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iley-barrero\Documents\CORTOLIMA SDAS\PROYECTOS\COSECHAS DE AGUA 2026\ACTUALIZACION PROYECTO COSECHAS DE AGUA\ACTUALIZACION PROYECTO AGUA PARA VIVIR AJUSTADO\"/>
    </mc:Choice>
  </mc:AlternateContent>
  <bookViews>
    <workbookView xWindow="0" yWindow="0" windowWidth="23040" windowHeight="9072"/>
  </bookViews>
  <sheets>
    <sheet name="PRESUPUESTO" sheetId="1" r:id="rId1"/>
    <sheet name="ESTUDIO DE MERCADO" sheetId="2" r:id="rId2"/>
    <sheet name="MEMORIAS" sheetId="3" r:id="rId3"/>
    <sheet name="CAPITULO 1" sheetId="4" r:id="rId4"/>
    <sheet name="CAPITULO 2" sheetId="5" r:id="rId5"/>
    <sheet name="CAPITULO 3" sheetId="6" r:id="rId6"/>
    <sheet name="CAPITULO 4" sheetId="7" state="hidden" r:id="rId7"/>
    <sheet name="AUX" sheetId="8" r:id="rId8"/>
    <sheet name="PESO" sheetId="9" r:id="rId9"/>
    <sheet name="AIU" sheetId="10" r:id="rId10"/>
    <sheet name="INTER" sheetId="11" r:id="rId11"/>
    <sheet name="CUAD" sheetId="12" r:id="rId12"/>
    <sheet name="FACTOR MULTIPLICADOR (FACT MULT" sheetId="1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</externalReferences>
  <definedNames>
    <definedName name="_________________________WTE">#REF!</definedName>
    <definedName name="_____________________MA2">#REF!</definedName>
    <definedName name="____________________MA2">#REF!</definedName>
    <definedName name="___________________MA2">#REF!</definedName>
    <definedName name="__________________MA2">#REF!</definedName>
    <definedName name="_________________MA2">#REF!</definedName>
    <definedName name="_________________SIP">#REF!</definedName>
    <definedName name="________________MA2">#REF!</definedName>
    <definedName name="_______________MA2">#REF!</definedName>
    <definedName name="______________MA2">#REF!</definedName>
    <definedName name="_____________MA2">#REF!</definedName>
    <definedName name="____________MA2">#REF!</definedName>
    <definedName name="___________MA2">#REF!</definedName>
    <definedName name="__________MA2">#REF!</definedName>
    <definedName name="_________AFC1">[1]INV!$A$25:$D$28</definedName>
    <definedName name="_________AFC3">[1]INV!$F$25:$I$28</definedName>
    <definedName name="_________AFC5">[1]INV!$K$25:$N$28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key2">[2]INST!#REF!</definedName>
    <definedName name="_________MA2">#REF!</definedName>
    <definedName name="_________PJ50">#REF!</definedName>
    <definedName name="_________SBC1">[1]INV!$A$12:$D$15</definedName>
    <definedName name="_________SBC3">[1]INV!$F$12:$I$15</definedName>
    <definedName name="_________SBC5">[1]INV!$K$12:$N$15</definedName>
    <definedName name="________AFC1">[1]INV!$A$25:$D$28</definedName>
    <definedName name="________AFC3">[1]INV!$F$25:$I$28</definedName>
    <definedName name="________AFC5">[1]INV!$K$25:$N$28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key2">[3]INST!#REF!</definedName>
    <definedName name="________key3">#REF!</definedName>
    <definedName name="________MA2">#REF!</definedName>
    <definedName name="________PJ50">#REF!</definedName>
    <definedName name="________SBC1">[1]INV!$A$12:$D$15</definedName>
    <definedName name="________SBC3">[1]INV!$F$12:$I$15</definedName>
    <definedName name="________SBC5">[1]INV!$K$12:$N$15</definedName>
    <definedName name="_______AFC1">[1]INV!$A$25:$D$28</definedName>
    <definedName name="_______AFC3">[1]INV!$F$25:$I$28</definedName>
    <definedName name="_______AFC5">[1]INV!$K$25:$N$28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cua1">'[4]ALCANTARILLADO RAS'!$A$4:$B$14</definedName>
    <definedName name="_______DMD1">#REF!</definedName>
    <definedName name="_______MA2">#REF!</definedName>
    <definedName name="_______PJ50">#REF!</definedName>
    <definedName name="_______SBC1">[1]INV!$A$12:$D$15</definedName>
    <definedName name="_______SBC3">[1]INV!$F$12:$I$15</definedName>
    <definedName name="_______SBC5">[1]INV!$K$12:$N$15</definedName>
    <definedName name="_______VPD1">[5]TARIFAS!$C$582</definedName>
    <definedName name="_______VPI1">[5]TARIFAS!$C$580</definedName>
    <definedName name="_______VRA1">[5]TARIFAS!$C$579</definedName>
    <definedName name="______AFC1">[1]INV!$A$25:$D$28</definedName>
    <definedName name="______AFC3">[1]INV!$F$25:$I$28</definedName>
    <definedName name="______AFC5">[1]INV!$K$25:$N$28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cua1">'[4]ALCANTARILLADO RAS'!$A$4:$B$14</definedName>
    <definedName name="______DMD1">#REF!</definedName>
    <definedName name="______INF1">#REF!</definedName>
    <definedName name="______MA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[1]INV!$A$12:$D$15</definedName>
    <definedName name="______SBC3">[1]INV!$F$12:$I$15</definedName>
    <definedName name="______SBC5">[1]INV!$K$12:$N$15</definedName>
    <definedName name="______VPD1">[5]TARIFAS!$C$582</definedName>
    <definedName name="______VPI1">[5]TARIFAS!$C$580</definedName>
    <definedName name="______VRA1">[5]TARIFAS!$C$579</definedName>
    <definedName name="_____AFC1">[1]INV!$A$25:$D$28</definedName>
    <definedName name="_____AFC3">[1]INV!$F$25:$I$28</definedName>
    <definedName name="_____AFC5">[1]INV!$K$25:$N$28</definedName>
    <definedName name="_____ane7">[6]!_xlbgnm.ane7</definedName>
    <definedName name="_____ane8">[6]!_xlbgnm.ane8</definedName>
    <definedName name="_____Atp2">[7]EMPRESA!$F$22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cua1">'[4]ALCANTARILLADO RAS'!$A$4:$B$14</definedName>
    <definedName name="_____DCI1">[8]Tablas!#REF!</definedName>
    <definedName name="_____DDS1">[8]Tablas!#REF!</definedName>
    <definedName name="_____DGO1">[8]Tablas!#REF!</definedName>
    <definedName name="_____DGP1">[8]Tablas!#REF!</definedName>
    <definedName name="_____DIJ1">[8]Tablas!#REF!</definedName>
    <definedName name="_____DMD1">#REF!</definedName>
    <definedName name="_____DPI1">[8]Tablas!#REF!</definedName>
    <definedName name="_____DPY1">[8]Tablas!#REF!</definedName>
    <definedName name="_____DRI1">[8]Tablas!#REF!</definedName>
    <definedName name="_____DRL1">[8]Tablas!#REF!</definedName>
    <definedName name="_____DSP1">[8]Tablas!#REF!</definedName>
    <definedName name="_____ECP1">[8]Tablas!#REF!</definedName>
    <definedName name="_____ICP1">[8]Tablas!#REF!</definedName>
    <definedName name="_____MA2">#REF!</definedName>
    <definedName name="_____OCD1">[8]Tablas!#REF!</definedName>
    <definedName name="_____OCI1">[8]Tablas!#REF!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[1]INV!$A$12:$D$15</definedName>
    <definedName name="_____SBC3">[1]INV!$F$12:$I$15</definedName>
    <definedName name="_____SBC5">[1]INV!$K$12:$N$15</definedName>
    <definedName name="_____VEX1">[8]Tablas!#REF!</definedName>
    <definedName name="_____VFA1">[8]Tablas!#REF!</definedName>
    <definedName name="_____VIT1">[8]Tablas!#REF!</definedName>
    <definedName name="_____VPD1">[5]TARIFAS!$C$582</definedName>
    <definedName name="_____VPI1">[5]TARIFAS!$C$580</definedName>
    <definedName name="_____VPR1">[8]Tablas!#REF!</definedName>
    <definedName name="_____VPR2">[9]Tablas!#REF!</definedName>
    <definedName name="_____VRA1">[5]TARIFAS!$C$579</definedName>
    <definedName name="_____VRP1">[8]Tablas!#REF!</definedName>
    <definedName name="_____VSM1">[8]Tablas!#REF!</definedName>
    <definedName name="____AFC1">[1]INV!$A$25:$D$28</definedName>
    <definedName name="____AFC3">[1]INV!$F$25:$I$28</definedName>
    <definedName name="____AFC5">[1]INV!$K$25:$N$28</definedName>
    <definedName name="____ane7">[10]!_xlbgnm.ane7</definedName>
    <definedName name="____ane8">[10]!_xlbgnm.ane8</definedName>
    <definedName name="____Atp2">[11]EMPRESA!$F$22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cua1">'[4]ALCANTARILLADO RAS'!$A$4:$B$14</definedName>
    <definedName name="____DCI1">[8]Tablas!#REF!</definedName>
    <definedName name="____DDS1">[8]Tablas!#REF!</definedName>
    <definedName name="____DGO1">[8]Tablas!#REF!</definedName>
    <definedName name="____DGP1">[8]Tablas!#REF!</definedName>
    <definedName name="____DIJ1">[8]Tablas!#REF!</definedName>
    <definedName name="____DMD1">#REF!</definedName>
    <definedName name="____DPI1">[8]Tablas!#REF!</definedName>
    <definedName name="____DPY1">[8]Tablas!#REF!</definedName>
    <definedName name="____DRI1">[8]Tablas!#REF!</definedName>
    <definedName name="____DRL1">[8]Tablas!#REF!</definedName>
    <definedName name="____DSP1">[8]Tablas!#REF!</definedName>
    <definedName name="____ECP1">[8]Tablas!#REF!</definedName>
    <definedName name="____ICP1">[8]Tablas!#REF!</definedName>
    <definedName name="____LEY80">#REF!</definedName>
    <definedName name="____MA2">#REF!</definedName>
    <definedName name="____OCD1">[8]Tablas!#REF!</definedName>
    <definedName name="____OCI1">[8]Tablas!#REF!</definedName>
    <definedName name="____PJ50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[1]INV!$A$12:$D$15</definedName>
    <definedName name="____SBC3">[1]INV!$F$12:$I$15</definedName>
    <definedName name="____SBC5">[1]INV!$K$12:$N$15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[8]Tablas!#REF!</definedName>
    <definedName name="____VFA1">[8]Tablas!#REF!</definedName>
    <definedName name="____VIT1">[8]Tablas!#REF!</definedName>
    <definedName name="____VPD1">[5]TARIFAS!$C$582</definedName>
    <definedName name="____VPI1">[5]TARIFAS!$C$580</definedName>
    <definedName name="____VPR1">[8]Tablas!#REF!</definedName>
    <definedName name="____VPR2">#REF!</definedName>
    <definedName name="____VRA1">[5]TARIFAS!$C$579</definedName>
    <definedName name="____VRP1">[8]Tablas!#REF!</definedName>
    <definedName name="____VSM1">[8]Tablas!#REF!</definedName>
    <definedName name="___AFC1">[1]INV!$A$25:$D$28</definedName>
    <definedName name="___AFC3">[1]INV!$F$25:$I$28</definedName>
    <definedName name="___AFC5">[1]INV!$K$25:$N$28</definedName>
    <definedName name="___ane7">[12]!_xlbgnm.ane7</definedName>
    <definedName name="___ane8">[12]!_xlbgnm.ane8</definedName>
    <definedName name="___Atp2">[13]EMPRESA!$F$22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Cod1">#REF!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cua1">'[4]ALCANTARILLADO RAS'!$A$4:$B$14</definedName>
    <definedName name="___DCI1">[8]Tablas!#REF!</definedName>
    <definedName name="___DDS1">[8]Tablas!#REF!</definedName>
    <definedName name="___DGO1">[8]Tablas!#REF!</definedName>
    <definedName name="___DGP1">[8]Tablas!#REF!</definedName>
    <definedName name="___DIJ1">[8]Tablas!#REF!</definedName>
    <definedName name="___DMD1">#REF!</definedName>
    <definedName name="___DPI1">[8]Tablas!#REF!</definedName>
    <definedName name="___DPY1">[8]Tablas!#REF!</definedName>
    <definedName name="___DRI1">[8]Tablas!#REF!</definedName>
    <definedName name="___DRL1">[8]Tablas!#REF!</definedName>
    <definedName name="___DSP1">[8]Tablas!#REF!</definedName>
    <definedName name="___ECP1">[8]Tablas!#REF!</definedName>
    <definedName name="___EST12">#REF!</definedName>
    <definedName name="___f">[14]Cálculo!$B$67</definedName>
    <definedName name="___ICP1">[8]Tablas!#REF!</definedName>
    <definedName name="___INF1">#REF!</definedName>
    <definedName name="___key2">[3]INST!#REF!</definedName>
    <definedName name="___key3">#REF!</definedName>
    <definedName name="___key31">#REF!</definedName>
    <definedName name="___LEY80">#REF!</definedName>
    <definedName name="___MA2">#REF!</definedName>
    <definedName name="___MSC1">#REF!</definedName>
    <definedName name="___OCD1">[8]Tablas!#REF!</definedName>
    <definedName name="___OCI1">[8]Tablas!#REF!</definedName>
    <definedName name="___PJ50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[1]INV!$A$12:$D$15</definedName>
    <definedName name="___SBC3">[1]INV!$F$12:$I$15</definedName>
    <definedName name="___SBC5">[1]INV!$K$12:$N$15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[8]Tablas!#REF!</definedName>
    <definedName name="___VFA1">[8]Tablas!#REF!</definedName>
    <definedName name="___VIT1">[8]Tablas!#REF!</definedName>
    <definedName name="___VPD1">[5]TARIFAS!$C$582</definedName>
    <definedName name="___VPI1">[5]TARIFAS!$C$580</definedName>
    <definedName name="___VPR1">[8]Tablas!#REF!</definedName>
    <definedName name="___VPR2">#REF!</definedName>
    <definedName name="___VRA1">[5]TARIFAS!$C$579</definedName>
    <definedName name="___VRP1">[8]Tablas!#REF!</definedName>
    <definedName name="___VSM1">[8]Tablas!#REF!</definedName>
    <definedName name="__123Graph_A">#REF!</definedName>
    <definedName name="__123Graph_B">#REF!</definedName>
    <definedName name="__2008_Database">'[15]2008_Database Pate In'!#REF!</definedName>
    <definedName name="__A17000">#REF!</definedName>
    <definedName name="__A20000">#REF!</definedName>
    <definedName name="__A30000">#REF!</definedName>
    <definedName name="__abr01">[16]Dólar!#REF!</definedName>
    <definedName name="__abr06">[16]Dólar!#REF!</definedName>
    <definedName name="__abr97">[16]Dólar!#REF!</definedName>
    <definedName name="__abr98">[16]Dólar!#REF!</definedName>
    <definedName name="__abr99">[16]Dólar!#REF!</definedName>
    <definedName name="__AFC1">[1]INV!$A$25:$D$28</definedName>
    <definedName name="__AFC3">[1]INV!$F$25:$I$28</definedName>
    <definedName name="__AFC5">[1]INV!$K$25:$N$28</definedName>
    <definedName name="__Afe1">'[15]2008 Database'!$D$2:$D$42,'[15]2008 Database'!$D$43:$D$43</definedName>
    <definedName name="__ago01">[16]Dólar!#REF!</definedName>
    <definedName name="__ago06">[16]Dólar!#REF!</definedName>
    <definedName name="__ago97">[16]Dólar!#REF!</definedName>
    <definedName name="__ago98">[16]Dólar!#REF!</definedName>
    <definedName name="__ago99">[16]Dólar!#REF!</definedName>
    <definedName name="__aiu2">AIU!$J$105</definedName>
    <definedName name="__ALL4">#REF!</definedName>
    <definedName name="__ane7">[10]!_xlbgnm.ane7</definedName>
    <definedName name="__ane8">[10]!_xlbgnm.ane8</definedName>
    <definedName name="__Atp2">[17]EMPRESA!$F$22</definedName>
    <definedName name="__BGC1">[1]INV!$A$5:$D$8</definedName>
    <definedName name="__BGC3">[1]INV!$F$5:$I$8</definedName>
    <definedName name="__BGC5">[1]INV!$K$5:$N$8</definedName>
    <definedName name="__Bid1">#REF!</definedName>
    <definedName name="__Bid2">#REF!</definedName>
    <definedName name="__Bid3">#REF!</definedName>
    <definedName name="__Bid4">#REF!</definedName>
    <definedName name="__CAC1">[1]INV!$A$19:$D$22</definedName>
    <definedName name="__CAC3">[1]INV!$F$19:$I$22</definedName>
    <definedName name="__CAC5">[1]INV!$K$19:$N$22</definedName>
    <definedName name="__CMU005">#REF!</definedName>
    <definedName name="__cmu05">#REF!</definedName>
    <definedName name="__Cod1">#REF!</definedName>
    <definedName name="__com06">[16]Gastos!#REF!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CON2200">#REF!</definedName>
    <definedName name="__CON2500">#REF!</definedName>
    <definedName name="__con3000">#REF!</definedName>
    <definedName name="__cua1">'[4]ALCANTARILLADO RAS'!$A$4:$B$14</definedName>
    <definedName name="__DCI1">[8]Tablas!#REF!</definedName>
    <definedName name="__DDS1">[8]Tablas!#REF!</definedName>
    <definedName name="__DGO1">[8]Tablas!#REF!</definedName>
    <definedName name="__DGP1">[8]Tablas!#REF!</definedName>
    <definedName name="__dic01">[16]Dólar!#REF!</definedName>
    <definedName name="__dic06">[16]Dólar!#REF!</definedName>
    <definedName name="__dic97">[16]Dólar!#REF!</definedName>
    <definedName name="__dic98">[16]Dólar!#REF!</definedName>
    <definedName name="__dic99">[16]Dólar!#REF!</definedName>
    <definedName name="__DIJ1">[8]Tablas!#REF!</definedName>
    <definedName name="__DMD1">#REF!</definedName>
    <definedName name="__DPI1">[8]Tablas!#REF!</definedName>
    <definedName name="__DPY1">[8]Tablas!#REF!</definedName>
    <definedName name="__DRI1">[8]Tablas!#REF!</definedName>
    <definedName name="__DRL1">[8]Tablas!#REF!</definedName>
    <definedName name="__DSP1">[8]Tablas!#REF!</definedName>
    <definedName name="__ECP1">[8]Tablas!#REF!</definedName>
    <definedName name="__ene01">[16]Dólar!#REF!</definedName>
    <definedName name="__ene03">[16]Dólar!#REF!</definedName>
    <definedName name="__ene06">[16]Dólar!#REF!</definedName>
    <definedName name="__ene97">[16]Dólar!#REF!</definedName>
    <definedName name="__ene98">[16]Dólar!#REF!</definedName>
    <definedName name="__ene99">[16]Dólar!#REF!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exp06">[16]Gastos!#REF!</definedName>
    <definedName name="__F">[0]!ERR</definedName>
    <definedName name="__feb01">[16]Dólar!#REF!</definedName>
    <definedName name="__feb06">[16]Dólar!#REF!</definedName>
    <definedName name="__feb97">[16]Dólar!#REF!</definedName>
    <definedName name="__feb98">[16]Dólar!#REF!</definedName>
    <definedName name="__feb99">[16]Dólar!#REF!</definedName>
    <definedName name="__FS01">[0]!ERR</definedName>
    <definedName name="__ICP1">[8]Tablas!#REF!</definedName>
    <definedName name="__jul01">[16]Dólar!#REF!</definedName>
    <definedName name="__jul06">[16]Dólar!#REF!</definedName>
    <definedName name="__jul97">[16]Dólar!#REF!</definedName>
    <definedName name="__jul98">[16]Dólar!#REF!</definedName>
    <definedName name="__jul99">[16]Dólar!#REF!</definedName>
    <definedName name="__jun01">[16]Dólar!#REF!</definedName>
    <definedName name="__jun06">[16]Dólar!#REF!</definedName>
    <definedName name="__jun97">[16]Dólar!#REF!</definedName>
    <definedName name="__jun98">[16]Dólar!#REF!</definedName>
    <definedName name="__jun99">[16]Dólar!#REF!</definedName>
    <definedName name="__key2">[18]INST!#REF!</definedName>
    <definedName name="__key21">[3]INST!#REF!</definedName>
    <definedName name="__key3">#REF!</definedName>
    <definedName name="__key31">#REF!</definedName>
    <definedName name="__LEY80">#REF!</definedName>
    <definedName name="__lgc1">[16]Gastos!#REF!</definedName>
    <definedName name="__lgc2">[16]Gastos!#REF!</definedName>
    <definedName name="__lgc3">[16]Gastos!#REF!</definedName>
    <definedName name="__LMO1">[19]MO!$A$2:$A$188</definedName>
    <definedName name="__MA2">#REF!</definedName>
    <definedName name="__mar01">[16]Dólar!#REF!</definedName>
    <definedName name="__mar06">[16]Dólar!#REF!</definedName>
    <definedName name="__mar97">[16]Dólar!#REF!</definedName>
    <definedName name="__mar98">[16]Dólar!#REF!</definedName>
    <definedName name="__mar99">[16]Dólar!#REF!</definedName>
    <definedName name="__may01">[16]Dólar!#REF!</definedName>
    <definedName name="__may06">[16]Dólar!#REF!</definedName>
    <definedName name="__may97">[16]Dólar!#REF!</definedName>
    <definedName name="__may98">[16]Dólar!#REF!</definedName>
    <definedName name="__may99">[16]Dólar!#REF!</definedName>
    <definedName name="__mor15">#REF!</definedName>
    <definedName name="__mun2">[20]PESOS!#REF!</definedName>
    <definedName name="__Mux1">[21]CALCULO!$B$19</definedName>
    <definedName name="__Mux2">[21]CALCULO!$E$19</definedName>
    <definedName name="__Mux3">[21]CALCULO!$H$19</definedName>
    <definedName name="__Muy1">[21]CALCULO!$B$20</definedName>
    <definedName name="__Muy2">[21]CALCULO!$E$20</definedName>
    <definedName name="__Muy3">[21]CALCULO!$H$20</definedName>
    <definedName name="__nov01">[16]Dólar!#REF!</definedName>
    <definedName name="__nov06">[16]Dólar!#REF!</definedName>
    <definedName name="__nov97">[16]Dólar!#REF!</definedName>
    <definedName name="__nov98">[16]Dólar!#REF!</definedName>
    <definedName name="__nov99">[16]Dólar!#REF!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occ1">[16]Gastos!#REF!</definedName>
    <definedName name="__occ2">[16]Gastos!#REF!</definedName>
    <definedName name="__OCD1">[8]Tablas!#REF!</definedName>
    <definedName name="__OCI1">[8]Tablas!#REF!</definedName>
    <definedName name="__oct01">[16]Dólar!#REF!</definedName>
    <definedName name="__oct06">[16]Dólar!#REF!</definedName>
    <definedName name="__oct97">[16]Dólar!#REF!</definedName>
    <definedName name="__oct98">[16]Dólar!#REF!</definedName>
    <definedName name="__oct99">[16]Dólar!#REF!</definedName>
    <definedName name="__Pa1">'[22]Paral. 1'!$E$1:$E$65536</definedName>
    <definedName name="__Pa2">'[22]Paral. 2'!$E$1:$E$65536</definedName>
    <definedName name="__Pa3">'[22]Paral. 3'!$E$1:$E$65536</definedName>
    <definedName name="__Pa4">[22]Paral.4!$E$1:$E$65536</definedName>
    <definedName name="__PJ50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PRE12">#REF!</definedName>
    <definedName name="__Pu1">[21]CALCULO!$B$18</definedName>
    <definedName name="__Pu2">[21]CALCULO!$E$18</definedName>
    <definedName name="__Pu3">[21]CALCULO!$H$18</definedName>
    <definedName name="__Rc">#REF!</definedName>
    <definedName name="__ref4">#REF!</definedName>
    <definedName name="__SBC1">[1]INV!$A$12:$D$15</definedName>
    <definedName name="__SBC3">[1]INV!$F$12:$I$15</definedName>
    <definedName name="__SBC5">[1]INV!$K$12:$N$15</definedName>
    <definedName name="__sep01">[16]Dólar!#REF!</definedName>
    <definedName name="__sep06">[16]Dólar!#REF!</definedName>
    <definedName name="__sep97">[16]Dólar!#REF!</definedName>
    <definedName name="__sep98">[16]Dólar!#REF!</definedName>
    <definedName name="__sep99">[16]Dólar!#REF!</definedName>
    <definedName name="__shared_1_0_0">NA()</definedName>
    <definedName name="__shared_1_1_0">NA()</definedName>
    <definedName name="__shared_1_10_0">NA()</definedName>
    <definedName name="__shared_1_11_0">NA()</definedName>
    <definedName name="__shared_1_12_0">NA()</definedName>
    <definedName name="__shared_1_13_0">NA()</definedName>
    <definedName name="__shared_1_14_0">NA()</definedName>
    <definedName name="__shared_1_15_0">NA()</definedName>
    <definedName name="__shared_1_16_0">NA()</definedName>
    <definedName name="__shared_1_17_0">NA()</definedName>
    <definedName name="__shared_1_18_0">NA()</definedName>
    <definedName name="__shared_1_2_0">NA()</definedName>
    <definedName name="__shared_1_20_0">NA()</definedName>
    <definedName name="__shared_1_21_0">NA()</definedName>
    <definedName name="__shared_1_22_0">NA()</definedName>
    <definedName name="__shared_1_23_0">NA()</definedName>
    <definedName name="__shared_1_24_0">NA()</definedName>
    <definedName name="__shared_1_25_0">NA()</definedName>
    <definedName name="__shared_1_26_0">NA()</definedName>
    <definedName name="__shared_1_3_0">NA()</definedName>
    <definedName name="__shared_1_4_0">NA()</definedName>
    <definedName name="__shared_1_5_0">NA()</definedName>
    <definedName name="__shared_1_6_0">NA()</definedName>
    <definedName name="__shared_1_7_0">NA()</definedName>
    <definedName name="__shared_1_8_0">NA()</definedName>
    <definedName name="__shared_1_9_0">NA()</definedName>
    <definedName name="__tf3813">#REF!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[8]Tablas!#REF!</definedName>
    <definedName name="__VFA1">[8]Tablas!#REF!</definedName>
    <definedName name="__VIT1">[8]Tablas!#REF!</definedName>
    <definedName name="__VPD1">[5]TARIFAS!$C$582</definedName>
    <definedName name="__VPI1">[5]TARIFAS!$C$580</definedName>
    <definedName name="__VPR1">[8]Tablas!#REF!</definedName>
    <definedName name="__VPR2">[9]Tablas!#REF!</definedName>
    <definedName name="__VRA1">[5]TARIFAS!$C$579</definedName>
    <definedName name="__VRP1">[8]Tablas!#REF!</definedName>
    <definedName name="__VSM1">[8]Tablas!#REF!</definedName>
    <definedName name="__Vu1">[21]CALCULO!$B$23</definedName>
    <definedName name="__Vu2">[21]CALCULO!$E$23</definedName>
    <definedName name="__Vu3">[21]CALCULO!$H$23</definedName>
    <definedName name="__xlfn.BAHTTEXT">#NAME?</definedName>
    <definedName name="_01">#REF!</definedName>
    <definedName name="_1">#REF!</definedName>
    <definedName name="_1.10">[23]UNIT081!#REF!</definedName>
    <definedName name="_1.11">[23]UNIT081!#REF!</definedName>
    <definedName name="_1.12">[23]UNIT081!#REF!</definedName>
    <definedName name="_1.13">[23]UNIT081!#REF!</definedName>
    <definedName name="_1.14">[23]UNIT081!#REF!</definedName>
    <definedName name="_1.15">[23]UNIT081!#REF!</definedName>
    <definedName name="_1.16">[23]UNIT081!#REF!</definedName>
    <definedName name="_1.17">[23]UNIT081!#REF!</definedName>
    <definedName name="_1.18">[23]UNIT081!#REF!</definedName>
    <definedName name="_1.19">[23]UNIT081!#REF!</definedName>
    <definedName name="_1.20">[23]UNIT081!#REF!</definedName>
    <definedName name="_1_25">[9]Tablas!#REF!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10">[23]UNIT081!#REF!</definedName>
    <definedName name="_2_11">[23]UNIT081!#REF!</definedName>
    <definedName name="_2_12">[23]UNIT081!#REF!</definedName>
    <definedName name="_2_13">[23]UNIT081!#REF!</definedName>
    <definedName name="_2_14">[23]UNIT081!#REF!</definedName>
    <definedName name="_2_15">[23]UNIT081!#REF!</definedName>
    <definedName name="_2_16">[23]UNIT081!#REF!</definedName>
    <definedName name="_2_17">[23]UNIT081!#REF!</definedName>
    <definedName name="_2_18">[23]UNIT081!#REF!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_10_1">[23]UNIT081!#REF!</definedName>
    <definedName name="_3_10_2">[23]UNIT081!#REF!</definedName>
    <definedName name="_3_10_3">[23]UNIT081!#REF!</definedName>
    <definedName name="_3_10_4">[23]UNIT081!#REF!</definedName>
    <definedName name="_3_10_5">[23]UNIT081!#REF!</definedName>
    <definedName name="_3_11">[23]UNIT081!#REF!</definedName>
    <definedName name="_3ane_o10">#REF!</definedName>
    <definedName name="_4_10">[23]UNIT081!#REF!</definedName>
    <definedName name="_4_11">[23]UNIT081!#REF!</definedName>
    <definedName name="_4_12">[23]UNIT081!#REF!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5">[23]UNIT081!#REF!</definedName>
    <definedName name="_5_10">[23]UNIT081!#REF!</definedName>
    <definedName name="_5_11">[23]UNIT081!#REF!</definedName>
    <definedName name="_5_12">[23]UNIT081!#REF!</definedName>
    <definedName name="_5_13">[23]UNIT081!#REF!</definedName>
    <definedName name="_5_14">[23]UNIT081!#REF!</definedName>
    <definedName name="_5_15">[23]UNIT081!#REF!</definedName>
    <definedName name="_5_16">[23]UNIT081!#REF!</definedName>
    <definedName name="_5_17">[23]UNIT081!#REF!</definedName>
    <definedName name="_5_18">[23]UNIT081!#REF!</definedName>
    <definedName name="_5_19">[23]UNIT081!#REF!</definedName>
    <definedName name="_5_20">[23]UNIT081!#REF!</definedName>
    <definedName name="_5_21">[23]UNIT081!#REF!</definedName>
    <definedName name="_5_22">[23]UNIT081!#REF!</definedName>
    <definedName name="_911A">#REF!</definedName>
    <definedName name="_912A">#REF!</definedName>
    <definedName name="_921A">#REF!</definedName>
    <definedName name="_922A">#REF!</definedName>
    <definedName name="_a1">{"TAB1",#N/A,TRUE,"GENERAL";"TAB2",#N/A,TRUE,"GENERAL";"TAB3",#N/A,TRUE,"GENERAL";"TAB4",#N/A,TRUE,"GENERAL";"TAB5",#N/A,TRUE,"GENERAL"}</definedName>
    <definedName name="_A17000">#REF!</definedName>
    <definedName name="_A20000">#REF!</definedName>
    <definedName name="_a3">{"TAB1",#N/A,TRUE,"GENERAL";"TAB2",#N/A,TRUE,"GENERAL";"TAB3",#N/A,TRUE,"GENERAL";"TAB4",#N/A,TRUE,"GENERAL";"TAB5",#N/A,TRUE,"GENERAL"}</definedName>
    <definedName name="_A30000">#REF!</definedName>
    <definedName name="_a4">{"via1",#N/A,TRUE,"general";"via2",#N/A,TRUE,"general";"via3",#N/A,TRUE,"general"}</definedName>
    <definedName name="_a5">{"TAB1",#N/A,TRUE,"GENERAL";"TAB2",#N/A,TRUE,"GENERAL";"TAB3",#N/A,TRUE,"GENERAL";"TAB4",#N/A,TRUE,"GENERAL";"TAB5",#N/A,TRUE,"GENERAL"}</definedName>
    <definedName name="_a6">{"TAB1",#N/A,TRUE,"GENERAL";"TAB2",#N/A,TRUE,"GENERAL";"TAB3",#N/A,TRUE,"GENERAL";"TAB4",#N/A,TRUE,"GENERAL";"TAB5",#N/A,TRUE,"GENERAL"}</definedName>
    <definedName name="_AAS1">{#N/A,#N/A,TRUE,"INGENIERIA";#N/A,#N/A,TRUE,"COMPRAS";#N/A,#N/A,TRUE,"DIRECCION";#N/A,#N/A,TRUE,"RESUMEN"}</definedName>
    <definedName name="_ABC1">{#N/A,#N/A,TRUE,"1842CWN0"}</definedName>
    <definedName name="_abc2">{#N/A,#N/A,TRUE,"1842CWN0"}</definedName>
    <definedName name="_AFC1">[24]INV!$A$25:$D$28</definedName>
    <definedName name="_AFC3">[24]INV!$F$25:$I$28</definedName>
    <definedName name="_AFC5">[24]INV!$K$25:$N$28</definedName>
    <definedName name="_Afe1">'[25]2007 Database'!$E$2:$E$171,'[25]2007 Database'!$E$171:$E$172</definedName>
    <definedName name="_aiu2">AIU!$J$105</definedName>
    <definedName name="_ALL4">#REF!</definedName>
    <definedName name="_ALM1">#REF!</definedName>
    <definedName name="_AND1">#REF!</definedName>
    <definedName name="_ane7">[10]!_xlbgnm.ane7</definedName>
    <definedName name="_ane8">[10]!_xlbgnm.ane8</definedName>
    <definedName name="_APU221">#REF!</definedName>
    <definedName name="_APU465">[26]!absc</definedName>
    <definedName name="_Atp2">[17]EMPRESA!$F$22</definedName>
    <definedName name="_b2">{"TAB1",#N/A,TRUE,"GENERAL";"TAB2",#N/A,TRUE,"GENERAL";"TAB3",#N/A,TRUE,"GENERAL";"TAB4",#N/A,TRUE,"GENERAL";"TAB5",#N/A,TRUE,"GENERAL"}</definedName>
    <definedName name="_b3">{"TAB1",#N/A,TRUE,"GENERAL";"TAB2",#N/A,TRUE,"GENERAL";"TAB3",#N/A,TRUE,"GENERAL";"TAB4",#N/A,TRUE,"GENERAL";"TAB5",#N/A,TRUE,"GENERAL"}</definedName>
    <definedName name="_b4">{"TAB1",#N/A,TRUE,"GENERAL";"TAB2",#N/A,TRUE,"GENERAL";"TAB3",#N/A,TRUE,"GENERAL";"TAB4",#N/A,TRUE,"GENERAL";"TAB5",#N/A,TRUE,"GENERAL"}</definedName>
    <definedName name="_b5">{"TAB1",#N/A,TRUE,"GENERAL";"TAB2",#N/A,TRUE,"GENERAL";"TAB3",#N/A,TRUE,"GENERAL";"TAB4",#N/A,TRUE,"GENERAL";"TAB5",#N/A,TRUE,"GENERAL"}</definedName>
    <definedName name="_b6">{"TAB1",#N/A,TRUE,"GENERAL";"TAB2",#N/A,TRUE,"GENERAL";"TAB3",#N/A,TRUE,"GENERAL";"TAB4",#N/A,TRUE,"GENERAL";"TAB5",#N/A,TRUE,"GENERAL"}</definedName>
    <definedName name="_b7">{"via1",#N/A,TRUE,"general";"via2",#N/A,TRUE,"general";"via3",#N/A,TRUE,"general"}</definedName>
    <definedName name="_b8">{"via1",#N/A,TRUE,"general";"via2",#N/A,TRUE,"general";"via3",#N/A,TRUE,"general"}</definedName>
    <definedName name="_bb9">{"TAB1",#N/A,TRUE,"GENERAL";"TAB2",#N/A,TRUE,"GENERAL";"TAB3",#N/A,TRUE,"GENERAL";"TAB4",#N/A,TRUE,"GENERAL";"TAB5",#N/A,TRUE,"GENERAL"}</definedName>
    <definedName name="_bgb5">{"TAB1",#N/A,TRUE,"GENERAL";"TAB2",#N/A,TRUE,"GENERAL";"TAB3",#N/A,TRUE,"GENERAL";"TAB4",#N/A,TRUE,"GENERAL";"TAB5",#N/A,TRUE,"GENERAL"}</definedName>
    <definedName name="_BGC1">[24]INV!$A$5:$D$8</definedName>
    <definedName name="_BGC3">[24]INV!$F$5:$I$8</definedName>
    <definedName name="_BGC5">[24]INV!$K$5:$N$8</definedName>
    <definedName name="_CAC1">[24]INV!$A$19:$D$22</definedName>
    <definedName name="_CAC3">[24]INV!$F$19:$I$22</definedName>
    <definedName name="_CAC5">[24]INV!$K$19:$N$22</definedName>
    <definedName name="_CMU005">#REF!</definedName>
    <definedName name="_cmu05">#REF!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CON2200">#REF!</definedName>
    <definedName name="_CON2500">#REF!</definedName>
    <definedName name="_con3000">#REF!</definedName>
    <definedName name="_cua1">'[4]ALCANTARILLADO RAS'!$A$4:$B$14</definedName>
    <definedName name="_DCI1">[8]Tablas!#REF!</definedName>
    <definedName name="_DDS1">[8]Tablas!#REF!</definedName>
    <definedName name="_DGO1">[8]Tablas!#REF!</definedName>
    <definedName name="_DGP1">[8]Tablas!#REF!</definedName>
    <definedName name="_DIJ1">[8]Tablas!#REF!</definedName>
    <definedName name="_DMD1">#REF!</definedName>
    <definedName name="_DPI1">[8]Tablas!#REF!</definedName>
    <definedName name="_DPY1">[8]Tablas!#REF!</definedName>
    <definedName name="_DRI1">[8]Tablas!#REF!</definedName>
    <definedName name="_DRL1">[8]Tablas!#REF!</definedName>
    <definedName name="_DSP1">[8]Tablas!#REF!</definedName>
    <definedName name="_ECP1">[8]Tablas!#REF!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10">#REF!</definedName>
    <definedName name="_FC">#REF!</definedName>
    <definedName name="_fcv1">#REF!</definedName>
    <definedName name="_FEB1">#REF!</definedName>
    <definedName name="_Fill">#REF!</definedName>
    <definedName name="_FS01">[0]!ERR</definedName>
    <definedName name="_g2">{"TAB1",#N/A,TRUE,"GENERAL";"TAB2",#N/A,TRUE,"GENERAL";"TAB3",#N/A,TRUE,"GENERAL";"TAB4",#N/A,TRUE,"GENERAL";"TAB5",#N/A,TRUE,"GENERAL"}</definedName>
    <definedName name="_g3">{"via1",#N/A,TRUE,"general";"via2",#N/A,TRUE,"general";"via3",#N/A,TRUE,"general"}</definedName>
    <definedName name="_g4">{"via1",#N/A,TRUE,"general";"via2",#N/A,TRUE,"general";"via3",#N/A,TRUE,"general"}</definedName>
    <definedName name="_g5">{"via1",#N/A,TRUE,"general";"via2",#N/A,TRUE,"general";"via3",#N/A,TRUE,"general"}</definedName>
    <definedName name="_g6">{"via1",#N/A,TRUE,"general";"via2",#N/A,TRUE,"general";"via3",#N/A,TRUE,"general"}</definedName>
    <definedName name="_g7">{"TAB1",#N/A,TRUE,"GENERAL";"TAB2",#N/A,TRUE,"GENERAL";"TAB3",#N/A,TRUE,"GENERAL";"TAB4",#N/A,TRUE,"GENERAL";"TAB5",#N/A,TRUE,"GENERAL"}</definedName>
    <definedName name="_GoBack">#REF!</definedName>
    <definedName name="_GR1">{"TAB1",#N/A,TRUE,"GENERAL";"TAB2",#N/A,TRUE,"GENERAL";"TAB3",#N/A,TRUE,"GENERAL";"TAB4",#N/A,TRUE,"GENERAL";"TAB5",#N/A,TRUE,"GENERAL"}</definedName>
    <definedName name="_gtr4">{"via1",#N/A,TRUE,"general";"via2",#N/A,TRUE,"general";"via3",#N/A,TRUE,"general"}</definedName>
    <definedName name="_h2">{"via1",#N/A,TRUE,"general";"via2",#N/A,TRUE,"general";"via3",#N/A,TRUE,"general"}</definedName>
    <definedName name="_h3">{"via1",#N/A,TRUE,"general";"via2",#N/A,TRUE,"general";"via3",#N/A,TRUE,"general"}</definedName>
    <definedName name="_h4">{"TAB1",#N/A,TRUE,"GENERAL";"TAB2",#N/A,TRUE,"GENERAL";"TAB3",#N/A,TRUE,"GENERAL";"TAB4",#N/A,TRUE,"GENERAL";"TAB5",#N/A,TRUE,"GENERAL"}</definedName>
    <definedName name="_h5">{"TAB1",#N/A,TRUE,"GENERAL";"TAB2",#N/A,TRUE,"GENERAL";"TAB3",#N/A,TRUE,"GENERAL";"TAB4",#N/A,TRUE,"GENERAL";"TAB5",#N/A,TRUE,"GENERAL"}</definedName>
    <definedName name="_h6">{"via1",#N/A,TRUE,"general";"via2",#N/A,TRUE,"general";"via3",#N/A,TRUE,"general"}</definedName>
    <definedName name="_h7">{"TAB1",#N/A,TRUE,"GENERAL";"TAB2",#N/A,TRUE,"GENERAL";"TAB3",#N/A,TRUE,"GENERAL";"TAB4",#N/A,TRUE,"GENERAL";"TAB5",#N/A,TRUE,"GENERAL"}</definedName>
    <definedName name="_h8">{"via1",#N/A,TRUE,"general";"via2",#N/A,TRUE,"general";"via3",#N/A,TRUE,"general"}</definedName>
    <definedName name="_hfh7">{"via1",#N/A,TRUE,"general";"via2",#N/A,TRUE,"general";"via3",#N/A,TRUE,"general"}</definedName>
    <definedName name="_hhg1">{#N/A,#N/A,TRUE,"1842CWN0"}</definedName>
    <definedName name="_i4">{"via1",#N/A,TRUE,"general";"via2",#N/A,TRUE,"general";"via3",#N/A,TRUE,"general"}</definedName>
    <definedName name="_i5">{"TAB1",#N/A,TRUE,"GENERAL";"TAB2",#N/A,TRUE,"GENERAL";"TAB3",#N/A,TRUE,"GENERAL";"TAB4",#N/A,TRUE,"GENERAL";"TAB5",#N/A,TRUE,"GENERAL"}</definedName>
    <definedName name="_i6">{"TAB1",#N/A,TRUE,"GENERAL";"TAB2",#N/A,TRUE,"GENERAL";"TAB3",#N/A,TRUE,"GENERAL";"TAB4",#N/A,TRUE,"GENERAL";"TAB5",#N/A,TRUE,"GENERAL"}</definedName>
    <definedName name="_i7">{"via1",#N/A,TRUE,"general";"via2",#N/A,TRUE,"general";"via3",#N/A,TRUE,"general"}</definedName>
    <definedName name="_i77">{"TAB1",#N/A,TRUE,"GENERAL";"TAB2",#N/A,TRUE,"GENERAL";"TAB3",#N/A,TRUE,"GENERAL";"TAB4",#N/A,TRUE,"GENERAL";"TAB5",#N/A,TRUE,"GENERAL"}</definedName>
    <definedName name="_i8">{"via1",#N/A,TRUE,"general";"via2",#N/A,TRUE,"general";"via3",#N/A,TRUE,"general"}</definedName>
    <definedName name="_i9">{"TAB1",#N/A,TRUE,"GENERAL";"TAB2",#N/A,TRUE,"GENERAL";"TAB3",#N/A,TRUE,"GENERAL";"TAB4",#N/A,TRUE,"GENERAL";"TAB5",#N/A,TRUE,"GENERAL"}</definedName>
    <definedName name="_ICP1">[8]Tablas!#REF!</definedName>
    <definedName name="_IMP1">#REF!</definedName>
    <definedName name="_INF1">#REF!</definedName>
    <definedName name="_IPC2002">#REF!</definedName>
    <definedName name="_IVA1">#REF!</definedName>
    <definedName name="_k3">{"TAB1",#N/A,TRUE,"GENERAL";"TAB2",#N/A,TRUE,"GENERAL";"TAB3",#N/A,TRUE,"GENERAL";"TAB4",#N/A,TRUE,"GENERAL";"TAB5",#N/A,TRUE,"GENERAL"}</definedName>
    <definedName name="_k4">{"via1",#N/A,TRUE,"general";"via2",#N/A,TRUE,"general";"via3",#N/A,TRUE,"general"}</definedName>
    <definedName name="_k5">{"via1",#N/A,TRUE,"general";"via2",#N/A,TRUE,"general";"via3",#N/A,TRUE,"general"}</definedName>
    <definedName name="_k6">{"TAB1",#N/A,TRUE,"GENERAL";"TAB2",#N/A,TRUE,"GENERAL";"TAB3",#N/A,TRUE,"GENERAL";"TAB4",#N/A,TRUE,"GENERAL";"TAB5",#N/A,TRUE,"GENERAL"}</definedName>
    <definedName name="_k7">{"via1",#N/A,TRUE,"general";"via2",#N/A,TRUE,"general";"via3",#N/A,TRUE,"general"}</definedName>
    <definedName name="_k8">{"via1",#N/A,TRUE,"general";"via2",#N/A,TRUE,"general";"via3",#N/A,TRUE,"general"}</definedName>
    <definedName name="_k9">{"TAB1",#N/A,TRUE,"GENERAL";"TAB2",#N/A,TRUE,"GENERAL";"TAB3",#N/A,TRUE,"GENERAL";"TAB4",#N/A,TRUE,"GENERAL";"TAB5",#N/A,TRUE,"GENERAL"}</definedName>
    <definedName name="_Key1">#REF!</definedName>
    <definedName name="_Key11">[27]INST!#REF!</definedName>
    <definedName name="_Key2">#REF!</definedName>
    <definedName name="_Key21">#REF!</definedName>
    <definedName name="_key3">#REF!</definedName>
    <definedName name="_key31">#REF!</definedName>
    <definedName name="_kjk6">{"TAB1",#N/A,TRUE,"GENERAL";"TAB2",#N/A,TRUE,"GENERAL";"TAB3",#N/A,TRUE,"GENERAL";"TAB4",#N/A,TRUE,"GENERAL";"TAB5",#N/A,TRUE,"GENERAL"}</definedName>
    <definedName name="_lar03">#REF!</definedName>
    <definedName name="_LEY80">#REF!</definedName>
    <definedName name="_LMO1">[19]MO!$A$2:$A$188</definedName>
    <definedName name="_m3">{"via1",#N/A,TRUE,"general";"via2",#N/A,TRUE,"general";"via3",#N/A,TRUE,"general"}</definedName>
    <definedName name="_m4">{"TAB1",#N/A,TRUE,"GENERAL";"TAB2",#N/A,TRUE,"GENERAL";"TAB3",#N/A,TRUE,"GENERAL";"TAB4",#N/A,TRUE,"GENERAL";"TAB5",#N/A,TRUE,"GENERAL"}</definedName>
    <definedName name="_m5">{"via1",#N/A,TRUE,"general";"via2",#N/A,TRUE,"general";"via3",#N/A,TRUE,"general"}</definedName>
    <definedName name="_m6">{"TAB1",#N/A,TRUE,"GENERAL";"TAB2",#N/A,TRUE,"GENERAL";"TAB3",#N/A,TRUE,"GENERAL";"TAB4",#N/A,TRUE,"GENERAL";"TAB5",#N/A,TRUE,"GENERAL"}</definedName>
    <definedName name="_m7">{"TAB1",#N/A,TRUE,"GENERAL";"TAB2",#N/A,TRUE,"GENERAL";"TAB3",#N/A,TRUE,"GENERAL";"TAB4",#N/A,TRUE,"GENERAL";"TAB5",#N/A,TRUE,"GENERAL"}</definedName>
    <definedName name="_m8">{"via1",#N/A,TRUE,"general";"via2",#N/A,TRUE,"general";"via3",#N/A,TRUE,"general"}</definedName>
    <definedName name="_m9">{"via1",#N/A,TRUE,"general";"via2",#N/A,TRUE,"general";"via3",#N/A,TRUE,"general"}</definedName>
    <definedName name="_MA2">#REF!</definedName>
    <definedName name="_MAR01">#REF!</definedName>
    <definedName name="_MAT1">#REF!</definedName>
    <definedName name="_min2">#REF!</definedName>
    <definedName name="_MOD1">#REF!</definedName>
    <definedName name="_mor15">#REF!</definedName>
    <definedName name="_MSC1">#REF!</definedName>
    <definedName name="_mun2">[20]PESOS!#REF!</definedName>
    <definedName name="_Mux1">[21]CALCULO!$B$19</definedName>
    <definedName name="_Mux2">[21]CALCULO!$E$19</definedName>
    <definedName name="_Mux3">[21]CALCULO!$H$19</definedName>
    <definedName name="_Muy1">[21]CALCULO!$B$20</definedName>
    <definedName name="_Muy2">[21]CALCULO!$E$20</definedName>
    <definedName name="_Muy3">[21]CALCULO!$H$20</definedName>
    <definedName name="_n3">{"TAB1",#N/A,TRUE,"GENERAL";"TAB2",#N/A,TRUE,"GENERAL";"TAB3",#N/A,TRUE,"GENERAL";"TAB4",#N/A,TRUE,"GENERAL";"TAB5",#N/A,TRUE,"GENERAL"}</definedName>
    <definedName name="_n4">{"via1",#N/A,TRUE,"general";"via2",#N/A,TRUE,"general";"via3",#N/A,TRUE,"general"}</definedName>
    <definedName name="_n5">{"TAB1",#N/A,TRUE,"GENERAL";"TAB2",#N/A,TRUE,"GENERAL";"TAB3",#N/A,TRUE,"GENERAL";"TAB4",#N/A,TRUE,"GENERAL";"TAB5",#N/A,TRUE,"GENERAL"}</definedName>
    <definedName name="_noa2">#REF!</definedName>
    <definedName name="_nrf10">#REF!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>{"via1",#N/A,TRUE,"general";"via2",#N/A,TRUE,"general";"via3",#N/A,TRUE,"general"}</definedName>
    <definedName name="_O">'[28]OPS&amp;OMS'!$I$14</definedName>
    <definedName name="_o4">{"via1",#N/A,TRUE,"general";"via2",#N/A,TRUE,"general";"via3",#N/A,TRUE,"general"}</definedName>
    <definedName name="_o5">{"TAB1",#N/A,TRUE,"GENERAL";"TAB2",#N/A,TRUE,"GENERAL";"TAB3",#N/A,TRUE,"GENERAL";"TAB4",#N/A,TRUE,"GENERAL";"TAB5",#N/A,TRUE,"GENERAL"}</definedName>
    <definedName name="_o6">{"TAB1",#N/A,TRUE,"GENERAL";"TAB2",#N/A,TRUE,"GENERAL";"TAB3",#N/A,TRUE,"GENERAL";"TAB4",#N/A,TRUE,"GENERAL";"TAB5",#N/A,TRUE,"GENERAL"}</definedName>
    <definedName name="_o7">{"TAB1",#N/A,TRUE,"GENERAL";"TAB2",#N/A,TRUE,"GENERAL";"TAB3",#N/A,TRUE,"GENERAL";"TAB4",#N/A,TRUE,"GENERAL";"TAB5",#N/A,TRUE,"GENERAL"}</definedName>
    <definedName name="_o8">{"via1",#N/A,TRUE,"general";"via2",#N/A,TRUE,"general";"via3",#N/A,TRUE,"general"}</definedName>
    <definedName name="_o9">{"TAB1",#N/A,TRUE,"GENERAL";"TAB2",#N/A,TRUE,"GENERAL";"TAB3",#N/A,TRUE,"GENERAL";"TAB4",#N/A,TRUE,"GENERAL";"TAB5",#N/A,TRUE,"GENERAL"}</definedName>
    <definedName name="_OCD1">[8]Tablas!#REF!</definedName>
    <definedName name="_OCI1">[8]Tablas!#REF!</definedName>
    <definedName name="_Order1">0</definedName>
    <definedName name="_Order2">255</definedName>
    <definedName name="_P">'[28]OPS&amp;OMS'!$I$7</definedName>
    <definedName name="_p6">{"via1",#N/A,TRUE,"general";"via2",#N/A,TRUE,"general";"via3",#N/A,TRUE,"general"}</definedName>
    <definedName name="_p7">{"via1",#N/A,TRUE,"general";"via2",#N/A,TRUE,"general";"via3",#N/A,TRUE,"general"}</definedName>
    <definedName name="_p8">{"TAB1",#N/A,TRUE,"GENERAL";"TAB2",#N/A,TRUE,"GENERAL";"TAB3",#N/A,TRUE,"GENERAL";"TAB4",#N/A,TRUE,"GENERAL";"TAB5",#N/A,TRUE,"GENERAL"}</definedName>
    <definedName name="_Pa1">'[22]Paral. 1'!$E$1:$E$65536</definedName>
    <definedName name="_Pa2">'[22]Paral. 2'!$E$1:$E$65536</definedName>
    <definedName name="_Pa3">'[22]Paral. 3'!$E$1:$E$65536</definedName>
    <definedName name="_Pa4">[22]Paral.4!$E$1:$E$65536</definedName>
    <definedName name="_PAG1">'[28]OPS&amp;OMS'!$A$1:$D$26</definedName>
    <definedName name="_PAG2">'[28]OPS&amp;OMS'!$D$1:$E$68</definedName>
    <definedName name="_PAG3">'[28]OPS&amp;OMS'!$A$70:$D$115</definedName>
    <definedName name="_PAG4">'[28]OPS&amp;OMS'!$A$117:$IV$8194</definedName>
    <definedName name="_PAG5">'[28]OPS&amp;OMS'!$A$186:$D$236</definedName>
    <definedName name="_Parse_Out">'[29]7422CW00'!#REF!</definedName>
    <definedName name="_PJ50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>#REF!</definedName>
    <definedName name="_PRE12">#REF!</definedName>
    <definedName name="_PTO97">#REF!</definedName>
    <definedName name="_Pu1">[21]CALCULO!$B$18</definedName>
    <definedName name="_Pu2">[21]CALCULO!$E$18</definedName>
    <definedName name="_Pu3">[21]CALCULO!$H$18</definedName>
    <definedName name="_PW2">#REF!</definedName>
    <definedName name="_QTY1">#REF!</definedName>
    <definedName name="_r">{"TAB1",#N/A,TRUE,"GENERAL";"TAB2",#N/A,TRUE,"GENERAL";"TAB3",#N/A,TRUE,"GENERAL";"TAB4",#N/A,TRUE,"GENERAL";"TAB5",#N/A,TRUE,"GENERAL"}</definedName>
    <definedName name="_r4r">{"via1",#N/A,TRUE,"general";"via2",#N/A,TRUE,"general";"via3",#N/A,TRUE,"general"}</definedName>
    <definedName name="_Rc">#REF!</definedName>
    <definedName name="_REC1">"Rectángulo 31"</definedName>
    <definedName name="_ref4">#REF!</definedName>
    <definedName name="_RET1">'[29]7422CW00'!#REF!</definedName>
    <definedName name="_RET2">'[29]7422CW00'!#REF!</definedName>
    <definedName name="_RET3">'[29]7422CW00'!#REF!</definedName>
    <definedName name="_RET4">'[29]7422CW00'!#REF!</definedName>
    <definedName name="_RET5">'[29]7422CW00'!#REF!</definedName>
    <definedName name="_RET6">'[29]7422CW00'!#REF!</definedName>
    <definedName name="_rtu6">{"via1",#N/A,TRUE,"general";"via2",#N/A,TRUE,"general";"via3",#N/A,TRUE,"general"}</definedName>
    <definedName name="_s1">{"via1",#N/A,TRUE,"general";"via2",#N/A,TRUE,"general";"via3",#N/A,TRUE,"general"}</definedName>
    <definedName name="_s2">{"TAB1",#N/A,TRUE,"GENERAL";"TAB2",#N/A,TRUE,"GENERAL";"TAB3",#N/A,TRUE,"GENERAL";"TAB4",#N/A,TRUE,"GENERAL";"TAB5",#N/A,TRUE,"GENERAL"}</definedName>
    <definedName name="_s3">{"TAB1",#N/A,TRUE,"GENERAL";"TAB2",#N/A,TRUE,"GENERAL";"TAB3",#N/A,TRUE,"GENERAL";"TAB4",#N/A,TRUE,"GENERAL";"TAB5",#N/A,TRUE,"GENERAL"}</definedName>
    <definedName name="_s4">{"via1",#N/A,TRUE,"general";"via2",#N/A,TRUE,"general";"via3",#N/A,TRUE,"general"}</definedName>
    <definedName name="_s5">{"via1",#N/A,TRUE,"general";"via2",#N/A,TRUE,"general";"via3",#N/A,TRUE,"general"}</definedName>
    <definedName name="_s6">{"TAB1",#N/A,TRUE,"GENERAL";"TAB2",#N/A,TRUE,"GENERAL";"TAB3",#N/A,TRUE,"GENERAL";"TAB4",#N/A,TRUE,"GENERAL";"TAB5",#N/A,TRUE,"GENERAL"}</definedName>
    <definedName name="_s7">{"via1",#N/A,TRUE,"general";"via2",#N/A,TRUE,"general";"via3",#N/A,TRUE,"general"}</definedName>
    <definedName name="_SBC1">[24]INV!$A$12:$D$15</definedName>
    <definedName name="_SBC3">[24]INV!$F$12:$I$15</definedName>
    <definedName name="_SBC5">[24]INV!$K$12:$N$15</definedName>
    <definedName name="_Sort">#REF!</definedName>
    <definedName name="_srn001">#REF!</definedName>
    <definedName name="_SUM1">#REF!</definedName>
    <definedName name="_SUM2">#REF!</definedName>
    <definedName name="_t3">{"TAB1",#N/A,TRUE,"GENERAL";"TAB2",#N/A,TRUE,"GENERAL";"TAB3",#N/A,TRUE,"GENERAL";"TAB4",#N/A,TRUE,"GENERAL";"TAB5",#N/A,TRUE,"GENERAL"}</definedName>
    <definedName name="_t4">{"via1",#N/A,TRUE,"general";"via2",#N/A,TRUE,"general";"via3",#N/A,TRUE,"general"}</definedName>
    <definedName name="_t5">{"TAB1",#N/A,TRUE,"GENERAL";"TAB2",#N/A,TRUE,"GENERAL";"TAB3",#N/A,TRUE,"GENERAL";"TAB4",#N/A,TRUE,"GENERAL";"TAB5",#N/A,TRUE,"GENERAL"}</definedName>
    <definedName name="_t6">{"via1",#N/A,TRUE,"general";"via2",#N/A,TRUE,"general";"via3",#N/A,TRUE,"general"}</definedName>
    <definedName name="_t66">{"TAB1",#N/A,TRUE,"GENERAL";"TAB2",#N/A,TRUE,"GENERAL";"TAB3",#N/A,TRUE,"GENERAL";"TAB4",#N/A,TRUE,"GENERAL";"TAB5",#N/A,TRUE,"GENERAL"}</definedName>
    <definedName name="_t7">{"via1",#N/A,TRUE,"general";"via2",#N/A,TRUE,"general";"via3",#N/A,TRUE,"general"}</definedName>
    <definedName name="_t77">{"TAB1",#N/A,TRUE,"GENERAL";"TAB2",#N/A,TRUE,"GENERAL";"TAB3",#N/A,TRUE,"GENERAL";"TAB4",#N/A,TRUE,"GENERAL";"TAB5",#N/A,TRUE,"GENERAL"}</definedName>
    <definedName name="_t8">{"TAB1",#N/A,TRUE,"GENERAL";"TAB2",#N/A,TRUE,"GENERAL";"TAB3",#N/A,TRUE,"GENERAL";"TAB4",#N/A,TRUE,"GENERAL";"TAB5",#N/A,TRUE,"GENERAL"}</definedName>
    <definedName name="_t88">{"via1",#N/A,TRUE,"general";"via2",#N/A,TRUE,"general";"via3",#N/A,TRUE,"general"}</definedName>
    <definedName name="_t9">{"TAB1",#N/A,TRUE,"GENERAL";"TAB2",#N/A,TRUE,"GENERAL";"TAB3",#N/A,TRUE,"GENERAL";"TAB4",#N/A,TRUE,"GENERAL";"TAB5",#N/A,TRUE,"GENERAL"}</definedName>
    <definedName name="_t99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Table2_Out">#REF!</definedName>
    <definedName name="_tax1">#REF!</definedName>
    <definedName name="_tax2">#REF!</definedName>
    <definedName name="_tax3">#REF!</definedName>
    <definedName name="_tax4">#REF!</definedName>
    <definedName name="_TBV1">#REF!</definedName>
    <definedName name="_TBV1606">#REF!</definedName>
    <definedName name="_TBV3">#REF!</definedName>
    <definedName name="_tc1">#REF!</definedName>
    <definedName name="_tc2">#REF!</definedName>
    <definedName name="_tc3">#REF!</definedName>
    <definedName name="_tf3813">#REF!</definedName>
    <definedName name="_TLL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TRM2">#REF!</definedName>
    <definedName name="_u4">{"TAB1",#N/A,TRUE,"GENERAL";"TAB2",#N/A,TRUE,"GENERAL";"TAB3",#N/A,TRUE,"GENERAL";"TAB4",#N/A,TRUE,"GENERAL";"TAB5",#N/A,TRUE,"GENERAL"}</definedName>
    <definedName name="_u5">{"TAB1",#N/A,TRUE,"GENERAL";"TAB2",#N/A,TRUE,"GENERAL";"TAB3",#N/A,TRUE,"GENERAL";"TAB4",#N/A,TRUE,"GENERAL";"TAB5",#N/A,TRUE,"GENERAL"}</definedName>
    <definedName name="_u6">{"TAB1",#N/A,TRUE,"GENERAL";"TAB2",#N/A,TRUE,"GENERAL";"TAB3",#N/A,TRUE,"GENERAL";"TAB4",#N/A,TRUE,"GENERAL";"TAB5",#N/A,TRUE,"GENERAL"}</definedName>
    <definedName name="_u7">{"via1",#N/A,TRUE,"general";"via2",#N/A,TRUE,"general";"via3",#N/A,TRUE,"general"}</definedName>
    <definedName name="_u8">{"TAB1",#N/A,TRUE,"GENERAL";"TAB2",#N/A,TRUE,"GENERAL";"TAB3",#N/A,TRUE,"GENERAL";"TAB4",#N/A,TRUE,"GENERAL";"TAB5",#N/A,TRUE,"GENERAL"}</definedName>
    <definedName name="_u9">{"TAB1",#N/A,TRUE,"GENERAL";"TAB2",#N/A,TRUE,"GENERAL";"TAB3",#N/A,TRUE,"GENERAL";"TAB4",#N/A,TRUE,"GENERAL";"TAB5",#N/A,TRUE,"GENERAL"}</definedName>
    <definedName name="_unj1">[3]INST!#REF!</definedName>
    <definedName name="_ur7">{"TAB1",#N/A,TRUE,"GENERAL";"TAB2",#N/A,TRUE,"GENERAL";"TAB3",#N/A,TRUE,"GENERAL";"TAB4",#N/A,TRUE,"GENERAL";"TAB5",#N/A,TRUE,"GENERAL"}</definedName>
    <definedName name="_v2">{"via1",#N/A,TRUE,"general";"via2",#N/A,TRUE,"general";"via3",#N/A,TRUE,"general"}</definedName>
    <definedName name="_v3">{"TAB1",#N/A,TRUE,"GENERAL";"TAB2",#N/A,TRUE,"GENERAL";"TAB3",#N/A,TRUE,"GENERAL";"TAB4",#N/A,TRUE,"GENERAL";"TAB5",#N/A,TRUE,"GENERAL"}</definedName>
    <definedName name="_v4">{"TAB1",#N/A,TRUE,"GENERAL";"TAB2",#N/A,TRUE,"GENERAL";"TAB3",#N/A,TRUE,"GENERAL";"TAB4",#N/A,TRUE,"GENERAL";"TAB5",#N/A,TRUE,"GENERAL"}</definedName>
    <definedName name="_v5">{"TAB1",#N/A,TRUE,"GENERAL";"TAB2",#N/A,TRUE,"GENERAL";"TAB3",#N/A,TRUE,"GENERAL";"TAB4",#N/A,TRUE,"GENERAL";"TAB5",#N/A,TRUE,"GENERAL"}</definedName>
    <definedName name="_v6">{"TAB1",#N/A,TRUE,"GENERAL";"TAB2",#N/A,TRUE,"GENERAL";"TAB3",#N/A,TRUE,"GENERAL";"TAB4",#N/A,TRUE,"GENERAL";"TAB5",#N/A,TRUE,"GENERAL"}</definedName>
    <definedName name="_v7">{"via1",#N/A,TRUE,"general";"via2",#N/A,TRUE,"general";"via3",#N/A,TRUE,"general"}</definedName>
    <definedName name="_v8">{"TAB1",#N/A,TRUE,"GENERAL";"TAB2",#N/A,TRUE,"GENERAL";"TAB3",#N/A,TRUE,"GENERAL";"TAB4",#N/A,TRUE,"GENERAL";"TAB5",#N/A,TRUE,"GENERAL"}</definedName>
    <definedName name="_v9">{"TAB1",#N/A,TRUE,"GENERAL";"TAB2",#N/A,TRUE,"GENERAL";"TAB3",#N/A,TRUE,"GENERAL";"TAB4",#N/A,TRUE,"GENERAL";"TAB5",#N/A,TRUE,"GENERAL"}</definedName>
    <definedName name="_VEX1">[8]Tablas!#REF!</definedName>
    <definedName name="_VFA1">[8]Tablas!#REF!</definedName>
    <definedName name="_vfv4">{"via1",#N/A,TRUE,"general";"via2",#N/A,TRUE,"general";"via3",#N/A,TRUE,"general"}</definedName>
    <definedName name="_VIT1">[8]Tablas!#REF!</definedName>
    <definedName name="_VPD1">[5]TARIFAS!$C$582</definedName>
    <definedName name="_VPI1">[5]TARIFAS!$C$580</definedName>
    <definedName name="_VPR1">[8]Tablas!#REF!</definedName>
    <definedName name="_VPR2">[9]Tablas!#REF!</definedName>
    <definedName name="_VRA1">[5]TARIFAS!$C$579</definedName>
    <definedName name="_VRP1">[8]Tablas!#REF!</definedName>
    <definedName name="_VSM1">[8]Tablas!#REF!</definedName>
    <definedName name="_Vu1">[21]CALCULO!$B$23</definedName>
    <definedName name="_Vu2">[21]CALCULO!$E$23</definedName>
    <definedName name="_Vu3">[21]CALCULO!$H$23</definedName>
    <definedName name="_x1">{"TAB1",#N/A,TRUE,"GENERAL";"TAB2",#N/A,TRUE,"GENERAL";"TAB3",#N/A,TRUE,"GENERAL";"TAB4",#N/A,TRUE,"GENERAL";"TAB5",#N/A,TRUE,"GENERAL"}</definedName>
    <definedName name="_x2">{"via1",#N/A,TRUE,"general";"via2",#N/A,TRUE,"general";"via3",#N/A,TRUE,"general"}</definedName>
    <definedName name="_x3">{"via1",#N/A,TRUE,"general";"via2",#N/A,TRUE,"general";"via3",#N/A,TRUE,"general"}</definedName>
    <definedName name="_x4">{"via1",#N/A,TRUE,"general";"via2",#N/A,TRUE,"general";"via3",#N/A,TRUE,"general"}</definedName>
    <definedName name="_x5">{"TAB1",#N/A,TRUE,"GENERAL";"TAB2",#N/A,TRUE,"GENERAL";"TAB3",#N/A,TRUE,"GENERAL";"TAB4",#N/A,TRUE,"GENERAL";"TAB5",#N/A,TRUE,"GENERAL"}</definedName>
    <definedName name="_x6">{"TAB1",#N/A,TRUE,"GENERAL";"TAB2",#N/A,TRUE,"GENERAL";"TAB3",#N/A,TRUE,"GENERAL";"TAB4",#N/A,TRUE,"GENERAL";"TAB5",#N/A,TRUE,"GENERAL"}</definedName>
    <definedName name="_x7">{"TAB1",#N/A,TRUE,"GENERAL";"TAB2",#N/A,TRUE,"GENERAL";"TAB3",#N/A,TRUE,"GENERAL";"TAB4",#N/A,TRUE,"GENERAL";"TAB5",#N/A,TRUE,"GENERAL"}</definedName>
    <definedName name="_x8">{"via1",#N/A,TRUE,"general";"via2",#N/A,TRUE,"general";"via3",#N/A,TRUE,"general"}</definedName>
    <definedName name="_x9">{"TAB1",#N/A,TRUE,"GENERAL";"TAB2",#N/A,TRUE,"GENERAL";"TAB3",#N/A,TRUE,"GENERAL";"TAB4",#N/A,TRUE,"GENERAL";"TAB5",#N/A,TRUE,"GENERAL"}</definedName>
    <definedName name="_y2">{"TAB1",#N/A,TRUE,"GENERAL";"TAB2",#N/A,TRUE,"GENERAL";"TAB3",#N/A,TRUE,"GENERAL";"TAB4",#N/A,TRUE,"GENERAL";"TAB5",#N/A,TRUE,"GENERAL"}</definedName>
    <definedName name="_y3">{"via1",#N/A,TRUE,"general";"via2",#N/A,TRUE,"general";"via3",#N/A,TRUE,"general"}</definedName>
    <definedName name="_y4">{"via1",#N/A,TRUE,"general";"via2",#N/A,TRUE,"general";"via3",#N/A,TRUE,"general"}</definedName>
    <definedName name="_y5">{"TAB1",#N/A,TRUE,"GENERAL";"TAB2",#N/A,TRUE,"GENERAL";"TAB3",#N/A,TRUE,"GENERAL";"TAB4",#N/A,TRUE,"GENERAL";"TAB5",#N/A,TRUE,"GENERAL"}</definedName>
    <definedName name="_y6">{"via1",#N/A,TRUE,"general";"via2",#N/A,TRUE,"general";"via3",#N/A,TRUE,"general"}</definedName>
    <definedName name="_y7">{"via1",#N/A,TRUE,"general";"via2",#N/A,TRUE,"general";"via3",#N/A,TRUE,"general"}</definedName>
    <definedName name="_y8">{"via1",#N/A,TRUE,"general";"via2",#N/A,TRUE,"general";"via3",#N/A,TRUE,"general"}</definedName>
    <definedName name="_y9">{"TAB1",#N/A,TRUE,"GENERAL";"TAB2",#N/A,TRUE,"GENERAL";"TAB3",#N/A,TRUE,"GENERAL";"TAB4",#N/A,TRUE,"GENERAL";"TAB5",#N/A,TRUE,"GENERAL"}</definedName>
    <definedName name="_z1">{"TAB1",#N/A,TRUE,"GENERAL";"TAB2",#N/A,TRUE,"GENERAL";"TAB3",#N/A,TRUE,"GENERAL";"TAB4",#N/A,TRUE,"GENERAL";"TAB5",#N/A,TRUE,"GENERAL"}</definedName>
    <definedName name="_z2">{"via1",#N/A,TRUE,"general";"via2",#N/A,TRUE,"general";"via3",#N/A,TRUE,"general"}</definedName>
    <definedName name="_z3">{"via1",#N/A,TRUE,"general";"via2",#N/A,TRUE,"general";"via3",#N/A,TRUE,"general"}</definedName>
    <definedName name="_z4">{"TAB1",#N/A,TRUE,"GENERAL";"TAB2",#N/A,TRUE,"GENERAL";"TAB3",#N/A,TRUE,"GENERAL";"TAB4",#N/A,TRUE,"GENERAL";"TAB5",#N/A,TRUE,"GENERAL"}</definedName>
    <definedName name="_z5">{"via1",#N/A,TRUE,"general";"via2",#N/A,TRUE,"general";"via3",#N/A,TRUE,"general"}</definedName>
    <definedName name="_z6">{"TAB1",#N/A,TRUE,"GENERAL";"TAB2",#N/A,TRUE,"GENERAL";"TAB3",#N/A,TRUE,"GENERAL";"TAB4",#N/A,TRUE,"GENERAL";"TAB5",#N/A,TRUE,"GENERAL"}</definedName>
    <definedName name="a">#REF!</definedName>
    <definedName name="A.D.CV1_Moisture">#REF!</definedName>
    <definedName name="A.D.CV2_Al">#REF!</definedName>
    <definedName name="A.D.CV2_Co">#REF!</definedName>
    <definedName name="A.D.CV2_ContainedAl">#REF!</definedName>
    <definedName name="A.D.CV2_ContainedCo">#REF!</definedName>
    <definedName name="A.D.CV2_ContainedFe">#REF!</definedName>
    <definedName name="A.D.CV2_ContainedMg">#REF!</definedName>
    <definedName name="A.D.CV2_ContainedNi">#REF!</definedName>
    <definedName name="A.D.CV2_ContainedSi">#REF!</definedName>
    <definedName name="A.D.CV2_DryTonnes">#REF!</definedName>
    <definedName name="A.D.CV2_dtph">#REF!</definedName>
    <definedName name="A.D.CV2_Fe">#REF!</definedName>
    <definedName name="A.D.CV2_Mg">#REF!</definedName>
    <definedName name="A.D.CV2_Ni">#REF!</definedName>
    <definedName name="A.D.CV2_Si">#REF!</definedName>
    <definedName name="A.D.Mill_Availability">#REF!</definedName>
    <definedName name="A.D.Mill_Downtime">#REF!</definedName>
    <definedName name="A.D.Mill_DryTonnes">#REF!</definedName>
    <definedName name="A.D.Mill_DryTph">#REF!</definedName>
    <definedName name="A.D.Mill_PowerDraw">#REF!</definedName>
    <definedName name="A.D.Mill_PowerDrawPerTonne">#REF!</definedName>
    <definedName name="A.D.Mill_Uptime">#REF!</definedName>
    <definedName name="A.D.Mill_Utilization">#REF!</definedName>
    <definedName name="A.D.Mill_WetTonnes">#REF!</definedName>
    <definedName name="A.D.Mill_WetTph">#REF!</definedName>
    <definedName name="A.D.MillFeed_Al">#REF!</definedName>
    <definedName name="A.D.MillFeed_Co">#REF!</definedName>
    <definedName name="A.D.MillFeed_Fe">#REF!</definedName>
    <definedName name="A.D.MillFeed_Mg">#REF!</definedName>
    <definedName name="A.D.MillFeed_Ni">#REF!</definedName>
    <definedName name="A.D.MillFeed_Si">#REF!</definedName>
    <definedName name="A.D.MillH2O_Head">#REF!</definedName>
    <definedName name="A.D.MillH2O_Screen">#REF!</definedName>
    <definedName name="A.D.MillH2O_Total">#REF!</definedName>
    <definedName name="A.D.OreToStorage_Al">#REF!</definedName>
    <definedName name="A.D.OreToStorage_Co">#REF!</definedName>
    <definedName name="A.D.OreToStorage_ContainedAl">#REF!</definedName>
    <definedName name="A.D.OreToStorage_ContainedCo">#REF!</definedName>
    <definedName name="A.D.OreToStorage_ContainedFe">#REF!</definedName>
    <definedName name="A.D.OreToStorage_ContainedMg">#REF!</definedName>
    <definedName name="A.D.OreToStorage_ContainedNi">#REF!</definedName>
    <definedName name="A.D.OreToStorage_ContainedSi">#REF!</definedName>
    <definedName name="A.D.OreToStorage_DryTonnes">#REF!</definedName>
    <definedName name="A.D.OreToStorage_DryTph">#REF!</definedName>
    <definedName name="A.D.OreToStorage_Fe">#REF!</definedName>
    <definedName name="A.D.OreToStorage_Mg">#REF!</definedName>
    <definedName name="A.D.OreToStorage_Ni">#REF!</definedName>
    <definedName name="A.D.OreToStorage_PulpDensity">#REF!</definedName>
    <definedName name="A.D.OreToStorage_PulpYieldStress">#REF!</definedName>
    <definedName name="A.D.OreToStorage_Si">#REF!</definedName>
    <definedName name="A.D.OreToStorage_Tank1Level">#REF!</definedName>
    <definedName name="A.D.OreToStorage_Tank2Level">#REF!</definedName>
    <definedName name="A.D.OreToStorage_Tank3Level">#REF!</definedName>
    <definedName name="A.D.OreToStorage_Tank4Level">#REF!</definedName>
    <definedName name="A.D.OreToStorage_Volume">#REF!</definedName>
    <definedName name="A.D.OreToStorage_VolumePerHr">#REF!</definedName>
    <definedName name="A.D.ROM1_PercentFed">#REF!</definedName>
    <definedName name="A.D.ROM1_TonnesFed">#REF!</definedName>
    <definedName name="A.D.ROM2_PercentFed">#REF!</definedName>
    <definedName name="A.D.ROM2_TonnesFed">#REF!</definedName>
    <definedName name="A.D.ROM3_PercentFed">#REF!</definedName>
    <definedName name="A.D.ROM3_TonnesFed">#REF!</definedName>
    <definedName name="A.D.ROM4_PercentFed">#REF!</definedName>
    <definedName name="A.D.ROM4_TonnesFed">#REF!</definedName>
    <definedName name="A.D.ROM5_PercentFed">#REF!</definedName>
    <definedName name="A.D.ROM5_TonnesFed">#REF!</definedName>
    <definedName name="A.D.Total_ContainedAl">#REF!</definedName>
    <definedName name="A.D.Total_ContainedCo">#REF!</definedName>
    <definedName name="A.D.Total_ContainedFe">#REF!</definedName>
    <definedName name="A.D.Total_ContainedMg">#REF!</definedName>
    <definedName name="A.D.Total_ContainedNi">#REF!</definedName>
    <definedName name="A.D.Total_ContainedSi">#REF!</definedName>
    <definedName name="A.M.CV1_Moisture">#REF!</definedName>
    <definedName name="A.M.CV2_Al">#REF!</definedName>
    <definedName name="A.M.CV2_Co">#REF!</definedName>
    <definedName name="A.M.CV2_DryTonnes">#REF!</definedName>
    <definedName name="A.M.CV2_dtph">#REF!</definedName>
    <definedName name="A.M.CV2_Fe">#REF!</definedName>
    <definedName name="A.M.CV2_Mg">#REF!</definedName>
    <definedName name="A.M.CV2_Ni">#REF!</definedName>
    <definedName name="A.M.CV2_Si">#REF!</definedName>
    <definedName name="A.M.Mill_Availability">#REF!</definedName>
    <definedName name="A.M.Mill_Downtime">#REF!</definedName>
    <definedName name="A.M.Mill_DryTonnes">#REF!</definedName>
    <definedName name="A.M.Mill_DryTph">#REF!</definedName>
    <definedName name="A.M.Mill_PowerDraw">#REF!</definedName>
    <definedName name="A.M.Mill_PowerDrawPerTonne">#REF!</definedName>
    <definedName name="A.M.Mill_Uptime">#REF!</definedName>
    <definedName name="A.M.Mill_Utilization">#REF!</definedName>
    <definedName name="A.M.Mill_WetTonnes">#REF!</definedName>
    <definedName name="A.M.Mill_WetTph">#REF!</definedName>
    <definedName name="A.M.MillFeed_Al">#REF!</definedName>
    <definedName name="A.M.MillFeed_Co">#REF!</definedName>
    <definedName name="A.M.MillFeed_Fe">#REF!</definedName>
    <definedName name="A.M.MillFeed_Mg">#REF!</definedName>
    <definedName name="A.M.MillFeed_Ni">#REF!</definedName>
    <definedName name="A.M.MillFeed_Si">#REF!</definedName>
    <definedName name="A.M.MillH2O_Head">#REF!</definedName>
    <definedName name="A.M.MillH2O_Screen">#REF!</definedName>
    <definedName name="A.M.MillH2O_Total">#REF!</definedName>
    <definedName name="A.M.OreToStorage_Al">#REF!</definedName>
    <definedName name="A.M.OreToStorage_Co">#REF!</definedName>
    <definedName name="A.M.OreToStorage_DryTonnes">#REF!</definedName>
    <definedName name="A.M.OreToStorage_DryTph">#REF!</definedName>
    <definedName name="A.M.OreToStorage_Fe">#REF!</definedName>
    <definedName name="A.M.OreToStorage_Mg">#REF!</definedName>
    <definedName name="A.M.OreToStorage_Ni">#REF!</definedName>
    <definedName name="A.M.OreToStorage_PulpDensity">#REF!</definedName>
    <definedName name="A.M.OreToStorage_PulpYieldStress">#REF!</definedName>
    <definedName name="A.M.OreToStorage_Si">#REF!</definedName>
    <definedName name="A.M.OreToStorage_Volume">#REF!</definedName>
    <definedName name="A.M.OreToStorage_VolumePerHr">#REF!</definedName>
    <definedName name="A.Y.CV1_Moisture">#REF!</definedName>
    <definedName name="A.Y.CV2_Al">#REF!</definedName>
    <definedName name="A.Y.CV2_Co">#REF!</definedName>
    <definedName name="A.Y.CV2_DryTonnes">#REF!</definedName>
    <definedName name="A.Y.CV2_dtph">#REF!</definedName>
    <definedName name="A.Y.CV2_Fe">#REF!</definedName>
    <definedName name="A.Y.CV2_Mg">#REF!</definedName>
    <definedName name="A.Y.CV2_Ni">#REF!</definedName>
    <definedName name="A.Y.CV2_Si">#REF!</definedName>
    <definedName name="A.Y.Mill_Availability">#REF!</definedName>
    <definedName name="A.Y.Mill_Downtime">#REF!</definedName>
    <definedName name="A.Y.Mill_DryTonnes">#REF!</definedName>
    <definedName name="A.Y.Mill_DryTph">#REF!</definedName>
    <definedName name="A.Y.Mill_PowerDraw">#REF!</definedName>
    <definedName name="A.Y.Mill_PowerDrawPerTonne">#REF!</definedName>
    <definedName name="A.Y.Mill_Uptime">#REF!</definedName>
    <definedName name="A.Y.Mill_Utilization">#REF!</definedName>
    <definedName name="A.Y.Mill_WetTonnes">#REF!</definedName>
    <definedName name="A.Y.Mill_WetTph">#REF!</definedName>
    <definedName name="A.Y.MillFeed_Al">#REF!</definedName>
    <definedName name="A.Y.MillFeed_Co">#REF!</definedName>
    <definedName name="A.Y.MillFeed_Fe">#REF!</definedName>
    <definedName name="A.Y.MillFeed_Mg">#REF!</definedName>
    <definedName name="A.Y.MillFeed_Ni">#REF!</definedName>
    <definedName name="A.Y.MillFeed_Si">#REF!</definedName>
    <definedName name="A.Y.MillH2O_Head">#REF!</definedName>
    <definedName name="A.Y.MillH2O_Screen">#REF!</definedName>
    <definedName name="A.Y.MillH2O_Total">#REF!</definedName>
    <definedName name="A.Y.OreToStorage_Al">#REF!</definedName>
    <definedName name="A.Y.OreToStorage_Co">#REF!</definedName>
    <definedName name="A.Y.OreToStorage_DryTonnes">#REF!</definedName>
    <definedName name="A.Y.OreToStorage_DryTph">#REF!</definedName>
    <definedName name="A.Y.OreToStorage_Fe">#REF!</definedName>
    <definedName name="A.Y.OreToStorage_Mg">#REF!</definedName>
    <definedName name="A.Y.OreToStorage_Ni">#REF!</definedName>
    <definedName name="A.Y.OreToStorage_PulpDensity">#REF!</definedName>
    <definedName name="A.Y.OreToStorage_PulpYieldStress">#REF!</definedName>
    <definedName name="A.Y.OreToStorage_Si">#REF!</definedName>
    <definedName name="A.Y.OreToStorage_Volume">#REF!</definedName>
    <definedName name="A.Y.OreToStorage_VolumePerHr">#REF!</definedName>
    <definedName name="A_1">#REF!</definedName>
    <definedName name="a_2">#REF!</definedName>
    <definedName name="a_3">#REF!</definedName>
    <definedName name="a_4">#REF!</definedName>
    <definedName name="A_IMPRESIÓN_IM">#REF!</definedName>
    <definedName name="A18A200">[30]ESPEC!#REF!</definedName>
    <definedName name="a2a">{"TAB1",#N/A,TRUE,"GENERAL";"TAB2",#N/A,TRUE,"GENERAL";"TAB3",#N/A,TRUE,"GENERAL";"TAB4",#N/A,TRUE,"GENERAL";"TAB5",#N/A,TRUE,"GENERAL"}</definedName>
    <definedName name="aa">[0]!ERR</definedName>
    <definedName name="AAA">[0]!ERR</definedName>
    <definedName name="AAAAA">[31]A.P.U!#REF!</definedName>
    <definedName name="aaaaaa">[32]otros!$C$5</definedName>
    <definedName name="aaaaas">{"TAB1",#N/A,TRUE,"GENERAL";"TAB2",#N/A,TRUE,"GENERAL";"TAB3",#N/A,TRUE,"GENERAL";"TAB4",#N/A,TRUE,"GENERAL";"TAB5",#N/A,TRUE,"GENERAL"}</definedName>
    <definedName name="AAC">[24]AASHTO!$A$14:$F$17</definedName>
    <definedName name="AADOQUINVEH">#REF!</definedName>
    <definedName name="AANDENES">#REF!</definedName>
    <definedName name="aas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>#REF!</definedName>
    <definedName name="ABCD">#REF!</definedName>
    <definedName name="ABCDE">#REF!</definedName>
    <definedName name="ABG">[24]AASHTO!$A$2:$F$5</definedName>
    <definedName name="absc1">[33]!absc</definedName>
    <definedName name="ac">#REF!</definedName>
    <definedName name="ACALZADA">#REF!</definedName>
    <definedName name="ACCE2">#REF!</definedName>
    <definedName name="ACCE4">#REF!</definedName>
    <definedName name="ACCE6">#REF!</definedName>
    <definedName name="AccessDatabase">"C:\C-314\VOLUMENES\volfin4.mdb"</definedName>
    <definedName name="ACERO">#REF!</definedName>
    <definedName name="Acero_pdr60">'[34]LISTADO '!$F$7</definedName>
    <definedName name="ACERO40">'ESTUDIO DE MERCADO'!#REF!</definedName>
    <definedName name="ACERO60">#REF!</definedName>
    <definedName name="ACOM">#REF!</definedName>
    <definedName name="acondicionamientopozo">#REF!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A">[35]ID!$C$2</definedName>
    <definedName name="Actividades">#REF!</definedName>
    <definedName name="actual">'[36]ESTADO RED'!#REF!</definedName>
    <definedName name="ACTV">#REF!</definedName>
    <definedName name="acumulado">'[37]Reservas de Petróleo'!$A$2,'[37]Reservas de Petróleo'!$A$1,'[37]Reservas de Petróleo'!$D$4,'[37]Reservas de Petróleo'!$E$1:$E$65536</definedName>
    <definedName name="ad">#REF!</definedName>
    <definedName name="Ad_Un">#REF!</definedName>
    <definedName name="ADAPTADOR_HEMBRA_P.V.C_1_2">#REF!</definedName>
    <definedName name="ADAPTADOR_MACHO_P.V.C_1_2">#REF!</definedName>
    <definedName name="Adaptador_pvc_1">'[38]LISTADO '!$F$56</definedName>
    <definedName name="Adaptador_pvc_1_2">'[38]LISTADO '!$F$54</definedName>
    <definedName name="Adaptador_pvc_2">'[38]LISTADO '!$F$49</definedName>
    <definedName name="adasd">#REF!</definedName>
    <definedName name="AdditionalCosts_Lumpsum">#REF!</definedName>
    <definedName name="AdditionalCosts_Percent">#REF!</definedName>
    <definedName name="ADFGSDB">{"via1",#N/A,TRUE,"general";"via2",#N/A,TRUE,"general";"via3",#N/A,TRUE,"general"}</definedName>
    <definedName name="ADI">#REF!</definedName>
    <definedName name="ADM">[32]otros!$C$2</definedName>
    <definedName name="administrador">[39]Informacion!$B$15</definedName>
    <definedName name="ADMINISTRADOR_VIAL__ARMANDO_SANCHEZ_SANCHEZ">[40]INDICMICROEMP!$A$20</definedName>
    <definedName name="ADMON">#REF!</definedName>
    <definedName name="ADMON1">#REF!</definedName>
    <definedName name="adoc1">[33]!absc</definedName>
    <definedName name="ADOC125">[41]!absc</definedName>
    <definedName name="adoq">[42]!absc</definedName>
    <definedName name="ADSAD">{"TAB1",#N/A,TRUE,"GENERAL";"TAB2",#N/A,TRUE,"GENERAL";"TAB3",#N/A,TRUE,"GENERAL";"TAB4",#N/A,TRUE,"GENERAL";"TAB5",#N/A,TRUE,"GENERAL"}</definedName>
    <definedName name="Ae">#REF!</definedName>
    <definedName name="aefa">{"via1",#N/A,TRUE,"general";"via2",#N/A,TRUE,"general";"via3",#N/A,TRUE,"general"}</definedName>
    <definedName name="Af">#REF!</definedName>
    <definedName name="afdsw">{"TAB1",#N/A,TRUE,"GENERAL";"TAB2",#N/A,TRUE,"GENERAL";"TAB3",#N/A,TRUE,"GENERAL";"TAB4",#N/A,TRUE,"GENERAL";"TAB5",#N/A,TRUE,"GENERAL"}</definedName>
    <definedName name="Afe">'[43]2009 Jagua'!$C$2:$C$27</definedName>
    <definedName name="afecompletions">#REF!</definedName>
    <definedName name="Ag">#REF!</definedName>
    <definedName name="agdsgg">{"via1",#N/A,TRUE,"general";"via2",#N/A,TRUE,"general";"via3",#N/A,TRUE,"general"}</definedName>
    <definedName name="Agregado_grueso">'[34]LISTADO '!$F$6</definedName>
    <definedName name="Agua">'[34]LISTADO '!$F$5</definedName>
    <definedName name="Ah">#REF!</definedName>
    <definedName name="ahe">#REF!</definedName>
    <definedName name="Ai">#REF!</definedName>
    <definedName name="aida">#REF!</definedName>
    <definedName name="aida1">#REF!</definedName>
    <definedName name="AIU">#REF!</definedName>
    <definedName name="AIU_01">#REF!</definedName>
    <definedName name="AIU_1">#REF!</definedName>
    <definedName name="AIU_2">#REF!</definedName>
    <definedName name="aj">#REF!</definedName>
    <definedName name="AjustDelAIU">#REF!</definedName>
    <definedName name="Ak">#REF!</definedName>
    <definedName name="alam">#REF!</definedName>
    <definedName name="ALAMBRE">#REF!</definedName>
    <definedName name="ALAMBRE_">#REF!</definedName>
    <definedName name="Alambre_N_12">'[38]LISTADO '!$F$61</definedName>
    <definedName name="Alambre_N_14">'[38]LISTADO '!$F$62</definedName>
    <definedName name="Alambre_negro">'[34]LISTADO '!$F$24</definedName>
    <definedName name="alampuas">[44]lisprecios!#REF!</definedName>
    <definedName name="alc">[45]!absc</definedName>
    <definedName name="AlcanceProyecto">#REF!</definedName>
    <definedName name="ALM">#REF!</definedName>
    <definedName name="ALTO">[46]Tabla!$A$1:$A$5</definedName>
    <definedName name="ALUMTE">#REF!</definedName>
    <definedName name="Am">#REF!</definedName>
    <definedName name="Ambiental">#REF!</definedName>
    <definedName name="Amount">#REF!</definedName>
    <definedName name="An">#REF!</definedName>
    <definedName name="ANA">#REF!</definedName>
    <definedName name="Analyst">#REF!</definedName>
    <definedName name="ANCLAJE">'[47]MC SF GAVIONES'!#REF!</definedName>
    <definedName name="AND">#REF!</definedName>
    <definedName name="Andamios">'[34]LISTADO '!$L$7</definedName>
    <definedName name="andenes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[48]COMPARATIVO!#REF!</definedName>
    <definedName name="anexo8">#REF!</definedName>
    <definedName name="anexo9">#REF!</definedName>
    <definedName name="anexů7">#REF!</definedName>
    <definedName name="Angulo_de_platina__1_x1_x1_8">'[49]L. MAT.'!#REF!</definedName>
    <definedName name="ANOMarch02">#REF!</definedName>
    <definedName name="ANOPLMarch02">#REF!</definedName>
    <definedName name="ANORev2">#REF!</definedName>
    <definedName name="ANOTB_JUN01">#REF!</definedName>
    <definedName name="anscount">10</definedName>
    <definedName name="Antic">[50]BASES!$B$33</definedName>
    <definedName name="ANTICIPO">[51]BASES!$B$33</definedName>
    <definedName name="anticorrosiva">[44]lisprecios!#REF!</definedName>
    <definedName name="Anticorrosivo">'[38]LISTADO '!$F$96</definedName>
    <definedName name="ANTONIA">#REF!</definedName>
    <definedName name="Añ">#REF!</definedName>
    <definedName name="AÑO">PRESUPUESTO!$E$14</definedName>
    <definedName name="año1">'[52]ESTADO RED'!#REF!</definedName>
    <definedName name="AñoBaseDatos">#REF!</definedName>
    <definedName name="AÑOWUIE">'[53]Res-Accide-10'!$R$2:$R$7</definedName>
    <definedName name="Ao">#REF!</definedName>
    <definedName name="Ap">#REF!</definedName>
    <definedName name="apaiy">#REF!</definedName>
    <definedName name="APELLIDOS">#REF!</definedName>
    <definedName name="API">#REF!</definedName>
    <definedName name="APIJA">#REF!</definedName>
    <definedName name="aprdata">#REF!</definedName>
    <definedName name="APU">[54]!absc</definedName>
    <definedName name="apu_cerraduras">[55]APU!$F$2403</definedName>
    <definedName name="apu_cieloraso_tablilla_pino">[55]APU!$F$1201</definedName>
    <definedName name="apu_columna_confinamiento">[55]APU!$F$659</definedName>
    <definedName name="apu_combo_ap_sanit">[55]APU!$F$2416</definedName>
    <definedName name="apu_cubierta_ondulit">[55]APU!$F$1105</definedName>
    <definedName name="apu_cubierta_zinc">[55]APU!$F$1145</definedName>
    <definedName name="apu_demolicion_pañete">[55]APU!$F$44</definedName>
    <definedName name="APU_directos">#REF!</definedName>
    <definedName name="apu_ducha_sencilla">[55]APU!$F$2623</definedName>
    <definedName name="apu_guardaescobas_madera">[55]APU!$F$1749</definedName>
    <definedName name="apu_herramientas">[55]APU!$F$3354</definedName>
    <definedName name="apu_lampara_2x48">[55]APU!$F$3237</definedName>
    <definedName name="apu_lampara_2x96">[55]APU!$F$3245</definedName>
    <definedName name="apu_levante_bloque_10">[55]APU!$F$900</definedName>
    <definedName name="apu_marco_puerta">[55]APU!$F$2292</definedName>
    <definedName name="apu_pintura_cieloraso_esmalte">[55]APU!$F$2946</definedName>
    <definedName name="apu_pintura_marcos">[55]APU!$F$2908</definedName>
    <definedName name="apu_pintura_rejas_anticorrosivo">[55]APU!$F$2871</definedName>
    <definedName name="apu_salida_alumbrado">[55]APU!$F$3122</definedName>
    <definedName name="apu_salida_tomacorriente">[55]APU!$F$3137</definedName>
    <definedName name="apu_tablero_10_circuitos">[55]APU!$F$3192</definedName>
    <definedName name="apu_toma_telefonico">[55]APU!$F$3170</definedName>
    <definedName name="apu_ventilador">[55]APU!$F$3253</definedName>
    <definedName name="apu_viga_amarre_sobre_muros15">[55]APU!$F$758</definedName>
    <definedName name="APU221.1">#REF!</definedName>
    <definedName name="APU221.2">#REF!</definedName>
    <definedName name="APUCANALS">#REF!</definedName>
    <definedName name="APUDES">#REF!</definedName>
    <definedName name="APUSEDIMENS">#REF!</definedName>
    <definedName name="aq">[0]!ERR</definedName>
    <definedName name="aqaq">{"TAB1",#N/A,TRUE,"GENERAL";"TAB2",#N/A,TRUE,"GENERAL";"TAB3",#N/A,TRUE,"GENERAL";"TAB4",#N/A,TRUE,"GENERAL";"TAB5",#N/A,TRUE,"GENERAL"}</definedName>
    <definedName name="AQW">#REF!</definedName>
    <definedName name="Ar">#REF!</definedName>
    <definedName name="ARANCEL">#REF!</definedName>
    <definedName name="AREA">#REF!</definedName>
    <definedName name="_xlnm.Print_Area" localSheetId="9">AIU!$A$1:$I$35</definedName>
    <definedName name="_xlnm.Print_Area" localSheetId="7">AUX!$A$1:$I$82</definedName>
    <definedName name="_xlnm.Print_Area" localSheetId="3">'CAPITULO 1'!$A$1:$I$98</definedName>
    <definedName name="_xlnm.Print_Area" localSheetId="4">'CAPITULO 2'!$A$1:$M$145</definedName>
    <definedName name="_xlnm.Print_Area" localSheetId="5">'CAPITULO 3'!$A$1:$I$75</definedName>
    <definedName name="_xlnm.Print_Area" localSheetId="10">INTER!$A$1:$J$42</definedName>
    <definedName name="_xlnm.Print_Area" localSheetId="2">MEMORIAS!$A$1:$P$256</definedName>
    <definedName name="_xlnm.Print_Area" localSheetId="8">PESO!$A$1:$Y$35</definedName>
    <definedName name="Área_Impactada">#REF!</definedName>
    <definedName name="AreaLimpiar">'[56]Info-Portaf'!$N$4,'[56]Info-Portaf'!$C$10:$AE$24,'[56]Info-Portaf'!$C$26:$AE$28,'[56]Info-Portaf'!$C$31:$AE$40,'[56]Info-Portaf'!$C$41:$H$41,'[56]Info-Portaf'!$C$42:$AE$51,'[56]Info-Portaf'!$C$53:$AE$54,'[56]Info-Portaf'!$C$57:$AE$57,'[56]Info-Portaf'!$C$59:$AE$59,'[56]Info-Portaf'!$B$10:$B$61</definedName>
    <definedName name="Areatotal">#REF!</definedName>
    <definedName name="Aref">#REF!</definedName>
    <definedName name="Arena">'[34]LISTADO '!$F$4</definedName>
    <definedName name="arg">[57]MI!#REF!</definedName>
    <definedName name="arial">#REF!</definedName>
    <definedName name="armuve">[0]!ERR</definedName>
    <definedName name="ARP">#REF!</definedName>
    <definedName name="Arrendamiento">#REF!</definedName>
    <definedName name="ArrendamientoCostos">#REF!</definedName>
    <definedName name="ARS">#REF!</definedName>
    <definedName name="as">[0]!ERR</definedName>
    <definedName name="asas">#REF!</definedName>
    <definedName name="asaSASASAS">#REF!</definedName>
    <definedName name="ASB">[24]AASHTO!$A$8:$F$11</definedName>
    <definedName name="ASD">{"via1",#N/A,TRUE,"general";"via2",#N/A,TRUE,"general";"via3",#N/A,TRUE,"general"}</definedName>
    <definedName name="ASDA">{"via1",#N/A,TRUE,"general";"via2",#N/A,TRUE,"general";"via3",#N/A,TRUE,"general"}</definedName>
    <definedName name="asdasd">{"TAB1",#N/A,TRUE,"GENERAL";"TAB2",#N/A,TRUE,"GENERAL";"TAB3",#N/A,TRUE,"GENERAL";"TAB4",#N/A,TRUE,"GENERAL";"TAB5",#N/A,TRUE,"GENERAL"}</definedName>
    <definedName name="asdd">#REF!</definedName>
    <definedName name="asdf">{"via1",#N/A,TRUE,"general";"via2",#N/A,TRUE,"general";"via3",#N/A,TRUE,"general"}</definedName>
    <definedName name="asdfa">{"via1",#N/A,TRUE,"general";"via2",#N/A,TRUE,"general";"via3",#N/A,TRUE,"general"}</definedName>
    <definedName name="ASDFGHJKLÑ">[0]!ERR</definedName>
    <definedName name="asfasd">{"via1",#N/A,TRUE,"general";"via2",#N/A,TRUE,"general";"via3",#N/A,TRUE,"general"}</definedName>
    <definedName name="asfasdl">{"via1",#N/A,TRUE,"general";"via2",#N/A,TRUE,"general";"via3",#N/A,TRUE,"general"}</definedName>
    <definedName name="asfdfe">{#N/A,#N/A,TRUE,"INGENIERIA";#N/A,#N/A,TRUE,"COMPRAS";#N/A,#N/A,TRUE,"DIRECCION";#N/A,#N/A,TRUE,"RESUMEN"}</definedName>
    <definedName name="asff">{"TAB1",#N/A,TRUE,"GENERAL";"TAB2",#N/A,TRUE,"GENERAL";"TAB3",#N/A,TRUE,"GENERAL";"TAB4",#N/A,TRUE,"GENERAL";"TAB5",#N/A,TRUE,"GENERAL"}</definedName>
    <definedName name="asfghjoi">{"via1",#N/A,TRUE,"general";"via2",#N/A,TRUE,"general";"via3",#N/A,TRUE,"general"}</definedName>
    <definedName name="AsistenciaCarretera">#REF!</definedName>
    <definedName name="AsistenciaCostos">#REF!</definedName>
    <definedName name="asojkdr">{"TAB1",#N/A,TRUE,"GENERAL";"TAB2",#N/A,TRUE,"GENERAL";"TAB3",#N/A,TRUE,"GENERAL";"TAB4",#N/A,TRUE,"GENERAL";"TAB5",#N/A,TRUE,"GENERAL"}</definedName>
    <definedName name="assdf">#REF!</definedName>
    <definedName name="assetclass">#REF!</definedName>
    <definedName name="assetclass2">#REF!</definedName>
    <definedName name="assetclass3">#REF!</definedName>
    <definedName name="At">#REF!</definedName>
    <definedName name="Atp">[7]EMPRESA!$F$20</definedName>
    <definedName name="Au">#REF!</definedName>
    <definedName name="aur">#REF!</definedName>
    <definedName name="auto1">#REF!</definedName>
    <definedName name="auto123">#REF!</definedName>
    <definedName name="auto2">#REF!</definedName>
    <definedName name="AUTOMOTOR">#REF!</definedName>
    <definedName name="AUTOMOTOR1">#REF!</definedName>
    <definedName name="AuxAlim">'[7]DATOS CONTRATO'!$E$18</definedName>
    <definedName name="auxalimentacion">[58]CONTRATO!$E$18</definedName>
    <definedName name="AuxCom">'[7]DATOS CONTRATO'!$I$16</definedName>
    <definedName name="auxcomisariato">[58]CONTRATO!$I$16</definedName>
    <definedName name="AuxDot">'[7]DATOS CONTRATO'!$I$17</definedName>
    <definedName name="auxdotacion">[58]CONTRATO!$I$17</definedName>
    <definedName name="AuxHab">'[7]DATOS CONTRATO'!$E$17</definedName>
    <definedName name="auxhabi">[59]CONTRATO!$E$17</definedName>
    <definedName name="auxhabitacion">[58]CONTRATO!$E$17</definedName>
    <definedName name="auxtransporte">[58]CONTRATO!$E$16</definedName>
    <definedName name="av">#REF!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VIGA">#REF!</definedName>
    <definedName name="AW">#REF!</definedName>
    <definedName name="Ax">#REF!</definedName>
    <definedName name="Ay">#REF!</definedName>
    <definedName name="ayudante">[34]M.O.!$F$18</definedName>
    <definedName name="azaz">{"TAB1",#N/A,TRUE,"GENERAL";"TAB2",#N/A,TRUE,"GENERAL";"TAB3",#N/A,TRUE,"GENERAL";"TAB4",#N/A,TRUE,"GENERAL";"TAB5",#N/A,TRUE,"GENERAL"}</definedName>
    <definedName name="Azimut">#REF!</definedName>
    <definedName name="B">[60]INSUMOS!$B$518</definedName>
    <definedName name="B.DATOS">[5]BS.DATOS!$B$5:$N$30</definedName>
    <definedName name="B_impresión_IM">#REF!</definedName>
    <definedName name="Ba">#REF!</definedName>
    <definedName name="BAJA">#REF!</definedName>
    <definedName name="Bajo_L">[46]Tabla!$A$1:$A$5</definedName>
    <definedName name="BALASTO">#REF!</definedName>
    <definedName name="baldosa">[44]lisprecios!#REF!</definedName>
    <definedName name="BALDOSIN">#REF!</definedName>
    <definedName name="Ballincourt">'[61]REF - Listas'!$B$13:$B$23</definedName>
    <definedName name="Banda2">#REF!</definedName>
    <definedName name="Banda2a">#REF!</definedName>
    <definedName name="Base">#REF!</definedName>
    <definedName name="Base_datos_IM">#REF!</definedName>
    <definedName name="base_datos_t45">[62]CALIDAD!#REF!</definedName>
    <definedName name="Base_Mat">#REF!</definedName>
    <definedName name="Base_MO">#REF!</definedName>
    <definedName name="base_VaR">#REF!</definedName>
    <definedName name="base1">#REF!</definedName>
    <definedName name="base2">#REF!</definedName>
    <definedName name="BaseDate">[63]Parameters!$D$17</definedName>
    <definedName name="basedatos">[64]Hoja1!$A$4:$BZ$55</definedName>
    <definedName name="BaseDatos_Ore1">'[65]BD100-45'!#REF!</definedName>
    <definedName name="BaseDatos_T831">'[66]BD100-45-P1'!#REF!</definedName>
    <definedName name="BaseDeDatos1">#REF!</definedName>
    <definedName name="BaseOtros">NA()</definedName>
    <definedName name="basep">[67]PRESUPUESTAL!$A$4:$P$190</definedName>
    <definedName name="BasePeriod">#REF!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>[0]!ERR</definedName>
    <definedName name="bbb">#REF!</definedName>
    <definedName name="bbb_____ma2">#REF!</definedName>
    <definedName name="bbbbbb">{"via1",#N/A,TRUE,"general";"via2",#N/A,TRUE,"general";"via3",#N/A,TRUE,"general"}</definedName>
    <definedName name="bbbbbh">{"TAB1",#N/A,TRUE,"GENERAL";"TAB2",#N/A,TRUE,"GENERAL";"TAB3",#N/A,TRUE,"GENERAL";"TAB4",#N/A,TRUE,"GENERAL";"TAB5",#N/A,TRUE,"GENERAL"}</definedName>
    <definedName name="bbd">{"TAB1",#N/A,TRUE,"GENERAL";"TAB2",#N/A,TRUE,"GENERAL";"TAB3",#N/A,TRUE,"GENERAL";"TAB4",#N/A,TRUE,"GENERAL";"TAB5",#N/A,TRUE,"GENERAL"}</definedName>
    <definedName name="BC">#REF!</definedName>
    <definedName name="BCXBDFG">{"TAB1",#N/A,TRUE,"GENERAL";"TAB2",#N/A,TRUE,"GENERAL";"TAB3",#N/A,TRUE,"GENERAL";"TAB4",#N/A,TRUE,"GENERAL";"TAB5",#N/A,TRUE,"GENERAL"}</definedName>
    <definedName name="Bd">#REF!</definedName>
    <definedName name="BDD">#REF!</definedName>
    <definedName name="BDFB">{"via1",#N/A,TRUE,"general";"via2",#N/A,TRUE,"general";"via3",#N/A,TRUE,"general"}</definedName>
    <definedName name="BDFGDG">{"TAB1",#N/A,TRUE,"GENERAL";"TAB2",#N/A,TRUE,"GENERAL";"TAB3",#N/A,TRUE,"GENERAL";"TAB4",#N/A,TRUE,"GENERAL";"TAB5",#N/A,TRUE,"GENERAL"}</definedName>
    <definedName name="be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">#REF!</definedName>
    <definedName name="bfgxddvd">#REF!</definedName>
    <definedName name="bfnfv">{"TAB1",#N/A,TRUE,"GENERAL";"TAB2",#N/A,TRUE,"GENERAL";"TAB3",#N/A,TRUE,"GENERAL";"TAB4",#N/A,TRUE,"GENERAL";"TAB5",#N/A,TRUE,"GENERAL"}</definedName>
    <definedName name="Bg">#REF!</definedName>
    <definedName name="bgb">{"TAB1",#N/A,TRUE,"GENERAL";"TAB2",#N/A,TRUE,"GENERAL";"TAB3",#N/A,TRUE,"GENERAL";"TAB4",#N/A,TRUE,"GENERAL";"TAB5",#N/A,TRUE,"GENERAL"}</definedName>
    <definedName name="BGDGFRT">{"via1",#N/A,TRUE,"general";"via2",#N/A,TRUE,"general";"via3",#N/A,TRUE,"general"}</definedName>
    <definedName name="BGFBFH">{"via1",#N/A,TRUE,"general";"via2",#N/A,TRUE,"general";"via3",#N/A,TRUE,"general"}</definedName>
    <definedName name="bgh">#REF!</definedName>
    <definedName name="BGT">#REF!</definedName>
    <definedName name="bgvfcdx">{"via1",#N/A,TRUE,"general";"via2",#N/A,TRUE,"general";"via3",#N/A,TRUE,"general"}</definedName>
    <definedName name="Bh">#REF!</definedName>
    <definedName name="BHT">#REF!</definedName>
    <definedName name="BHT_F">#REF!</definedName>
    <definedName name="bi">#REF!</definedName>
    <definedName name="bid_expiration">#REF!</definedName>
    <definedName name="Bid_Received">#REF!</definedName>
    <definedName name="BID_SENT">#REF!</definedName>
    <definedName name="Bid1DOD">#REF!</definedName>
    <definedName name="Bid1Ext">#REF!</definedName>
    <definedName name="Bid1Qty">#REF!</definedName>
    <definedName name="Bid1TAC">#REF!</definedName>
    <definedName name="Bid1Unevalcost">#REF!</definedName>
    <definedName name="Bid1UNIT">#REF!</definedName>
    <definedName name="Bid2DOD">#REF!</definedName>
    <definedName name="Bid2Ext">#REF!</definedName>
    <definedName name="Bid2Qty">#REF!</definedName>
    <definedName name="Bid2TAC">#REF!</definedName>
    <definedName name="Bid2Unevalcost">#REF!</definedName>
    <definedName name="Bid2UNIT">#REF!</definedName>
    <definedName name="Bid3DOD">#REF!</definedName>
    <definedName name="Bid3Ext">#REF!</definedName>
    <definedName name="Bid3Qty">#REF!</definedName>
    <definedName name="Bid3TAC">#REF!</definedName>
    <definedName name="Bid3unevalcost">#REF!</definedName>
    <definedName name="Bid3Unit">#REF!</definedName>
    <definedName name="Bid4DOD">#REF!</definedName>
    <definedName name="Bid4Ext">#REF!</definedName>
    <definedName name="Bid4Qty">#REF!</definedName>
    <definedName name="Bid4TAC">#REF!</definedName>
    <definedName name="Bid4unevalcost">#REF!</definedName>
    <definedName name="Bid4Unit">#REF!</definedName>
    <definedName name="Bidlist">"List Box 6"</definedName>
    <definedName name="BidRange">#REF!</definedName>
    <definedName name="bimestre">'[68]ESTADO RED'!$E$8</definedName>
    <definedName name="BJHVVHGH">#REF!</definedName>
    <definedName name="Bk">#REF!</definedName>
    <definedName name="bl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'[69]Ejecutado%'!#REF!</definedName>
    <definedName name="blEjecutadoPorcen">'[69]Ejecutado$'!$D$1:$CE$45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OQUE">'[70]BASE DE DATOS ORIG'!#REF!</definedName>
    <definedName name="Bloque_abusardado">'[34]LISTADO '!$F$25</definedName>
    <definedName name="BLOQUE_N_4">'[34]LISTADO '!$F$20</definedName>
    <definedName name="Bloque_N4">'[38]LISTADO '!$F$10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>#REF!</definedName>
    <definedName name="blProgramadoPesos">'[69]Programado$'!$I$1:$CK$45</definedName>
    <definedName name="blReferenciaInforme">#REF!</definedName>
    <definedName name="Bm">#REF!</definedName>
    <definedName name="BMBTU">[63]Parameters!$K$18</definedName>
    <definedName name="BMCoalPrice">#REF!</definedName>
    <definedName name="bn">#REF!</definedName>
    <definedName name="bnm">#REF!</definedName>
    <definedName name="Bombas">#REF!</definedName>
    <definedName name="BOMBASTABLA2.2">#REF!</definedName>
    <definedName name="BOMBEOALCANTARILLADOTABLA1.9">'[5]INFORMACIÓN REFERENCIA'!$B$415:$N$426</definedName>
    <definedName name="BONO">#REF!</definedName>
    <definedName name="BORDER1">[71]steel!#REF!</definedName>
    <definedName name="BORDET">#REF!</definedName>
    <definedName name="bordillo">#REF!</definedName>
    <definedName name="BorraR">#REF!</definedName>
    <definedName name="BORSHE">'[29]7422CW00'!#REF!</definedName>
    <definedName name="BORSUM">'[29]7422CW00'!#REF!</definedName>
    <definedName name="boxes">#REF!</definedName>
    <definedName name="Bp">[21]CALCULO!$E$66</definedName>
    <definedName name="BPSRate_Month">#REF!</definedName>
    <definedName name="BQ">#REF!</definedName>
    <definedName name="br">{"TAB1",#N/A,TRUE,"GENERAL";"TAB2",#N/A,TRUE,"GENERAL";"TAB3",#N/A,TRUE,"GENERAL";"TAB4",#N/A,TRUE,"GENERAL";"TAB5",#N/A,TRUE,"GENERAL"}</definedName>
    <definedName name="BREAKER">#REF!</definedName>
    <definedName name="Breaker_20_amp">'[38]LISTADO '!$F$67</definedName>
    <definedName name="Breaker_Indus.Merlin_G.3x150A">'[49]L. MAT.'!#REF!</definedName>
    <definedName name="BREAKERS">#REF!</definedName>
    <definedName name="Breakers_Switches">#REF!</definedName>
    <definedName name="Breakers_y_Switches">#REF!</definedName>
    <definedName name="Brilladora">'[49]L. MAT.'!#REF!</definedName>
    <definedName name="BS_Data_Col">#REF!</definedName>
    <definedName name="bsb">{"via1",#N/A,TRUE,"general";"via2",#N/A,TRUE,"general";"via3",#N/A,TRUE,"general"}</definedName>
    <definedName name="BSpb">#REF!</definedName>
    <definedName name="bspoi">{"TAB1",#N/A,TRUE,"GENERAL";"TAB2",#N/A,TRUE,"GENERAL";"TAB3",#N/A,TRUE,"GENERAL";"TAB4",#N/A,TRUE,"GENERAL";"TAB5",#N/A,TRUE,"GENERAL"}</definedName>
    <definedName name="BSW">[72]medelo!$D$37</definedName>
    <definedName name="bt">{"via1",#N/A,TRUE,"general";"via2",#N/A,TRUE,"general";"via3",#N/A,TRUE,"general"}</definedName>
    <definedName name="BTYJHTR">{"TAB1",#N/A,TRUE,"GENERAL";"TAB2",#N/A,TRUE,"GENERAL";"TAB3",#N/A,TRUE,"GENERAL";"TAB4",#N/A,TRUE,"GENERAL";"TAB5",#N/A,TRUE,"GENERAL"}</definedName>
    <definedName name="BUDGET">#REF!</definedName>
    <definedName name="BUDGET_VALUE">#REF!</definedName>
    <definedName name="budgeted">#REF!</definedName>
    <definedName name="BUENO4006">#REF!</definedName>
    <definedName name="BUENO4006A">#REF!</definedName>
    <definedName name="BUENO40CN01">#REF!</definedName>
    <definedName name="BUENO40CNA">#REF!</definedName>
    <definedName name="BUENO40CNB">#REF!</definedName>
    <definedName name="BUENO55CN01">#REF!</definedName>
    <definedName name="BUENO55CN03">#REF!</definedName>
    <definedName name="BUENO5607">#REF!</definedName>
    <definedName name="BUENOAFIR5607">#REF!</definedName>
    <definedName name="BuiltIn_Print_Area">'[73]Form5 _Pág_ 1'!#REF!</definedName>
    <definedName name="BuiltIn_Print_Area___0">'[73]Form5 _Pág_ 2'!#REF!</definedName>
    <definedName name="BuiltIn_Print_Area___0___0">#REF!</definedName>
    <definedName name="BuiltIn_Print_Area___0___0___0">#REF!</definedName>
    <definedName name="BuiltIn_Print_Titles">#REF!</definedName>
    <definedName name="bvbc">{"TAB1",#N/A,TRUE,"GENERAL";"TAB2",#N/A,TRUE,"GENERAL";"TAB3",#N/A,TRUE,"GENERAL";"TAB4",#N/A,TRUE,"GENERAL";"TAB5",#N/A,TRUE,"GENERAL"}</definedName>
    <definedName name="bvcb">{"via1",#N/A,TRUE,"general";"via2",#N/A,TRUE,"general";"via3",#N/A,TRUE,"general"}</definedName>
    <definedName name="bvn">{"via1",#N/A,TRUE,"general";"via2",#N/A,TRUE,"general";"via3",#N/A,TRUE,"general"}</definedName>
    <definedName name="bw">#REF!</definedName>
    <definedName name="by">{"via1",#N/A,TRUE,"general";"via2",#N/A,TRUE,"general";"via3",#N/A,TRUE,"general"}</definedName>
    <definedName name="BytMesInicioInctoMmto">#REF!</definedName>
    <definedName name="C._C.">#REF!</definedName>
    <definedName name="C.1">#REF!</definedName>
    <definedName name="C.10">#REF!</definedName>
    <definedName name="C.1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7">#REF!</definedName>
    <definedName name="C.8">#REF!</definedName>
    <definedName name="C.9">#REF!</definedName>
    <definedName name="C_">#REF!</definedName>
    <definedName name="CA">#REF!</definedName>
    <definedName name="CAB">#REF!</definedName>
    <definedName name="CABALLETE">#REF!</definedName>
    <definedName name="Cable_cobre_N_2_thwn">'[38]LISTADO '!$F$57</definedName>
    <definedName name="Cable_cobre_N_6">'[38]LISTADO '!$F$59</definedName>
    <definedName name="Cable_N_2_desnudo">'[38]LISTADO '!$F$41</definedName>
    <definedName name="Cable_n_8">'[38]LISTADO '!$F$109</definedName>
    <definedName name="Cableado">#REF!</definedName>
    <definedName name="CADENERO">'ESTUDIO DE MERCADO'!$B$14</definedName>
    <definedName name="CAJA">#REF!</definedName>
    <definedName name="Cajas_2_4">'[38]LISTADO '!$F$79</definedName>
    <definedName name="Cajas_octogonales">'[38]LISTADO '!$F$78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LCULO">'[5]CALCULO POI'!#REF!</definedName>
    <definedName name="calculopozo1">'[5]CALCULO POI'!#REF!</definedName>
    <definedName name="CALCULOPOZOS">'[5]CALCULO POI'!#REF!</definedName>
    <definedName name="calculopozos1">'[5]CALCULO POI'!$B$120:$C$154</definedName>
    <definedName name="CALCULOS">'[5]CALCULO POI'!$B$118:$CV$154</definedName>
    <definedName name="CALCULOSALCANTARILLADO">'[5]CALCULO POI'!$B$324:$BP$360</definedName>
    <definedName name="CALE">'[74]Datos del 2005 CONTRATO'!#REF!</definedName>
    <definedName name="CALEND">'[74]Datos del 2005 CONTRATO'!#REF!</definedName>
    <definedName name="CALENDA">'[74]Datos del 2005 CONTRATO'!#REF!</definedName>
    <definedName name="Calendar">'[74]Datos del 2005 CONTRATO'!#REF!</definedName>
    <definedName name="CALENDARIO">'[74]Datos del 2005 CONTRATO'!#REF!</definedName>
    <definedName name="Caliche">#REF!</definedName>
    <definedName name="CalP">'[5]CALCULO POI'!#REF!</definedName>
    <definedName name="cambio">'[75]PSM05-055'!$C$289</definedName>
    <definedName name="Campament">#REF!</definedName>
    <definedName name="Campamento">"#ref!"</definedName>
    <definedName name="CAMPO">#REF!</definedName>
    <definedName name="CanonesMedida">#REF!</definedName>
    <definedName name="CanonFcro">#REF!</definedName>
    <definedName name="CanonImpuestos">#REF!</definedName>
    <definedName name="CanonMedidaEspecial">#REF!</definedName>
    <definedName name="CanonMmto">#REF!</definedName>
    <definedName name="CanonSeguro">#REF!</definedName>
    <definedName name="CanonSoat">#REF!</definedName>
    <definedName name="CanonTotal">#REF!</definedName>
    <definedName name="CanonTramites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idad">'[76]TRAMO 03'!$F:$F,'[76]TRAMO 03'!$I:$I,'[76]TRAMO 03'!$K:$K,'[76]TRAMO 03'!#REF!,'[76]TRAMO 03'!#REF!,'[76]TRAMO 03'!#REF!,'[76]TRAMO 03'!#REF!,'[76]TRAMO 03'!#REF!,'[76]TRAMO 03'!#REF!,'[76]TRAMO 03'!#REF!,'[76]TRAMO 03'!#REF!,'[76]TRAMO 03'!#REF!,'[76]TRAMO 03'!#REF!,'[76]TRAMO 03'!#REF!,'[76]TRAMO 03'!#REF!,'[76]TRAMO 03'!#REF!</definedName>
    <definedName name="CANTIDADESDEOBRA">'[5]CALCULO POI'!$B$161:$R$196</definedName>
    <definedName name="CAOLIN">#REF!</definedName>
    <definedName name="CAP">#REF!</definedName>
    <definedName name="CAPAC._HSE">#REF!</definedName>
    <definedName name="Capacete_2">'[38]LISTADO '!$F$80</definedName>
    <definedName name="CAPATAZ_I">"TABLA1"</definedName>
    <definedName name="Capex">#REF!</definedName>
    <definedName name="CapexFac">[63]Sensitivities!$I$13</definedName>
    <definedName name="CapitalCongelado">#REF!</definedName>
    <definedName name="Capitalpb">#REF!</definedName>
    <definedName name="CapitalStructure">#REF!</definedName>
    <definedName name="CapituloHidraulico">#REF!</definedName>
    <definedName name="CapTarget">#REF!</definedName>
    <definedName name="CapTotalCol">#REF!</definedName>
    <definedName name="CARBON">'[70]BASE DE DATOS ORIG'!#REF!</definedName>
    <definedName name="CARGA">#REF!</definedName>
    <definedName name="CargaPrestacional">#REF!</definedName>
    <definedName name="CARGO">#REF!</definedName>
    <definedName name="CARGOS">#REF!</definedName>
    <definedName name="carlos">MODULO10.auto_abrir</definedName>
    <definedName name="CAROL">'[77]precios-básicos2002'!$C$12:$C$56</definedName>
    <definedName name="carol1">'[78]precios-básicos2002'!$C$12:$C$56</definedName>
    <definedName name="CARRETERAS">[77]DATOS!$A$9</definedName>
    <definedName name="Cashpb">#REF!</definedName>
    <definedName name="cat">[79]Parameters!$I$31</definedName>
    <definedName name="Cat1Life">[80]Parameters!$I$31</definedName>
    <definedName name="Cat1Rate">[80]Parameters!$J$31</definedName>
    <definedName name="Cat1Salvage">[63]Deprec!$H$58</definedName>
    <definedName name="Cat2Life">[81]Index!$T$66</definedName>
    <definedName name="Cat2Rate">[81]Index!$U$66</definedName>
    <definedName name="Cat2Salvage">#REF!</definedName>
    <definedName name="Cat3Life">[80]Parameters!$I$33</definedName>
    <definedName name="Cat3Rate">[80]Parameters!$J$33</definedName>
    <definedName name="Cat3Salvage">[63]Deprec!$H$132</definedName>
    <definedName name="Cat4Life">[80]Parameters!$I$34</definedName>
    <definedName name="Cat4Rate">[80]Parameters!$J$34</definedName>
    <definedName name="Cat4Salvage">[63]Deprec!$H$132</definedName>
    <definedName name="Categoria">#REF!</definedName>
    <definedName name="cau">#REF!</definedName>
    <definedName name="causa">#REF!</definedName>
    <definedName name="CB">#REF!</definedName>
    <definedName name="CBLES">#REF!</definedName>
    <definedName name="CBLES1">#REF!</definedName>
    <definedName name="CBRDISEÑO">[82]SECTORIZACIÓN!$A$12:$G$20</definedName>
    <definedName name="CBWorkbookPriority">-1602700874</definedName>
    <definedName name="CC">[83]Personalizar!$G$22:$G$25</definedName>
    <definedName name="cccc">#REF!</definedName>
    <definedName name="ccccc">{"TAB1",#N/A,TRUE,"GENERAL";"TAB2",#N/A,TRUE,"GENERAL";"TAB3",#N/A,TRUE,"GENERAL";"TAB4",#N/A,TRUE,"GENERAL";"TAB5",#N/A,TRUE,"GENERAL"}</definedName>
    <definedName name="CCCCCC">'[84]A. P. U.'!#REF!</definedName>
    <definedName name="CContLab">#REF!</definedName>
    <definedName name="CContParts">#REF!</definedName>
    <definedName name="CCT">#REF!</definedName>
    <definedName name="ccto210">#REF!</definedName>
    <definedName name="cd">[85]Hoja1!$C$81</definedName>
    <definedName name="CD_Aseo_ON">#REF!</definedName>
    <definedName name="CD_Caja_Med.Gas">#REF!</definedName>
    <definedName name="CD_Esmalte">#REF!</definedName>
    <definedName name="CD_Marmolina">#REF!</definedName>
    <definedName name="CD_Resanes">#REF!</definedName>
    <definedName name="CD_Retiro_Esc.">#REF!</definedName>
    <definedName name="CD_Silcoplast">#REF!</definedName>
    <definedName name="CD_Tierra_Negra">#REF!</definedName>
    <definedName name="CD_Vinilo">#REF!</definedName>
    <definedName name="cdcdc">{"via1",#N/A,TRUE,"general";"via2",#N/A,TRUE,"general";"via3",#N/A,TRUE,"general"}</definedName>
    <definedName name="CDctrl">[50]CDItem!$G$8</definedName>
    <definedName name="CDE">#REF!</definedName>
    <definedName name="cdfgrtfd">#REF!</definedName>
    <definedName name="Ce">#REF!</definedName>
    <definedName name="CEBLANCO">#REF!</definedName>
    <definedName name="ceerf">{"TAB1",#N/A,TRUE,"GENERAL";"TAB2",#N/A,TRUE,"GENERAL";"TAB3",#N/A,TRUE,"GENERAL";"TAB4",#N/A,TRUE,"GENERAL";"TAB5",#N/A,TRUE,"GENERAL"}</definedName>
    <definedName name="CEMENTO">[86]Insum!$A$3:$H$63</definedName>
    <definedName name="Cemento_gris_Portland_tipo_I">'[87]lista de precio'!$B$11</definedName>
    <definedName name="Cera_para_pisos">'[49]L. MAT.'!#REF!</definedName>
    <definedName name="Cf">#REF!</definedName>
    <definedName name="Cg">#REF!</definedName>
    <definedName name="CGDI01">[8]Tablas!#REF!</definedName>
    <definedName name="CGDI02">[8]Tablas!#REF!</definedName>
    <definedName name="CGDI03">[8]Tablas!#REF!</definedName>
    <definedName name="CGDI04">[8]Tablas!#REF!</definedName>
    <definedName name="CGDI05">[8]Tablas!#REF!</definedName>
    <definedName name="CGDI06">[8]Tablas!#REF!</definedName>
    <definedName name="CGDI07">[8]Tablas!#REF!</definedName>
    <definedName name="CGDI08">[8]Tablas!#REF!</definedName>
    <definedName name="CGET">#REF!</definedName>
    <definedName name="CGEX01">[8]Tablas!#REF!</definedName>
    <definedName name="CGEX02">[8]Tablas!#REF!</definedName>
    <definedName name="CGEX031">[8]Tablas!#REF!</definedName>
    <definedName name="CGEX04">[8]Tablas!#REF!</definedName>
    <definedName name="CGFI011">[8]Tablas!#REF!</definedName>
    <definedName name="CGFI012">[8]Tablas!#REF!</definedName>
    <definedName name="CGFI021">[8]Tablas!#REF!</definedName>
    <definedName name="CGFI022">[8]Tablas!#REF!</definedName>
    <definedName name="CGFI023">[8]Tablas!#REF!</definedName>
    <definedName name="CGFI024">[8]Tablas!#REF!</definedName>
    <definedName name="CGFI031">[8]Tablas!#REF!</definedName>
    <definedName name="CGFI032">[8]Tablas!#REF!</definedName>
    <definedName name="CGFI0331">[8]Tablas!#REF!</definedName>
    <definedName name="CGFI0332">[8]Tablas!#REF!</definedName>
    <definedName name="CGFI0333">[8]Tablas!#REF!</definedName>
    <definedName name="CGFI0334">[8]Tablas!#REF!</definedName>
    <definedName name="CGFI0335">[8]Tablas!#REF!</definedName>
    <definedName name="CGFI0341">[8]Tablas!#REF!</definedName>
    <definedName name="CGFI0343">[8]Tablas!#REF!</definedName>
    <definedName name="CGFI0344">[8]Tablas!#REF!</definedName>
    <definedName name="CGPR01">[8]Tablas!#REF!</definedName>
    <definedName name="CGPR021">[8]Tablas!#REF!</definedName>
    <definedName name="CGPR022">[8]Tablas!#REF!</definedName>
    <definedName name="CGPR023">[8]Tablas!#REF!</definedName>
    <definedName name="CGPR024">[8]Tablas!#REF!</definedName>
    <definedName name="CGPR031">[8]Tablas!#REF!</definedName>
    <definedName name="CGPR032">[8]Tablas!#REF!</definedName>
    <definedName name="CGPR0331">[8]Tablas!#REF!</definedName>
    <definedName name="CGPR0332">[8]Tablas!#REF!</definedName>
    <definedName name="CGPR0333">[8]Tablas!#REF!</definedName>
    <definedName name="CGPR041">[8]Tablas!#REF!</definedName>
    <definedName name="CGPR042">[8]Tablas!#REF!</definedName>
    <definedName name="CGPR043">[8]Tablas!#REF!</definedName>
    <definedName name="CGPR051">[8]Tablas!#REF!</definedName>
    <definedName name="CGPR052">[8]Tablas!#REF!</definedName>
    <definedName name="CGPR0531">[8]Tablas!#REF!</definedName>
    <definedName name="CGPR0532">[8]Tablas!#REF!</definedName>
    <definedName name="CGPR0533">[8]Tablas!#REF!</definedName>
    <definedName name="CGPR0534">[8]Tablas!#REF!</definedName>
    <definedName name="CGPR0541">[8]Tablas!#REF!</definedName>
    <definedName name="CGPR0542">[8]Tablas!#REF!</definedName>
    <definedName name="CGPR0543">[8]Tablas!#REF!</definedName>
    <definedName name="CGPR061">[8]Tablas!#REF!</definedName>
    <definedName name="CGPR062">[8]Tablas!#REF!</definedName>
    <definedName name="CGPR0621">[8]Tablas!#REF!</definedName>
    <definedName name="CGPR0622">[8]Tablas!#REF!</definedName>
    <definedName name="CGPR0631">[8]Tablas!#REF!</definedName>
    <definedName name="CGPR0632">[8]Tablas!#REF!</definedName>
    <definedName name="CGPR0633">[8]Tablas!#REF!</definedName>
    <definedName name="CGPR0641">[8]Tablas!#REF!</definedName>
    <definedName name="CGPR0642">[8]Tablas!#REF!</definedName>
    <definedName name="CGPR0643">[8]Tablas!#REF!</definedName>
    <definedName name="CGRF01">[8]Tablas!#REF!</definedName>
    <definedName name="CGRF02">[8]Tablas!#REF!</definedName>
    <definedName name="CGRF031">[8]Tablas!#REF!</definedName>
    <definedName name="CGRF032">[8]Tablas!#REF!</definedName>
    <definedName name="CGRF0331">[8]Tablas!#REF!</definedName>
    <definedName name="CGRF0332">[8]Tablas!#REF!</definedName>
    <definedName name="CGRF0333">[8]Tablas!#REF!</definedName>
    <definedName name="CGRF0334">[8]Tablas!#REF!</definedName>
    <definedName name="CGRF0335">[8]Tablas!#REF!</definedName>
    <definedName name="CGRF0336">[8]Tablas!#REF!</definedName>
    <definedName name="CGRF0337">[8]Tablas!#REF!</definedName>
    <definedName name="CGRF0338">[8]Tablas!#REF!</definedName>
    <definedName name="CGRF0341">[8]Tablas!#REF!</definedName>
    <definedName name="CGRF0342">[8]Tablas!#REF!</definedName>
    <definedName name="CGRF0343">[8]Tablas!#REF!</definedName>
    <definedName name="CGRF041">[8]Tablas!#REF!</definedName>
    <definedName name="CGRF042">[8]Tablas!#REF!</definedName>
    <definedName name="CGRF0431">[8]Tablas!#REF!</definedName>
    <definedName name="CGRF0432">[8]Tablas!#REF!</definedName>
    <definedName name="CGRF0433">[8]Tablas!#REF!</definedName>
    <definedName name="CGRF0441">[8]Tablas!#REF!</definedName>
    <definedName name="CGRF0442">[8]Tablas!#REF!</definedName>
    <definedName name="CGRF0443">[8]Tablas!#REF!</definedName>
    <definedName name="CGSM01">[8]Tablas!#REF!</definedName>
    <definedName name="CGSM02">[8]Tablas!#REF!</definedName>
    <definedName name="CGSM03">[8]Tablas!#REF!</definedName>
    <definedName name="CGSM04">[8]Tablas!#REF!</definedName>
    <definedName name="CGSM05">[8]Tablas!#REF!</definedName>
    <definedName name="CGSO011">[8]Tablas!#REF!</definedName>
    <definedName name="CGSO012">[8]Tablas!#REF!</definedName>
    <definedName name="CGSO013">[8]Tablas!#REF!</definedName>
    <definedName name="CGSO014">[8]Tablas!#REF!</definedName>
    <definedName name="CGSO02">[8]Tablas!#REF!</definedName>
    <definedName name="CGSO031">[8]Tablas!#REF!</definedName>
    <definedName name="CGSO032">[8]Tablas!#REF!</definedName>
    <definedName name="CGSO033">[8]Tablas!#REF!</definedName>
    <definedName name="CGSO034">[8]Tablas!#REF!</definedName>
    <definedName name="CGSO041">[8]Tablas!#REF!</definedName>
    <definedName name="CGSO042">[8]Tablas!#REF!</definedName>
    <definedName name="CGSO043">[8]Tablas!#REF!</definedName>
    <definedName name="CGSO044">[8]Tablas!#REF!</definedName>
    <definedName name="CGSO051">[8]Tablas!#REF!</definedName>
    <definedName name="CGSO052">[8]Tablas!#REF!</definedName>
    <definedName name="CGSO053">[8]Tablas!#REF!</definedName>
    <definedName name="CGSO054">[8]Tablas!#REF!</definedName>
    <definedName name="CGSO055">[8]Tablas!#REF!</definedName>
    <definedName name="CGSO061">[8]Tablas!#REF!</definedName>
    <definedName name="CGSO062">[8]Tablas!#REF!</definedName>
    <definedName name="CGSO063">[8]Tablas!#REF!</definedName>
    <definedName name="CGSO064">[8]Tablas!#REF!</definedName>
    <definedName name="CGTR011">[8]Tablas!#REF!</definedName>
    <definedName name="CGTR012">[8]Tablas!#REF!</definedName>
    <definedName name="CGTR021">[8]Tablas!#REF!</definedName>
    <definedName name="CGTR022">[8]Tablas!#REF!</definedName>
    <definedName name="CGTR023">[8]Tablas!#REF!</definedName>
    <definedName name="CGTR031">[8]Tablas!#REF!</definedName>
    <definedName name="CGTR032">[8]Tablas!#REF!</definedName>
    <definedName name="CGTR033">[8]Tablas!#REF!</definedName>
    <definedName name="CGTR034">[8]Tablas!#REF!</definedName>
    <definedName name="CGTR035">[8]Tablas!#REF!</definedName>
    <definedName name="CGTR036">[8]Tablas!#REF!</definedName>
    <definedName name="CGTR037">[8]Tablas!#REF!</definedName>
    <definedName name="CGTR038">[8]Tablas!#REF!</definedName>
    <definedName name="CGTR039">[8]Tablas!#REF!</definedName>
    <definedName name="CGTR041">[8]Tablas!#REF!</definedName>
    <definedName name="CGTR042">[8]Tablas!#REF!</definedName>
    <definedName name="CGTR043">[8]Tablas!#REF!</definedName>
    <definedName name="CGTR044">[8]Tablas!#REF!</definedName>
    <definedName name="CGTR051">[8]Tablas!#REF!</definedName>
    <definedName name="Ch">#REF!</definedName>
    <definedName name="CH_Infra_Capex">[88]Workings!$H$299:$BR$299</definedName>
    <definedName name="Change_in_Cash">#REF!</definedName>
    <definedName name="Check_to_Cash">#REF!</definedName>
    <definedName name="CHINA">#REF!</definedName>
    <definedName name="CHK_PU">'[29]7422CW00'!#REF!</definedName>
    <definedName name="CHP">#REF!</definedName>
    <definedName name="Ci">#REF!</definedName>
    <definedName name="cinta">[44]lisprecios!#REF!</definedName>
    <definedName name="Cinta_Schotch_super_33">'[38]LISTADO '!$F$64</definedName>
    <definedName name="Cinta_scotch_23">'[38]LISTADO '!$F$65</definedName>
    <definedName name="CINTA_V_15">#REF!</definedName>
    <definedName name="CIRCUITOS">[89]Circuitos!$C$2:$C$891</definedName>
    <definedName name="CISNEROS">#REF!</definedName>
    <definedName name="Cj">#REF!</definedName>
    <definedName name="cjsa">#REF!</definedName>
    <definedName name="Ck">#REF!</definedName>
    <definedName name="CL">#REF!</definedName>
    <definedName name="Clabe">#REF!</definedName>
    <definedName name="Clas">'[90]Ins Clas'!$A$5:$C$216</definedName>
    <definedName name="CLASE">#REF!</definedName>
    <definedName name="class2">'[61]REF - Listas'!$D$27:$D$28</definedName>
    <definedName name="class3">'[61]REF - Listas'!$F$4:$F$7</definedName>
    <definedName name="classification">'[61]REF - Listas'!$D$15:$D$24</definedName>
    <definedName name="Client">#REF!</definedName>
    <definedName name="Client_name">#REF!</definedName>
    <definedName name="Client_ref_number">#REF!</definedName>
    <definedName name="Cll">#REF!</definedName>
    <definedName name="CLube">#REF!</definedName>
    <definedName name="Cm">#REF!</definedName>
    <definedName name="cmf">[91]Hoja1!$C$27</definedName>
    <definedName name="CMIBLE">#REF!</definedName>
    <definedName name="CMIBLE1">#REF!</definedName>
    <definedName name="CMina">[92]Cuentas!$P$11:$P$111</definedName>
    <definedName name="cmuooo5">#REF!</definedName>
    <definedName name="Cn">#REF!</definedName>
    <definedName name="Cñ">#REF!</definedName>
    <definedName name="Co">#REF!</definedName>
    <definedName name="Coal">#REF!</definedName>
    <definedName name="Coal_Closing_Stock">[93]INPUT_TEMP!#REF!</definedName>
    <definedName name="Coal_DB">#REF!</definedName>
    <definedName name="Coal1">#REF!</definedName>
    <definedName name="Coal2">'[81]NPV Summary'!#REF!</definedName>
    <definedName name="Coal3">'[81]NPV Summary'!#REF!</definedName>
    <definedName name="Coal4">#REF!</definedName>
    <definedName name="CoalFleet">#REF!</definedName>
    <definedName name="CoalLoad">#REF!</definedName>
    <definedName name="CoalOpCost">#REF!</definedName>
    <definedName name="CoalOverCap">#REF!</definedName>
    <definedName name="CoalPriceFac">[63]Sensitivities!$I$10</definedName>
    <definedName name="CoalRepl">#REF!</definedName>
    <definedName name="CoalUtil">#REF!</definedName>
    <definedName name="Cod">#REF!</definedName>
    <definedName name="CodActEco">[7]EMPRESA!$F$10</definedName>
    <definedName name="CODIGO">'[90]APU-Diseños'!$A$8:$I$667</definedName>
    <definedName name="CodigoCio">#REF!</definedName>
    <definedName name="CodigoInversion">#REF!</definedName>
    <definedName name="CodigoProyecto">#REF!</definedName>
    <definedName name="Codigos">#REF!</definedName>
    <definedName name="CODO_45___3__GRAN_RADIO_C_x_E">#REF!</definedName>
    <definedName name="CODO_45___3__P.V.C">#REF!</definedName>
    <definedName name="CODO_45__2__P.V.C">#REF!</definedName>
    <definedName name="CODO_90___3__GRAN_RADIO_C_x_E">#REF!</definedName>
    <definedName name="CODO_90___3__P.V.C">#REF!</definedName>
    <definedName name="CODO_90_x_3__B_x_B">#REF!</definedName>
    <definedName name="CODO_90_x_3__B_x_EL">#REF!</definedName>
    <definedName name="CODO_P.V.C_90___1_2">#REF!</definedName>
    <definedName name="CODOS">#REF!</definedName>
    <definedName name="Codos_PVC_3">'[49]L. MAT.'!#REF!</definedName>
    <definedName name="coe">#REF!</definedName>
    <definedName name="coeficienterugosidad">'[5]INFORMACIÓN REFERENCIA'!$B$90:$C$101</definedName>
    <definedName name="cogvsiruj">[48]COMPARATIVO!#REF!</definedName>
    <definedName name="COHaul">#REF!</definedName>
    <definedName name="COLBOR">#REF!</definedName>
    <definedName name="COLLAR_DE_DERIVACION_2____1_2">#REF!</definedName>
    <definedName name="COLLAR_DE_DERIVACION_3____1_2">#REF!</definedName>
    <definedName name="COLLAR_DE_DERIVACION_DE_HF_DE_3____1_2__PARA_INSTALACION_DE_VENTOSA_EN_TUBERIA_DE_P.V.C">#REF!</definedName>
    <definedName name="COLON">#REF!</definedName>
    <definedName name="ColTap">'[22]Coloc. e Interc. Tapones'!$E$1:$E$65536</definedName>
    <definedName name="columna">[44]lisprecios!#REF!</definedName>
    <definedName name="Com">'[58]LIQUIDA-NOMINA'!$AL$4</definedName>
    <definedName name="ComBid1">#REF!</definedName>
    <definedName name="ComBid1CurrCode">#REF!</definedName>
    <definedName name="ComBid1EvalTotal">#REF!</definedName>
    <definedName name="ComBid1LeadTime">#REF!</definedName>
    <definedName name="ComBid1Number">#REF!</definedName>
    <definedName name="ComBid1PayTerms">#REF!</definedName>
    <definedName name="ComBid1Penalty">#REF!</definedName>
    <definedName name="ComBid1PromiseDate">#REF!</definedName>
    <definedName name="ComBid1Rate">#REF!</definedName>
    <definedName name="ComBid1Retention">#REF!</definedName>
    <definedName name="ComBid1Total">#REF!</definedName>
    <definedName name="ComBid2">#REF!</definedName>
    <definedName name="ComBid2CurrCode">#REF!</definedName>
    <definedName name="ComBid2EvalTotal">#REF!</definedName>
    <definedName name="ComBid2LeadTime">#REF!</definedName>
    <definedName name="ComBid2Number">#REF!</definedName>
    <definedName name="ComBid2PayTerms">#REF!</definedName>
    <definedName name="ComBid2Penalty">#REF!</definedName>
    <definedName name="ComBid2PromiseDate">#REF!</definedName>
    <definedName name="ComBid2Rate">#REF!</definedName>
    <definedName name="ComBid2Retention">#REF!</definedName>
    <definedName name="ComBid2Total">#REF!</definedName>
    <definedName name="ComBid3">#REF!</definedName>
    <definedName name="ComBid3CurrCode">#REF!</definedName>
    <definedName name="ComBid3EvalTotal">#REF!</definedName>
    <definedName name="ComBid3LeadTime">#REF!</definedName>
    <definedName name="comBid3Number">#REF!</definedName>
    <definedName name="ComBid3PayTerms">#REF!</definedName>
    <definedName name="ComBid3Penalty">#REF!</definedName>
    <definedName name="ComBid3PromiseDate">#REF!</definedName>
    <definedName name="ComBid3Rate">#REF!</definedName>
    <definedName name="ComBid3Retention">#REF!</definedName>
    <definedName name="ComBid3Total">#REF!</definedName>
    <definedName name="ComBid4">#REF!</definedName>
    <definedName name="ComBid4CurrCode">#REF!</definedName>
    <definedName name="ComBid4EvalTotal">#REF!</definedName>
    <definedName name="ComBid4LeadTime">#REF!</definedName>
    <definedName name="ComBid4Number">#REF!</definedName>
    <definedName name="ComBid4PayTerms">#REF!</definedName>
    <definedName name="ComBid4Penalty">#REF!</definedName>
    <definedName name="ComBid4PromiseDate">#REF!</definedName>
    <definedName name="ComBid4Rate">#REF!</definedName>
    <definedName name="ComBid4Retention">#REF!</definedName>
    <definedName name="ComBid4Total">#REF!</definedName>
    <definedName name="ComBidRange">#REF!</definedName>
    <definedName name="Combustible">#REF!</definedName>
    <definedName name="CombustibleCostos">#REF!</definedName>
    <definedName name="COMEstAward_date">#REF!</definedName>
    <definedName name="COMIDA">#REF!</definedName>
    <definedName name="COMJob_Number">#REF!</definedName>
    <definedName name="COMMR_description">#REF!</definedName>
    <definedName name="COMMRNumber">#REF!</definedName>
    <definedName name="comp">[94]PRESUP!$A:$IV</definedName>
    <definedName name="compactacion">#REF!</definedName>
    <definedName name="COMPenalty">#REF!</definedName>
    <definedName name="Compresores">#REF!</definedName>
    <definedName name="COMProject_Currency">#REF!</definedName>
    <definedName name="COMProject_name">#REF!</definedName>
    <definedName name="compuerta">[44]lisprecios!#REF!</definedName>
    <definedName name="CON_3000">#REF!</definedName>
    <definedName name="CONCRE123">#REF!</definedName>
    <definedName name="CONCRE124">#REF!</definedName>
    <definedName name="concre15">#REF!</definedName>
    <definedName name="CONCRE25">#REF!</definedName>
    <definedName name="concre3000">#REF!</definedName>
    <definedName name="concre35">#REF!</definedName>
    <definedName name="concreto">'[95]APU''s'!#REF!</definedName>
    <definedName name="Concreto_1500_psi">'[96]Análisis Básicos'!#REF!</definedName>
    <definedName name="Concreto_3000_PSI">'[34]Apu Basicos'!$F$40</definedName>
    <definedName name="concreto14">#REF!</definedName>
    <definedName name="CONCRETO20">#REF!</definedName>
    <definedName name="concreto25">#REF!</definedName>
    <definedName name="CONCRETO30">#REF!</definedName>
    <definedName name="concreto3000">'[95]APU''s'!#REF!</definedName>
    <definedName name="concreto35">#REF!</definedName>
    <definedName name="concretoplaca">#REF!</definedName>
    <definedName name="CONDUCCION331">'[5]INFORMACIÓN REFERENCIA'!$B$122:$E$133</definedName>
    <definedName name="CONDUCCIONTABLA3.3.1">'[5]INFORMACIÓN REFERENCIA'!$B$122:$D$133</definedName>
    <definedName name="Conductores">#REF!</definedName>
    <definedName name="ConductoresCostos">#REF!</definedName>
    <definedName name="conexiondomiciliaria">#REF!</definedName>
    <definedName name="Congelar_Capital_Vencido">#REF!</definedName>
    <definedName name="cons">#REF!</definedName>
    <definedName name="ConseqCat">0</definedName>
    <definedName name="ConseqForMitRisk">3</definedName>
    <definedName name="CONSOLIDADO">#REF!</definedName>
    <definedName name="CONSORCIO">[23]UNIT081!#REF!</definedName>
    <definedName name="consum">#REF!</definedName>
    <definedName name="consumo">[97]consumo1!$A$1:$IV$65536</definedName>
    <definedName name="CONT">'[98]DATOS CONTRATO'!$G$13</definedName>
    <definedName name="CONTADO">#REF!</definedName>
    <definedName name="ContLabCostOutput">#REF!</definedName>
    <definedName name="ContPartsCostOutput">#REF!</definedName>
    <definedName name="Contratante">'[7]DATOS CONTRATO'!$E$6</definedName>
    <definedName name="CONTRATO">[58]CONTRATO!$E$8</definedName>
    <definedName name="COPIA">[0]!ERR</definedName>
    <definedName name="COPIA1">#REF!</definedName>
    <definedName name="COPIA2">#REF!</definedName>
    <definedName name="copiao4">[0]!ERR</definedName>
    <definedName name="Coraza">#REF!</definedName>
    <definedName name="corri">[0]!ERR</definedName>
    <definedName name="corte">#REF!</definedName>
    <definedName name="corterocoso">#REF!</definedName>
    <definedName name="cost_analysis">#REF!</definedName>
    <definedName name="COST_CENTRES">'[99]C - CENTROS DE COSTO Y GASTOS'!$A$5:$B$248</definedName>
    <definedName name="CostCode">'[100]cost codes'!$B$2:$F$54</definedName>
    <definedName name="COSTO_FRENTE">[101]BITACORA!$E$1:$E$65536</definedName>
    <definedName name="Costo_Indctos">#REF!</definedName>
    <definedName name="Costo_Personañ">#REF!</definedName>
    <definedName name="costo2">#REF!</definedName>
    <definedName name="COSTODIRECTO">#REF!</definedName>
    <definedName name="COSTOPERSONALTABLA1.5.3">'[5]INFORMACIÓN REFERENCIA'!$B$542:$F$545</definedName>
    <definedName name="COSTOPERSONALTABLA1.5.4">'[5]INFORMACIÓN REFERENCIA'!$B$549:$G$560</definedName>
    <definedName name="COSTOPERSONALTABLA1.5.5">'[5]INFORMACIÓN REFERENCIA'!$B$564:$G$621</definedName>
    <definedName name="COSTOREDESALCTABLA7.4">#REF!</definedName>
    <definedName name="COSTOREDESTABLA7.3">#REF!</definedName>
    <definedName name="COSTOS">[102]TARIFAS!$A$1:$F$52</definedName>
    <definedName name="COSTOSCONDUCCIONACU">'[5]BD COSTOS UNIDAD CONSTRUCTIVA'!$B$34:$J$49</definedName>
    <definedName name="COTAS">'[103]cotas '!$A$1:$H$184</definedName>
    <definedName name="count">'[88]Inputs-SUMMARY'!$H$3:$BR$3</definedName>
    <definedName name="counter">[93]ASSUMPTIONS!$H$6:$AP$6</definedName>
    <definedName name="COUNTRY_OF_ORIGIN">#REF!</definedName>
    <definedName name="cp">#REF!</definedName>
    <definedName name="CPlanta">[92]Cuentas!$S$11:$S$56</definedName>
    <definedName name="Cq">#REF!</definedName>
    <definedName name="Cr">#REF!</definedName>
    <definedName name="CRandM">#REF!</definedName>
    <definedName name="CREDITO">#REF!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[104]civ_roma!$C$803:$G$804</definedName>
    <definedName name="Criterios_IM">'[29]7422CW00'!#REF!</definedName>
    <definedName name="Criticidad">[105]Tabla!$A$1:$A$5</definedName>
    <definedName name="Criticos">#REF!</definedName>
    <definedName name="CRP">#REF!</definedName>
    <definedName name="crrc">#REF!</definedName>
    <definedName name="crrd">#REF!</definedName>
    <definedName name="CRUCE_200_CANAL_S1">#REF!</definedName>
    <definedName name="CRUCE_200_CANAL_S2">#REF!</definedName>
    <definedName name="CRUCE_200_CANAL_S3">#REF!</definedName>
    <definedName name="CRUCE_200_CANAL_S4">#REF!</definedName>
    <definedName name="CRUCE_200_CANAL_S5">#REF!</definedName>
    <definedName name="CRUCE_200_CANAL_S6">#REF!</definedName>
    <definedName name="CRUCE_8__A_S1">#REF!</definedName>
    <definedName name="CRUCE_8__A_S2">#REF!</definedName>
    <definedName name="CRUCE_8__A_S3">#REF!</definedName>
    <definedName name="CRUCE_8__A_S4">#REF!</definedName>
    <definedName name="CRUCE_8__A_S5">#REF!</definedName>
    <definedName name="CRUCE_8__A_S6">#REF!</definedName>
    <definedName name="CRUCE12__A_S1">#REF!</definedName>
    <definedName name="CRUCE12__A_S2">#REF!</definedName>
    <definedName name="CRUCE12__A_S3">#REF!</definedName>
    <definedName name="CRUCE12__A_S4">#REF!</definedName>
    <definedName name="CRUCE12__A_S5">#REF!</definedName>
    <definedName name="CRUCE12__A_S6">#REF!</definedName>
    <definedName name="CRUCE12_B_S1">#REF!</definedName>
    <definedName name="CRUCE12_B_S2">#REF!</definedName>
    <definedName name="CRUCE12_B_S3">#REF!</definedName>
    <definedName name="CRUCE12_B_S4">#REF!</definedName>
    <definedName name="CRUCE12_B_S5">#REF!</definedName>
    <definedName name="CRUCE12_B_S6">#REF!</definedName>
    <definedName name="CRUCE160_CANAL_S1">#REF!</definedName>
    <definedName name="CRUCE160_CANAL_S2">#REF!</definedName>
    <definedName name="CRUCE160_CANAL_S3">#REF!</definedName>
    <definedName name="CRUCE160_CANAL_S4">#REF!</definedName>
    <definedName name="CRUCE160_CANAL_S5">#REF!</definedName>
    <definedName name="CRUCE160_CANAL_S6">#REF!</definedName>
    <definedName name="CRUCE90_CANAL_S1">#REF!</definedName>
    <definedName name="CRUCE90_CANAL_S2">#REF!</definedName>
    <definedName name="CRUCE90_CANAL_S3">#REF!</definedName>
    <definedName name="CRUCE90_CANAL_S4">#REF!</definedName>
    <definedName name="CRUCE90_CANAL_S5">#REF!</definedName>
    <definedName name="CRUCE90_CANAL_S6">#REF!</definedName>
    <definedName name="CRUCE90_S1">#REF!</definedName>
    <definedName name="CRUCE90_S2">#REF!</definedName>
    <definedName name="CRUCE90_S3">#REF!</definedName>
    <definedName name="CRUCE90_S4">#REF!</definedName>
    <definedName name="CRUCE90_S5">#REF!</definedName>
    <definedName name="CRUCE90_S6">#REF!</definedName>
    <definedName name="Cruceta_metálica_en_ángulo_de__2m_x_2_5__x_2_5__x_1_4_.">"Prueba1"</definedName>
    <definedName name="cs">#REF!</definedName>
    <definedName name="CS_AVG_SIZE">#REF!</definedName>
    <definedName name="CS_WELDING">#REF!</definedName>
    <definedName name="Ct">#REF!</definedName>
    <definedName name="CTA">#REF!</definedName>
    <definedName name="CTE">#REF!</definedName>
    <definedName name="CTR">'[29]7422CW00'!#REF!</definedName>
    <definedName name="CTRPAG">'[29]7422CW00'!#REF!</definedName>
    <definedName name="CTyre">#REF!</definedName>
    <definedName name="Cu">#REF!</definedName>
    <definedName name="CUAALB">[106]CUADRILLAS!$D$73</definedName>
    <definedName name="CUACON">[106]CUADRILLAS!$D$62</definedName>
    <definedName name="CUAD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">#REF!</definedName>
    <definedName name="CUADRILLA">#REF!</definedName>
    <definedName name="cuadrillaa1">[107]PERSONAL!$D$22</definedName>
    <definedName name="cuadrillaa2">[107]PERSONAL!$D$27</definedName>
    <definedName name="cuadrillaa4">[44]PERSONAL!#REF!</definedName>
    <definedName name="cuadrillac1">[107]PERSONAL!$D$45</definedName>
    <definedName name="cuadrillas">#REF!</definedName>
    <definedName name="cuadrillas2">[44]PERSONAL!#REF!</definedName>
    <definedName name="CUADRO">#REF!</definedName>
    <definedName name="CUADRO1">#REF!</definedName>
    <definedName name="CUAEXC">[106]CUADRILLAS!$D$49</definedName>
    <definedName name="CUAL">[0]!ERR</definedName>
    <definedName name="CUAPLO">#REF!</definedName>
    <definedName name="CUATOP">#REF!</definedName>
    <definedName name="cube">#REF!</definedName>
    <definedName name="CUBE_UNIT">#REF!</definedName>
    <definedName name="Cubierta">#REF!</definedName>
    <definedName name="CUBS">#REF!</definedName>
    <definedName name="CUCON">#REF!</definedName>
    <definedName name="CUEXC">#REF!</definedName>
    <definedName name="Cumm_Us_inf">[88]Workings!$H$8:$BR$8</definedName>
    <definedName name="CUNET">{"via1",#N/A,TRUE,"general";"via2",#N/A,TRUE,"general";"via3",#N/A,TRUE,"general"}</definedName>
    <definedName name="cuneta">#REF!</definedName>
    <definedName name="Cunete_pintura">'[34]LISTADO '!$F$26</definedName>
    <definedName name="CUPLOM">#REF!</definedName>
    <definedName name="curAsisCarr1A">#REF!</definedName>
    <definedName name="curCanDTFSemana">#REF!</definedName>
    <definedName name="CurCanonPorMillon">#REF!</definedName>
    <definedName name="CurCostComGl1a">#REF!</definedName>
    <definedName name="CurCostoCondMes">#REF!</definedName>
    <definedName name="CurCostoImptoTimbre">#REF!</definedName>
    <definedName name="CurCostoKm10A">#REF!</definedName>
    <definedName name="CurCostoKm11A">#REF!</definedName>
    <definedName name="CurCostoKm1A">#REF!</definedName>
    <definedName name="CurCostoKm2A">#REF!</definedName>
    <definedName name="CurCostoKm3A">#REF!</definedName>
    <definedName name="CurCostoKm4A">#REF!</definedName>
    <definedName name="CurCostoKm5A">#REF!</definedName>
    <definedName name="CurCostoKm6A">#REF!</definedName>
    <definedName name="CurCostoKm7A">#REF!</definedName>
    <definedName name="CurCostoKm8A">#REF!</definedName>
    <definedName name="CurCostoKm9A">#REF!</definedName>
    <definedName name="CurCostoLlantas">#REF!</definedName>
    <definedName name="CurCostoMttoFKm10A">#REF!</definedName>
    <definedName name="CurCostoMttoFKm1A">#REF!</definedName>
    <definedName name="CurCostoMttoFKm2A">#REF!</definedName>
    <definedName name="CurCostoMttoFKm3A">#REF!</definedName>
    <definedName name="CurCostoMttoFKm4A">#REF!</definedName>
    <definedName name="CurCostoMttoFKm5A">#REF!</definedName>
    <definedName name="CurCostoMttoFKm6A">#REF!</definedName>
    <definedName name="CurCostoMttoFKm7A">#REF!</definedName>
    <definedName name="CurCostoMttoFKm8A">#REF!</definedName>
    <definedName name="CurCostoMttoFKm9A">#REF!</definedName>
    <definedName name="CurCostoOportunidadFcroEntrega">#REF!</definedName>
    <definedName name="CurCostosMargendeNegociacion">#REF!</definedName>
    <definedName name="CurCostoVentaVehCliente">#REF!</definedName>
    <definedName name="CurDescuentoAccesorio">#REF!</definedName>
    <definedName name="CurDTFMaxima">#REF!</definedName>
    <definedName name="CurDTFminima">#REF!</definedName>
    <definedName name="CurDTFSemaTriAntic">#REF!</definedName>
    <definedName name="CurFuelCargoMensual">#REF!</definedName>
    <definedName name="CurFuelEquipo">#REF!</definedName>
    <definedName name="CurGPSCargoMensual">#REF!</definedName>
    <definedName name="CurGPSEquipo">#REF!</definedName>
    <definedName name="CurImptoRod1A">#REF!</definedName>
    <definedName name="CurImptoTimRetoma">#REF!</definedName>
    <definedName name="curIpcProye10A">#REF!</definedName>
    <definedName name="curIpcProye1A">#REF!</definedName>
    <definedName name="CurIpcProye2A">#REF!</definedName>
    <definedName name="CurIpcProye3A">#REF!</definedName>
    <definedName name="CurIpcProye4A">#REF!</definedName>
    <definedName name="CurIpcProye5A">#REF!</definedName>
    <definedName name="curIpcProye6A">#REF!</definedName>
    <definedName name="curIpcProye7A">#REF!</definedName>
    <definedName name="curIpcProye8A">#REF!</definedName>
    <definedName name="curIpcProye9A">#REF!</definedName>
    <definedName name="CurIvaAccesorios">#REF!</definedName>
    <definedName name="CurKitCarretera">#REF!</definedName>
    <definedName name="CurMerchand">#REF!</definedName>
    <definedName name="CurMontoMinImptoTimbre">#REF!</definedName>
    <definedName name="CurPickup">#REF!</definedName>
    <definedName name="currency_code">#REF!</definedName>
    <definedName name="currency_conversion_factor">#REF!</definedName>
    <definedName name="CurSeguroCanon">#REF!</definedName>
    <definedName name="CurServicioGPSDelClienteMensual">#REF!</definedName>
    <definedName name="curSOAT1A">#REF!</definedName>
    <definedName name="CurStandby">#REF!</definedName>
    <definedName name="CurTramiteAnual">#REF!</definedName>
    <definedName name="CurTramTransito">#REF!</definedName>
    <definedName name="CurUtilidadNominal">#REF!</definedName>
    <definedName name="CurValorAccesConIva">#REF!</definedName>
    <definedName name="CurValorMinAccriosReventa">#REF!</definedName>
    <definedName name="CurVariable1">#REF!</definedName>
    <definedName name="CurVariable2">#REF!</definedName>
    <definedName name="CurVariable3">#REF!</definedName>
    <definedName name="Curvas_1_2">'[38]LISTADO '!$F$88</definedName>
    <definedName name="Curvas_2">'[38]LISTADO '!$F$91</definedName>
    <definedName name="CurVlrAsegurado">#REF!</definedName>
    <definedName name="CurVlrVentaVehCliente">#REF!</definedName>
    <definedName name="curVPN">#REF!</definedName>
    <definedName name="CurVrVehicPrecPubConIvaSinDtos">#REF!</definedName>
    <definedName name="CurVrVehícPrecPubConIvaSinDtos">#REF!</definedName>
    <definedName name="Customize">[83]!Customize</definedName>
    <definedName name="CUTOP">#REF!</definedName>
    <definedName name="cv">#REF!</definedName>
    <definedName name="CV2.Daily_Tonnes">#REF!</definedName>
    <definedName name="CV2.Moisture">#REF!</definedName>
    <definedName name="CVa">'[22]Cambio de Valv.'!$E$1:$E$65536</definedName>
    <definedName name="cvbcvbf">{#N/A,#N/A,TRUE,"INGENIERIA";#N/A,#N/A,TRUE,"COMPRAS";#N/A,#N/A,TRUE,"DIRECCION";#N/A,#N/A,TRUE,"RESUMEN"}</definedName>
    <definedName name="cvcvcvcv">#REF!</definedName>
    <definedName name="cvfvd">{"via1",#N/A,TRUE,"general";"via2",#N/A,TRUE,"general";"via3",#N/A,TRUE,"general"}</definedName>
    <definedName name="cvn">{"TAB1",#N/A,TRUE,"GENERAL";"TAB2",#N/A,TRUE,"GENERAL";"TAB3",#N/A,TRUE,"GENERAL";"TAB4",#N/A,TRUE,"GENERAL";"TAB5",#N/A,TRUE,"GENERAL"}</definedName>
    <definedName name="CVXC">{"via1",#N/A,TRUE,"general";"via2",#N/A,TRUE,"general";"via3",#N/A,TRUE,"general"}</definedName>
    <definedName name="Cw">#REF!</definedName>
    <definedName name="Cx">#REF!</definedName>
    <definedName name="cxcxcxc">#REF!</definedName>
    <definedName name="Cy">#REF!</definedName>
    <definedName name="CZN_north_perc">50</definedName>
    <definedName name="CZN_south_perc">0</definedName>
    <definedName name="D">#REF!</definedName>
    <definedName name="D_1">#REF!</definedName>
    <definedName name="DAFT">#REF!</definedName>
    <definedName name="DANI">[77]ITEMS!$B$6:$B$176</definedName>
    <definedName name="DANODO">#REF!</definedName>
    <definedName name="DANODOF">#REF!</definedName>
    <definedName name="DANODOFT">#REF!</definedName>
    <definedName name="dario">'[108]GPI 526'!#REF!</definedName>
    <definedName name="DASD">{"TAB1",#N/A,TRUE,"GENERAL";"TAB2",#N/A,TRUE,"GENERAL";"TAB3",#N/A,TRUE,"GENERAL";"TAB4",#N/A,TRUE,"GENERAL";"TAB5",#N/A,TRUE,"GENERAL"}</definedName>
    <definedName name="DAT">#REF!</definedName>
    <definedName name="Data">#REF!</definedName>
    <definedName name="Data_Bas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[104]civ_roma!$C$9:$G$799</definedName>
    <definedName name="Date">[109]Constants!$B$9</definedName>
    <definedName name="DATO1">'[110]46'!$D$3:$CK$429</definedName>
    <definedName name="datos">#REF!</definedName>
    <definedName name="datos1">'[111]Base de Diseño'!$A$1:$G$286</definedName>
    <definedName name="Days_in_Month">#REF!</definedName>
    <definedName name="DBASE1">#REF!</definedName>
    <definedName name="DBASE2">#REF!</definedName>
    <definedName name="DBASE3">#REF!</definedName>
    <definedName name="dbfdfbi">{"TAB1",#N/A,TRUE,"GENERAL";"TAB2",#N/A,TRUE,"GENERAL";"TAB3",#N/A,TRUE,"GENERAL";"TAB4",#N/A,TRUE,"GENERAL";"TAB5",#N/A,TRUE,"GENERAL"}</definedName>
    <definedName name="Dbgcm">#REF!</definedName>
    <definedName name="dblgarantiaExtendida">#REF!</definedName>
    <definedName name="dblPunRentabilidad">#REF!</definedName>
    <definedName name="dblUtilVehiculo">#REF!</definedName>
    <definedName name="dc">#REF!</definedName>
    <definedName name="Dcacm">#REF!</definedName>
    <definedName name="DCF">#REF!</definedName>
    <definedName name="DCI">[9]Tablas!#REF!</definedName>
    <definedName name="DCI1_1">[9]Tablas!#REF!</definedName>
    <definedName name="DCI1_1_1">[9]Tablas!#REF!</definedName>
    <definedName name="DCI1_1_2">[9]Tablas!#REF!</definedName>
    <definedName name="DCI1_1_3">[9]Tablas!#REF!</definedName>
    <definedName name="DCI1_1_4">[9]Tablas!#REF!</definedName>
    <definedName name="DCI1_2">[9]Tablas!#REF!</definedName>
    <definedName name="DCI1_3">[9]Tablas!#REF!</definedName>
    <definedName name="DCI1_4">[9]Tablas!#REF!</definedName>
    <definedName name="DCorriente">#REF!</definedName>
    <definedName name="Dcorriente1">'[112]Pta a tierra'!#REF!</definedName>
    <definedName name="DCSDCTV">{"via1",#N/A,TRUE,"general";"via2",#N/A,TRUE,"general";"via3",#N/A,TRUE,"general"}</definedName>
    <definedName name="dd">#REF!</definedName>
    <definedName name="ddd">{"via1",#N/A,TRUE,"general";"via2",#N/A,TRUE,"general";"via3",#N/A,TRUE,"general"}</definedName>
    <definedName name="DDDD">{#N/A,#N/A,FALSE,"Estatico";#N/A,#N/A,FALSE,"Tuberia";#N/A,#N/A,FALSE,"Instrumentación";#N/A,#N/A,FALSE,"Mecanica";#N/A,#N/A,FALSE,"Electrico";#N/A,#N/A,FALSE,"Ofic.Civiles"}</definedName>
    <definedName name="ddddd">#REF!</definedName>
    <definedName name="DDDDDDD">{#N/A,#N/A,FALSE,"orthoflow";#N/A,#N/A,FALSE,"Miscelaneos";#N/A,#N/A,FALSE,"Instrumentacio";#N/A,#N/A,FALSE,"Electrico";#N/A,#N/A,FALSE,"Valv. Seguridad"}</definedName>
    <definedName name="ddddddddd">#REF!</definedName>
    <definedName name="ddddt">{"via1",#N/A,TRUE,"general";"via2",#N/A,TRUE,"general";"via3",#N/A,TRUE,"general"}</definedName>
    <definedName name="ddewdw">{"TAB1",#N/A,TRUE,"GENERAL";"TAB2",#N/A,TRUE,"GENERAL";"TAB3",#N/A,TRUE,"GENERAL";"TAB4",#N/A,TRUE,"GENERAL";"TAB5",#N/A,TRUE,"GENERAL"}</definedName>
    <definedName name="ddfdh">{"TAB1",#N/A,TRUE,"GENERAL";"TAB2",#N/A,TRUE,"GENERAL";"TAB3",#N/A,TRUE,"GENERAL";"TAB4",#N/A,TRUE,"GENERAL";"TAB5",#N/A,TRUE,"GENERAL"}</definedName>
    <definedName name="DDGSDP">{"TAB1",#N/A,TRUE,"GENERAL";"TAB2",#N/A,TRUE,"GENERAL";"TAB3",#N/A,TRUE,"GENERAL";"TAB4",#N/A,TRUE,"GENERAL";"TAB5",#N/A,TRUE,"GENERAL"}</definedName>
    <definedName name="DDS">[9]Tablas!#REF!</definedName>
    <definedName name="DDS1_1">[9]Tablas!#REF!</definedName>
    <definedName name="DDS1_1_1">[9]Tablas!#REF!</definedName>
    <definedName name="Dealpb">#REF!</definedName>
    <definedName name="Debt_Purchase_Price_Funding">[113]CONTROL!$G$45</definedName>
    <definedName name="Debt_S5_EA_Sch">[93]INPUT_TEMP!#REF!</definedName>
    <definedName name="Debt_S6_EA_Sch">[93]INPUT_TEMP!#REF!</definedName>
    <definedName name="DEC">#REF!</definedName>
    <definedName name="decbs">#REF!</definedName>
    <definedName name="Decjv">#REF!</definedName>
    <definedName name="Decjv2">#REF!</definedName>
    <definedName name="deded">{"TAB1",#N/A,TRUE,"GENERAL";"TAB2",#N/A,TRUE,"GENERAL";"TAB3",#N/A,TRUE,"GENERAL";"TAB4",#N/A,TRUE,"GENERAL";"TAB5",#N/A,TRUE,"GENERAL"}</definedName>
    <definedName name="default_leadtime">#REF!</definedName>
    <definedName name="defd">{"via1",#N/A,TRUE,"general";"via2",#N/A,TRUE,"general";"via3",#N/A,TRUE,"general"}</definedName>
    <definedName name="Deflexión">#REF!</definedName>
    <definedName name="DEMANDA">#REF!</definedName>
    <definedName name="demanto">#REF!</definedName>
    <definedName name="demolicion">#REF!</definedName>
    <definedName name="DEMOLICIÓN">'[114]BASE-LISTAS'!$B$24:$B$29</definedName>
    <definedName name="demolicioncuneta">#REF!</definedName>
    <definedName name="DENS">#REF!</definedName>
    <definedName name="densi">#REF!</definedName>
    <definedName name="Dep_IAS_tot">[88]Tax!#REF!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artment">'[115]REF - Listas'!$D$4:$D$12</definedName>
    <definedName name="DEPEND">[105]Tabla!$B$1:$B$397</definedName>
    <definedName name="DEPENDENCIA">[105]Tabla!$B$1:$B$397</definedName>
    <definedName name="DEPENDENCIAS">[105]Tabla!$B$1:$B$397</definedName>
    <definedName name="Depreciation">#REF!</definedName>
    <definedName name="DepreciationPB">#REF!</definedName>
    <definedName name="DERFE">#REF!</definedName>
    <definedName name="DES">#REF!</definedName>
    <definedName name="desarrolladas">'[37]Reservas de Petróleo'!$A$2,'[37]Reservas de Petróleo'!$A$1,'[37]Reservas de Petróleo'!$D$4,'[37]Reservas de Petróleo'!$F$1:$F$65536</definedName>
    <definedName name="DESC521">[116]ITEMS!$B$522</definedName>
    <definedName name="Descripcion">#REF!</definedName>
    <definedName name="description">#REF!</definedName>
    <definedName name="DESCUNMI">#REF!</definedName>
    <definedName name="design">'[117]Design (3)'!$A$12:$CM$71</definedName>
    <definedName name="design2">[117]Design!$A$24:$CM$66</definedName>
    <definedName name="Designer">#REF!</definedName>
    <definedName name="DEST_ART">[71]steel!#REF!</definedName>
    <definedName name="DESTCOD">'[29]7422CW00'!#REF!</definedName>
    <definedName name="DESTFG">'[29]7422CW00'!#REF!</definedName>
    <definedName name="DESTQTY">'[29]7422CW00'!#REF!</definedName>
    <definedName name="DETAIL">#REF!</definedName>
    <definedName name="DetailsBid1">#REF!</definedName>
    <definedName name="DetailsBid2">#REF!</definedName>
    <definedName name="DetailsBid3">#REF!</definedName>
    <definedName name="DetailsBid4">#REF!</definedName>
    <definedName name="DetailsBidRange">#REF!</definedName>
    <definedName name="Detalle_Reserva">#REF!</definedName>
    <definedName name="deuda">[97]deuda!$A$1:$IV$65536</definedName>
    <definedName name="deuda2">[118]deuda!$A$1:$IV$65536</definedName>
    <definedName name="DEX">#REF!</definedName>
    <definedName name="DF">[119]Cronograma!#REF!</definedName>
    <definedName name="dfa">{"TAB1",#N/A,TRUE,"GENERAL";"TAB2",#N/A,TRUE,"GENERAL";"TAB3",#N/A,TRUE,"GENERAL";"TAB4",#N/A,TRUE,"GENERAL";"TAB5",#N/A,TRUE,"GENERAL"}</definedName>
    <definedName name="dfasd">{"TAB1",#N/A,TRUE,"GENERAL";"TAB2",#N/A,TRUE,"GENERAL";"TAB3",#N/A,TRUE,"GENERAL";"TAB4",#N/A,TRUE,"GENERAL";"TAB5",#N/A,TRUE,"GENERAL"}</definedName>
    <definedName name="DFBNJ">{"via1",#N/A,TRUE,"general";"via2",#N/A,TRUE,"general";"via3",#N/A,TRUE,"general"}</definedName>
    <definedName name="dfcvc">#REF!</definedName>
    <definedName name="dfdaa">#REF!</definedName>
    <definedName name="dfdf">#REF!</definedName>
    <definedName name="dfdfdfdfdffd">#REF!</definedName>
    <definedName name="dfds">{"TAB1",#N/A,TRUE,"GENERAL";"TAB2",#N/A,TRUE,"GENERAL";"TAB3",#N/A,TRUE,"GENERAL";"TAB4",#N/A,TRUE,"GENERAL";"TAB5",#N/A,TRUE,"GENERAL"}</definedName>
    <definedName name="dfdsfi">{"via1",#N/A,TRUE,"general";"via2",#N/A,TRUE,"general";"via3",#N/A,TRUE,"general"}</definedName>
    <definedName name="dffffe">{"TAB1",#N/A,TRUE,"GENERAL";"TAB2",#N/A,TRUE,"GENERAL";"TAB3",#N/A,TRUE,"GENERAL";"TAB4",#N/A,TRUE,"GENERAL";"TAB5",#N/A,TRUE,"GENERAL"}</definedName>
    <definedName name="DFG">{"via1",#N/A,TRUE,"general";"via2",#N/A,TRUE,"general";"via3",#N/A,TRUE,"general"}</definedName>
    <definedName name="DFGBHJ">{"via1",#N/A,TRUE,"general";"via2",#N/A,TRUE,"general";"via3",#N/A,TRUE,"general"}</definedName>
    <definedName name="DFGDFG">{"via1",#N/A,TRUE,"general";"via2",#N/A,TRUE,"general";"via3",#N/A,TRUE,"general"}</definedName>
    <definedName name="DFGDYYB">{"TAB1",#N/A,TRUE,"GENERAL";"TAB2",#N/A,TRUE,"GENERAL";"TAB3",#N/A,TRUE,"GENERAL";"TAB4",#N/A,TRUE,"GENERAL";"TAB5",#N/A,TRUE,"GENERAL"}</definedName>
    <definedName name="dfgf">{"via1",#N/A,TRUE,"general";"via2",#N/A,TRUE,"general";"via3",#N/A,TRUE,"general"}</definedName>
    <definedName name="DFGFBOP">{"TAB1",#N/A,TRUE,"GENERAL";"TAB2",#N/A,TRUE,"GENERAL";"TAB3",#N/A,TRUE,"GENERAL";"TAB4",#N/A,TRUE,"GENERAL";"TAB5",#N/A,TRUE,"GENERAL"}</definedName>
    <definedName name="DFGFDG">{"TAB1",#N/A,TRUE,"GENERAL";"TAB2",#N/A,TRUE,"GENERAL";"TAB3",#N/A,TRUE,"GENERAL";"TAB4",#N/A,TRUE,"GENERAL";"TAB5",#N/A,TRUE,"GENERAL"}</definedName>
    <definedName name="DFGV">{"TAB1",#N/A,TRUE,"GENERAL";"TAB2",#N/A,TRUE,"GENERAL";"TAB3",#N/A,TRUE,"GENERAL";"TAB4",#N/A,TRUE,"GENERAL";"TAB5",#N/A,TRUE,"GENERAL"}</definedName>
    <definedName name="dfgypuj">{"TAB1",#N/A,TRUE,"GENERAL";"TAB2",#N/A,TRUE,"GENERAL";"TAB3",#N/A,TRUE,"GENERAL";"TAB4",#N/A,TRUE,"GENERAL";"TAB5",#N/A,TRUE,"GENERAL"}</definedName>
    <definedName name="dfh">{"TAB1",#N/A,TRUE,"GENERAL";"TAB2",#N/A,TRUE,"GENERAL";"TAB3",#N/A,TRUE,"GENERAL";"TAB4",#N/A,TRUE,"GENERAL";"TAB5",#N/A,TRUE,"GENERAL"}</definedName>
    <definedName name="dfhdr">{"via1",#N/A,TRUE,"general";"via2",#N/A,TRUE,"general";"via3",#N/A,TRUE,"general"}</definedName>
    <definedName name="dfhgh">{"via1",#N/A,TRUE,"general";"via2",#N/A,TRUE,"general";"via3",#N/A,TRUE,"general"}</definedName>
    <definedName name="dfj">{"via1",#N/A,TRUE,"general";"via2",#N/A,TRUE,"general";"via3",#N/A,TRUE,"general"}</definedName>
    <definedName name="dflt1">[83]Personalizar!$E$22</definedName>
    <definedName name="dflt2">[83]Personalizar!$E$23</definedName>
    <definedName name="dflt3">[83]Personalizar!$D$24</definedName>
    <definedName name="dflt4">[83]Personalizar!$E$26</definedName>
    <definedName name="dflt5">[83]Personalizar!$E$27</definedName>
    <definedName name="dflt6">[83]Personalizar!$D$28</definedName>
    <definedName name="dflt7">[83]Personalizar!$G$27</definedName>
    <definedName name="DFRFRF">{"via1",#N/A,TRUE,"general";"via2",#N/A,TRUE,"general";"via3",#N/A,TRUE,"general"}</definedName>
    <definedName name="DFVUI">{"via1",#N/A,TRUE,"general";"via2",#N/A,TRUE,"general";"via3",#N/A,TRUE,"general"}</definedName>
    <definedName name="dg">{"via1",#N/A,TRUE,"general";"via2",#N/A,TRUE,"general";"via3",#N/A,TRUE,"general"}</definedName>
    <definedName name="dgdgr">{"via1",#N/A,TRUE,"general";"via2",#N/A,TRUE,"general";"via3",#N/A,TRUE,"general"}</definedName>
    <definedName name="dgfd">{"TAB1",#N/A,TRUE,"GENERAL";"TAB2",#N/A,TRUE,"GENERAL";"TAB3",#N/A,TRUE,"GENERAL";"TAB4",#N/A,TRUE,"GENERAL";"TAB5",#N/A,TRUE,"GENERAL"}</definedName>
    <definedName name="DGFDFVSDF">{"via1",#N/A,TRUE,"general";"via2",#N/A,TRUE,"general";"via3",#N/A,TRUE,"general"}</definedName>
    <definedName name="dgfdg">{"via1",#N/A,TRUE,"general";"via2",#N/A,TRUE,"general";"via3",#N/A,TRUE,"general"}</definedName>
    <definedName name="DGFG">{"via1",#N/A,TRUE,"general";"via2",#N/A,TRUE,"general";"via3",#N/A,TRUE,"general"}</definedName>
    <definedName name="dgfsado">{"TAB1",#N/A,TRUE,"GENERAL";"TAB2",#N/A,TRUE,"GENERAL";"TAB3",#N/A,TRUE,"GENERAL";"TAB4",#N/A,TRUE,"GENERAL";"TAB5",#N/A,TRUE,"GENERAL"}</definedName>
    <definedName name="DGO">[9]Tablas!#REF!</definedName>
    <definedName name="DGO1_1">[9]Tablas!#REF!</definedName>
    <definedName name="DGO1_1_1">[9]Tablas!#REF!</definedName>
    <definedName name="DGP">[9]Tablas!#REF!</definedName>
    <definedName name="DGP1_1">[9]Tablas!#REF!</definedName>
    <definedName name="DGP1_1_1">[9]Tablas!#REF!</definedName>
    <definedName name="dgrdeb">{"TAB1",#N/A,TRUE,"GENERAL";"TAB2",#N/A,TRUE,"GENERAL";"TAB3",#N/A,TRUE,"GENERAL";"TAB4",#N/A,TRUE,"GENERAL";"TAB5",#N/A,TRUE,"GENERAL"}</definedName>
    <definedName name="dgreg">{"via1",#N/A,TRUE,"general";"via2",#N/A,TRUE,"general";"via3",#N/A,TRUE,"general"}</definedName>
    <definedName name="DH">{"via1",#N/A,TRUE,"general";"via2",#N/A,TRUE,"general";"via3",#N/A,TRUE,"general"}</definedName>
    <definedName name="dhdth">{"TAB1",#N/A,TRUE,"GENERAL";"TAB2",#N/A,TRUE,"GENERAL";"TAB3",#N/A,TRUE,"GENERAL";"TAB4",#N/A,TRUE,"GENERAL";"TAB5",#N/A,TRUE,"GENERAL"}</definedName>
    <definedName name="dhgh">{"via1",#N/A,TRUE,"general";"via2",#N/A,TRUE,"general";"via3",#N/A,TRUE,"general"}</definedName>
    <definedName name="di">#REF!</definedName>
    <definedName name="DIA">PRESUPUESTO!$C$14</definedName>
    <definedName name="dia24hr">#REF!</definedName>
    <definedName name="Diámetro">#REF!</definedName>
    <definedName name="diámetroft">#REF!</definedName>
    <definedName name="diametros">#REF!</definedName>
    <definedName name="dias">#REF!</definedName>
    <definedName name="DIAS_DEL_MES">#REF!</definedName>
    <definedName name="dias_semana">#REF!</definedName>
    <definedName name="Dias_semanales">#REF!</definedName>
    <definedName name="DIAS_SEMANAS">#REF!</definedName>
    <definedName name="DIASDELMES">#REF!</definedName>
    <definedName name="DIASROTACION">#REF!</definedName>
    <definedName name="DiasSupuestosCierre">#REF!</definedName>
    <definedName name="Dif.Este">#REF!</definedName>
    <definedName name="Dif.Norte">#REF!</definedName>
    <definedName name="diferencia">'[120]MEDIA GEOMETRICA'!$J$8,'[120]MEDIA GEOMETRICA'!$N$8,'[120]MEDIA GEOMETRICA'!$R$8,'[120]MEDIA GEOMETRICA'!$V$8,'[120]MEDIA GEOMETRICA'!$Z$8,'[120]MEDIA GEOMETRICA'!$AD$8,'[120]MEDIA GEOMETRICA'!$AH$8,'[120]MEDIA GEOMETRICA'!$AL$8,'[120]MEDIA GEOMETRICA'!#REF!,'[120]MEDIA GEOMETRICA'!#REF!</definedName>
    <definedName name="diferencial">[44]lisprecios!#REF!</definedName>
    <definedName name="DIJ">[9]Tablas!#REF!</definedName>
    <definedName name="DIJ1_1">[9]Tablas!#REF!</definedName>
    <definedName name="DIJ1_1_1">[9]Tablas!#REF!</definedName>
    <definedName name="DIJ1_1_2">[9]Tablas!#REF!</definedName>
    <definedName name="DIJ1_1_3">[9]Tablas!#REF!</definedName>
    <definedName name="DIJ1_1_4">[9]Tablas!#REF!</definedName>
    <definedName name="DIJ1_1_5">[9]Tablas!#REF!</definedName>
    <definedName name="DIJ1_2">[9]Tablas!#REF!</definedName>
    <definedName name="DIJ1_3">[9]Tablas!#REF!</definedName>
    <definedName name="DIJ1_4">[9]Tablas!#REF!</definedName>
    <definedName name="DIJ1_5">[9]Tablas!#REF!</definedName>
    <definedName name="Direccion">[58]EMPRESA!$F$14</definedName>
    <definedName name="DIRECTO1">[121]APU!$U$132</definedName>
    <definedName name="DIRECTO10">[121]APU!$U$681</definedName>
    <definedName name="DIRECTO100">[121]APU!$U$6171</definedName>
    <definedName name="DIRECTO101">[121]APU!$U$6232</definedName>
    <definedName name="DIRECTO102">[121]APU!$U$6293</definedName>
    <definedName name="DIRECTO103">[121]APU!$U$6354</definedName>
    <definedName name="DIRECTO104">[121]APU!$U$6415</definedName>
    <definedName name="DIRECTO105">[121]APU!$U$6476</definedName>
    <definedName name="DIRECTO11">[121]APU!$U$742</definedName>
    <definedName name="DIRECTO12">[121]APU!$U$803</definedName>
    <definedName name="DIRECTO124">[121]APU!$U$7635</definedName>
    <definedName name="DIRECTO125">[121]APU!$U$7696</definedName>
    <definedName name="DIRECTO126">[121]APU!$U$7757</definedName>
    <definedName name="DIRECTO127">[121]APU!$U$7818</definedName>
    <definedName name="DIRECTO128">[121]APU!$U$7879</definedName>
    <definedName name="DIRECTO129">[121]APU!$U$7940</definedName>
    <definedName name="DIRECTO13">[121]APU!$U$864</definedName>
    <definedName name="DIRECTO130">[121]APU!$U$8001</definedName>
    <definedName name="DIRECTO131">[121]APU!$U$8062</definedName>
    <definedName name="DIRECTO132">[121]APU!$U$8123</definedName>
    <definedName name="DIRECTO133">[121]APU!$U$8184</definedName>
    <definedName name="DIRECTO134">[121]APU!$U$8245</definedName>
    <definedName name="DIRECTO14">[121]APU!$U$925</definedName>
    <definedName name="DIRECTO15">[121]APU!$U$986</definedName>
    <definedName name="DIRECTO16">[121]APU!$U$1047</definedName>
    <definedName name="DIRECTO17">[121]APU!$U$1108</definedName>
    <definedName name="DIRECTO18">[121]APU!$U$1169</definedName>
    <definedName name="DIRECTO2">[121]APU!$U$193</definedName>
    <definedName name="DIRECTO2.10">[121]APU!$U$14889</definedName>
    <definedName name="DIRECTO2.11">[121]APU!$U$14950</definedName>
    <definedName name="DIRECTO2.12">[121]APU!$U$15011</definedName>
    <definedName name="DIRECTO2.9">[121]APU!$U$11839</definedName>
    <definedName name="DIRECTO21">[121]APU!$U$1352</definedName>
    <definedName name="DIRECTO22">[121]APU!$U$1413</definedName>
    <definedName name="DIRECTO23">[121]APU!$U$1474</definedName>
    <definedName name="DIRECTO24">[121]APU!$U$1535</definedName>
    <definedName name="DIRECTO25">[121]APU!$U$1596</definedName>
    <definedName name="DIRECTO26">[121]APU!$U$1657</definedName>
    <definedName name="DIRECTO27">[121]APU!$U$1718</definedName>
    <definedName name="DIRECTO28">[121]APU!$U$1779</definedName>
    <definedName name="DIRECTO29">[121]APU!$U$1840</definedName>
    <definedName name="DIRECTO3">[121]APU!$U$254</definedName>
    <definedName name="DIRECTO3.15">[121]APU!$U$8667</definedName>
    <definedName name="DIRECTO3.16">[121]APU!$U$8728</definedName>
    <definedName name="DIRECTO3.17">[121]APU!$U$8789</definedName>
    <definedName name="DIRECTO3.18">[121]APU!$U$8850</definedName>
    <definedName name="DIRECTO3.19">[121]APU!$U$8911</definedName>
    <definedName name="DIRECTO3.20">[121]APU!$U$8972</definedName>
    <definedName name="DIRECTO3.21">[121]APU!$U$11961</definedName>
    <definedName name="DIRECTO3.22">[121]APU!$U$14523</definedName>
    <definedName name="DIRECTO3.23">[121]APU!$U$15133</definedName>
    <definedName name="DIRECTO3.24">[121]APU!$U$16292</definedName>
    <definedName name="DIRECTO3.25">[121]APU!$U$16353</definedName>
    <definedName name="DIRECTO3.26">[121]APU!$U$16414</definedName>
    <definedName name="DIRECTO3.27">[121]APU!$U$16475</definedName>
    <definedName name="DIRECTO3.28">[121]APU!$U$16536</definedName>
    <definedName name="DIRECTO30">[121]APU!$U$1901</definedName>
    <definedName name="DIRECTO31">[121]APU!$U$1962</definedName>
    <definedName name="DIRECTO32">[121]APU!$U$2023</definedName>
    <definedName name="DIRECTO33">[121]APU!$U$2084</definedName>
    <definedName name="DIRECTO34">[121]APU!$U$2145</definedName>
    <definedName name="DIRECTO35">[121]APU!$U$2206</definedName>
    <definedName name="DIRECTO36">[121]APU!$U$2267</definedName>
    <definedName name="DIRECTO37">[121]APU!$U$2328</definedName>
    <definedName name="DIRECTO38">[121]APU!$U$2389</definedName>
    <definedName name="DIRECTO39">[121]APU!$U$2450</definedName>
    <definedName name="DIRECTO4">[121]APU!$U$315</definedName>
    <definedName name="DIRECTO4.20">[121]APU!$U$9216</definedName>
    <definedName name="DIRECTO4.21">[121]APU!$U$9277</definedName>
    <definedName name="DIRECTO4.22">[121]APU!$U$9338</definedName>
    <definedName name="DIRECTO4.23">[121]APU!$U$9399</definedName>
    <definedName name="DIRECTO4.24">[121]APU!$U$9460</definedName>
    <definedName name="DIRECTO4.25">[121]APU!$U$9521</definedName>
    <definedName name="DIRECTO4.26">[121]APU!$U$9582</definedName>
    <definedName name="DIRECTO4.27">[121]APU!$U$9643</definedName>
    <definedName name="DIRECTO4.28">[121]APU!$U$9704</definedName>
    <definedName name="DIRECTO4.29">[121]APU!$U$9765</definedName>
    <definedName name="DIRECTO4.30">[121]APU!$U$9826</definedName>
    <definedName name="DIRECTO4.31">[121]APU!$U$9887</definedName>
    <definedName name="DIRECTO4.32">[121]APU!$U$9948</definedName>
    <definedName name="DIRECTO4.33">[121]APU!$U$10009</definedName>
    <definedName name="DIRECTO4.34">[121]APU!$U$10070</definedName>
    <definedName name="DIRECTO4.35">[121]APU!$U$11595</definedName>
    <definedName name="DIRECTO4.36">[121]APU!$U$11656</definedName>
    <definedName name="DIRECTO4.37">[121]APU!$U$15987</definedName>
    <definedName name="DIRECTO4.38">[121]APU!$U$15194</definedName>
    <definedName name="DIRECTO4.39">[121]APU!$U$14279</definedName>
    <definedName name="DIRECTO4.40">[121]APU!$U$14340</definedName>
    <definedName name="DIRECTO4.41">[121]APU!$U$14401</definedName>
    <definedName name="DIRECTO4.42">[121]APU!$U$14462</definedName>
    <definedName name="DIRECTO4.43">[121]APU!$U$14584</definedName>
    <definedName name="DIRECTO4.44">[121]APU!$U$16048</definedName>
    <definedName name="DIRECTO4.45">[121]APU!$U$16109</definedName>
    <definedName name="DIRECTO4.46">[121]APU!$U$14706</definedName>
    <definedName name="DIRECTO4.47">[121]APU!$U$15926</definedName>
    <definedName name="DIRECTO4.48">[121]APU!$U$16170</definedName>
    <definedName name="DIRECTO4.49">[121]APU!$U$16231</definedName>
    <definedName name="DIRECTO4.50">[121]APU!$U$16902</definedName>
    <definedName name="DIRECTO4.51">[121]APU!$U$17634</definedName>
    <definedName name="DIRECTO4.52">[121]APU!$U$17695</definedName>
    <definedName name="DIRECTO40">[121]APU!$U$2511</definedName>
    <definedName name="DIRECTO41">[121]APU!$U$2572</definedName>
    <definedName name="DIRECTO42">[121]APU!$U$2633</definedName>
    <definedName name="DIRECTO43">[121]APU!$U$2694</definedName>
    <definedName name="DIRECTO44">[121]APU!$U$2755</definedName>
    <definedName name="DIRECTO45">[121]APU!$U$2816</definedName>
    <definedName name="DIRECTO46">[121]APU!$U$2877</definedName>
    <definedName name="DIRECTO47">[121]APU!$U$2938</definedName>
    <definedName name="DIRECTO48">[121]APU!$U$2999</definedName>
    <definedName name="DIRECTO49">[121]APU!$U$3060</definedName>
    <definedName name="DIRECTO5">[121]APU!$U$376</definedName>
    <definedName name="DIRECTO5.100">[121]APU!$U$12449</definedName>
    <definedName name="DIRECTO5.101">[121]APU!$U$12510</definedName>
    <definedName name="DIRECTO5.104">[121]APU!$U$12571</definedName>
    <definedName name="DIRECTO5.105">[121]APU!$U$12632</definedName>
    <definedName name="DIRECTO5.106">[121]APU!$U$12693</definedName>
    <definedName name="DIRECTO5.107">[121]APU!$U$12754</definedName>
    <definedName name="DIRECTO5.108">[121]APU!$U$12815</definedName>
    <definedName name="DIRECTO5.109">[121]APU!$U$12876</definedName>
    <definedName name="DIRECTO5.111">[121]APU!$U$12937</definedName>
    <definedName name="DIRECTO5.112">[121]APU!$U$12998</definedName>
    <definedName name="DIRECTO5.113">[121]APU!$U$14767</definedName>
    <definedName name="DIRECTO5.114">[121]APU!$U$14828</definedName>
    <definedName name="DIRECTO5.115">[121]APU!$U$15072</definedName>
    <definedName name="DIRECTO5.53">[121]APU!$U$10131</definedName>
    <definedName name="DIRECTO5.54">[121]APU!$U$10192</definedName>
    <definedName name="DIRECTO5.55">[121]APU!$U$10253</definedName>
    <definedName name="DIRECTO5.56">[121]APU!$U$10314</definedName>
    <definedName name="DIRECTO5.57">[121]APU!$U$10375</definedName>
    <definedName name="DIRECTO5.58">[121]APU!$U$10436</definedName>
    <definedName name="DIRECTO5.59">[121]APU!$U$10497</definedName>
    <definedName name="DIRECTO5.60">[121]APU!$U$10558</definedName>
    <definedName name="DIRECTO5.61">[121]APU!$U$10619</definedName>
    <definedName name="DIRECTO5.62">[121]APU!$U$10680</definedName>
    <definedName name="DIRECTO5.63">[121]APU!$U$10741</definedName>
    <definedName name="DIRECTO5.64">[121]APU!$U$10802</definedName>
    <definedName name="DIRECTO5.65">[121]APU!$U$10863</definedName>
    <definedName name="DIRECTO5.66">[121]APU!$U$10924</definedName>
    <definedName name="DIRECTO5.67">[121]APU!$U$10985</definedName>
    <definedName name="DIRECTO5.68">[121]APU!$U$11046</definedName>
    <definedName name="DIRECTO5.69">[121]APU!$U$11107</definedName>
    <definedName name="DIRECTO5.70">[121]APU!$U$11168</definedName>
    <definedName name="DIRECTO5.71">[121]APU!$U$11229</definedName>
    <definedName name="DIRECTO5.72">[121]APU!$U$12022</definedName>
    <definedName name="DIRECTO5.73">[121]APU!$U$12083</definedName>
    <definedName name="DIRECTO5.74">[121]APU!$U$12144</definedName>
    <definedName name="DIRECTO5.77">[121]APU!$U$12205</definedName>
    <definedName name="DIRECTO5.78">[121]APU!$U$12327</definedName>
    <definedName name="DIRECTO5.79">[121]APU!$U$12388</definedName>
    <definedName name="DIRECTO5.80">[121]APU!$U$12266</definedName>
    <definedName name="DIRECTO5.82">[121]APU!$U$14035</definedName>
    <definedName name="DIRECTO5.83">[121]APU!$U$14096</definedName>
    <definedName name="DIRECTO5.84">[121]APU!$U$13364</definedName>
    <definedName name="DIRECTO5.85">[121]APU!$U$13425</definedName>
    <definedName name="DIRECTO5.86">[121]APU!$U$13486</definedName>
    <definedName name="DIRECTO5.87">[121]APU!$U$13547</definedName>
    <definedName name="DIRECTO5.88">[121]APU!$U$13608</definedName>
    <definedName name="DIRECTO5.89">[121]APU!$U$13669</definedName>
    <definedName name="DIRECTO5.90">[121]APU!$U$13730</definedName>
    <definedName name="DIRECTO5.91">[121]APU!$U$13791</definedName>
    <definedName name="DIRECTO5.92">[121]APU!$U$13852</definedName>
    <definedName name="DIRECTO5.93">[121]APU!$U$13913</definedName>
    <definedName name="DIRECTO5.94">[121]APU!$U$13974</definedName>
    <definedName name="DIRECTO5.95">[121]APU!$U$13059</definedName>
    <definedName name="DIRECTO5.96">[121]APU!$U$13120</definedName>
    <definedName name="DIRECTO5.97">[121]APU!$U$13181</definedName>
    <definedName name="DIRECTO5.98">[121]APU!$U$13242</definedName>
    <definedName name="DIRECTO5.99">[121]APU!$U$13303</definedName>
    <definedName name="DIRECTO50">[121]APU!$U$3121</definedName>
    <definedName name="DIRECTO51">[121]APU!$U$3182</definedName>
    <definedName name="DIRECTO52">[121]APU!$U$3243</definedName>
    <definedName name="DIRECTO53">[121]APU!$U$3304</definedName>
    <definedName name="DIRECTO54">[121]APU!$U$3365</definedName>
    <definedName name="DIRECTO55">[121]APU!$U$3426</definedName>
    <definedName name="DIRECTO56">[121]APU!$U$3487</definedName>
    <definedName name="DIRECTO57">[121]APU!$U$3548</definedName>
    <definedName name="DIRECTO58">[121]APU!$U$3609</definedName>
    <definedName name="DIRECTO59">[121]APU!$U$3670</definedName>
    <definedName name="DIRECTO6">[121]APU!$U$437</definedName>
    <definedName name="DIRECTO60">[121]APU!$U$3731</definedName>
    <definedName name="DIRECTO61">[121]APU!$U$3792</definedName>
    <definedName name="DIRECTO62">[121]APU!$U$3853</definedName>
    <definedName name="DIRECTO63">[121]APU!$U$3914</definedName>
    <definedName name="DIRECTO64">[121]APU!$U$3975</definedName>
    <definedName name="DIRECTO65">[121]APU!$U$4036</definedName>
    <definedName name="DIRECTO66">[121]APU!$U$4097</definedName>
    <definedName name="DIRECTO67">[121]APU!$U$4158</definedName>
    <definedName name="DIRECTO68">[121]APU!$U$4219</definedName>
    <definedName name="DIRECTO69">[121]APU!$U$4280</definedName>
    <definedName name="DIRECTO7">[121]APU!$U$498</definedName>
    <definedName name="DIRECTO7.12">[121]APU!$U$8305</definedName>
    <definedName name="DIRECTO7.13">[121]APU!$U$8366</definedName>
    <definedName name="DIRECTO7.14">[121]APU!$U$8427</definedName>
    <definedName name="DIRECTO7.15">[121]APU!$U$8488</definedName>
    <definedName name="DIRECTO7.16">[121]APU!$U$8606</definedName>
    <definedName name="DIRECTO7.17">[121]APU!$U$11290</definedName>
    <definedName name="DIRECTO7.18">[121]APU!$U$11351</definedName>
    <definedName name="DIRECTO7.19">[121]APU!$U$11412</definedName>
    <definedName name="DIRECTO7.20">[121]APU!$U$11473</definedName>
    <definedName name="DIRECTO7.21">[121]APU!$U$11534</definedName>
    <definedName name="DIRECTO7.22">[121]APU!$U$11717</definedName>
    <definedName name="DIRECTO7.23">[121]APU!$U$11778</definedName>
    <definedName name="DIRECTO7.24">[121]APU!$U$14645</definedName>
    <definedName name="DIRECTO7.25">[121]APU!$U$15255</definedName>
    <definedName name="DIRECTO7.26">[121]APU!$U$15316</definedName>
    <definedName name="DIRECTO7.27">[121]APU!$U$15377</definedName>
    <definedName name="DIRECTO7.28">[121]APU!$U$15438</definedName>
    <definedName name="DIRECTO7.29">[121]APU!$U$15499</definedName>
    <definedName name="DIRECTO7.30">[121]APU!$U$15560</definedName>
    <definedName name="DIRECTO7.31">[121]APU!$U$15621</definedName>
    <definedName name="DIRECTO7.32">[121]APU!$U$15682</definedName>
    <definedName name="DIRECTO7.33">[121]APU!$U$15743</definedName>
    <definedName name="DIRECTO7.34">[121]APU!$U$15804</definedName>
    <definedName name="DIRECTO7.35">[121]APU!$U$15865</definedName>
    <definedName name="DIRECTO7.36">[121]APU!$U$17085</definedName>
    <definedName name="DIRECTO7.37">[121]APU!$U$17268</definedName>
    <definedName name="DIRECTO7.38">[121]APU!$U$17207</definedName>
    <definedName name="DIRECTO7.39">[121]APU!$U$17390</definedName>
    <definedName name="DIRECTO7.40">[121]APU!$U$17451</definedName>
    <definedName name="DIRECTO7.41">[121]APU!$U$17512</definedName>
    <definedName name="DIRECTO7.42">[121]APU!$U$17146</definedName>
    <definedName name="DIRECTO7.43">[121]APU!$U$17573</definedName>
    <definedName name="DIRECTO7.44">[121]APU!$U$17329</definedName>
    <definedName name="DIRECTO70">[121]APU!$U$4341</definedName>
    <definedName name="DIRECTO71">[121]APU!$U$4402</definedName>
    <definedName name="DIRECTO72">[121]APU!$U$4463</definedName>
    <definedName name="DIRECTO73">[121]APU!$U$4524</definedName>
    <definedName name="DIRECTO74">[121]APU!$U$4585</definedName>
    <definedName name="DIRECTO75">[121]APU!$U$4646</definedName>
    <definedName name="DIRECTO76">[121]APU!$U$4707</definedName>
    <definedName name="DIRECTO77">[121]APU!$U$4768</definedName>
    <definedName name="DIRECTO78">[121]APU!$U$4829</definedName>
    <definedName name="DIRECTO79">[121]APU!$U$4890</definedName>
    <definedName name="DIRECTO8">[121]APU!$U$559</definedName>
    <definedName name="DIRECTO80">[121]APU!$U$4951</definedName>
    <definedName name="DIRECTO81">[121]APU!$U$5012</definedName>
    <definedName name="DIRECTO82">[121]APU!$U$5073</definedName>
    <definedName name="DIRECTO83">[121]APU!$U$5134</definedName>
    <definedName name="DIRECTO84">[121]APU!$U$5195</definedName>
    <definedName name="DIRECTO85">[121]APU!$U$5256</definedName>
    <definedName name="DIRECTO86">[121]APU!$U$5317</definedName>
    <definedName name="DIRECTO87">[121]APU!$U$5378</definedName>
    <definedName name="DIRECTO88">[121]APU!$U$5439</definedName>
    <definedName name="DIRECTO89">[121]APU!$U$5500</definedName>
    <definedName name="DIRECTO9">[121]APU!$U$620</definedName>
    <definedName name="DIRECTO9.1">[121]APU!$U$16597</definedName>
    <definedName name="DIRECTO9.2">[121]APU!$U$16658</definedName>
    <definedName name="DIRECTO9.3">[121]APU!$U$16719</definedName>
    <definedName name="DIRECTO9.4">[121]APU!$U$16780</definedName>
    <definedName name="DIRECTO9.5">[121]APU!$U$16841</definedName>
    <definedName name="DIRECTO90">[121]APU!$U$5561</definedName>
    <definedName name="DIRECTO91">[121]APU!$U$5622</definedName>
    <definedName name="DIRECTO92">[121]APU!$U$5683</definedName>
    <definedName name="DIRECTO93">[121]APU!$U$5744</definedName>
    <definedName name="DIRECTO94">[121]APU!$U$5805</definedName>
    <definedName name="DIRECTO95">[121]APU!$U$5866</definedName>
    <definedName name="DIRECTO96">[121]APU!$U$5927</definedName>
    <definedName name="DIRECTO97">[121]APU!$U$5988</definedName>
    <definedName name="DIRECTO98">[121]APU!$U$6049</definedName>
    <definedName name="DIRECTO99">[121]APU!$U$6110</definedName>
    <definedName name="Director_Administrativo">#REF!</definedName>
    <definedName name="Discount_Lumpsum">#REF!</definedName>
    <definedName name="discount_percent">#REF!</definedName>
    <definedName name="discount2">[122]Cover!#REF!</definedName>
    <definedName name="discount3">[122]Cover!#REF!</definedName>
    <definedName name="discount4">[122]Cover!#REF!</definedName>
    <definedName name="DiscRateHigh">#REF!</definedName>
    <definedName name="DiscRateMed">#REF!</definedName>
    <definedName name="Diseños">#REF!</definedName>
    <definedName name="display_area_2">#REF!</definedName>
    <definedName name="DISPONIBILIDAD">#REF!</definedName>
    <definedName name="Distancia">#REF!</definedName>
    <definedName name="div_pay">[93]ASSUMPTIONS!#REF!</definedName>
    <definedName name="dj">#REF!</definedName>
    <definedName name="djdytj">{"TAB1",#N/A,TRUE,"GENERAL";"TAB2",#N/A,TRUE,"GENERAL";"TAB3",#N/A,TRUE,"GENERAL";"TAB4",#N/A,TRUE,"GENERAL";"TAB5",#N/A,TRUE,"GENERAL"}</definedName>
    <definedName name="dl">#REF!</definedName>
    <definedName name="DM">#REF!</definedName>
    <definedName name="DMD">#REF!</definedName>
    <definedName name="DMxUS">#REF!</definedName>
    <definedName name="do">#REF!</definedName>
    <definedName name="Documentstatus">#REF!</definedName>
    <definedName name="Documentstatus1">'[61]REF - Listas'!$B$4:$B$11</definedName>
    <definedName name="dolar">#REF!</definedName>
    <definedName name="DOLLAR">[123]CÁLCULOS!$H$34</definedName>
    <definedName name="DOM160X20_S1">#REF!</definedName>
    <definedName name="DOM160X20_S2">#REF!</definedName>
    <definedName name="DOM160X20_S3">#REF!</definedName>
    <definedName name="DOM160X20_S4">#REF!</definedName>
    <definedName name="DOM160X20_S5">#REF!</definedName>
    <definedName name="DOM160X20_S6">#REF!</definedName>
    <definedName name="DOM160X32_S1">#REF!</definedName>
    <definedName name="DOM160X32_S2">#REF!</definedName>
    <definedName name="DOM160X32_S3">#REF!</definedName>
    <definedName name="DOM160X32_S4">#REF!</definedName>
    <definedName name="DOM160X32_S5">#REF!</definedName>
    <definedName name="DOM160X32_S6">#REF!</definedName>
    <definedName name="DOM200X20_S1">#REF!</definedName>
    <definedName name="DOM200X20_S2">#REF!</definedName>
    <definedName name="DOM200X20_S3">#REF!</definedName>
    <definedName name="DOM200X20_S4">#REF!</definedName>
    <definedName name="DOM200X20_S5">#REF!</definedName>
    <definedName name="DOM200X20_S6">#REF!</definedName>
    <definedName name="DOM200X32_S1">#REF!</definedName>
    <definedName name="DOM200X32_S2">#REF!</definedName>
    <definedName name="DOM200X32_S3">#REF!</definedName>
    <definedName name="DOM200X32_S4">#REF!</definedName>
    <definedName name="DOM200X32_S5">#REF!</definedName>
    <definedName name="DOM200X32_S6">#REF!</definedName>
    <definedName name="DOM90X20_S1">#REF!</definedName>
    <definedName name="DOM90X20_S2">#REF!</definedName>
    <definedName name="DOM90X20_S3">#REF!</definedName>
    <definedName name="DOM90X20_S4">#REF!</definedName>
    <definedName name="DOM90X20_S5">#REF!</definedName>
    <definedName name="DOM90X20_S6">#REF!</definedName>
    <definedName name="DOM90X32_S1">#REF!</definedName>
    <definedName name="DOM90X32_S2">#REF!</definedName>
    <definedName name="DOM90X32_S3">#REF!</definedName>
    <definedName name="DOM90X32_S4">#REF!</definedName>
    <definedName name="DOM90X32_S5">#REF!</definedName>
    <definedName name="DOM90X32_S6">#REF!</definedName>
    <definedName name="DOMESP90X63_S1">#REF!</definedName>
    <definedName name="DOMESP90X63_S2">#REF!</definedName>
    <definedName name="DOMESP90X63_S3">#REF!</definedName>
    <definedName name="DOMESP90X63_S4">#REF!</definedName>
    <definedName name="DOMESP90X63_S5">#REF!</definedName>
    <definedName name="DOMESP90X63_S6">#REF!</definedName>
    <definedName name="DOR">#REF!</definedName>
    <definedName name="DOT">#REF!</definedName>
    <definedName name="dota">#REF!</definedName>
    <definedName name="DOTACIÓN">#REF!</definedName>
    <definedName name="DPI">[9]Tablas!#REF!</definedName>
    <definedName name="DPI1_1">[9]Tablas!#REF!</definedName>
    <definedName name="DPI1_1_1">[9]Tablas!#REF!</definedName>
    <definedName name="DPY">[9]Tablas!#REF!</definedName>
    <definedName name="DPY1_1">[9]Tablas!#REF!</definedName>
    <definedName name="DPY1_1_1">[9]Tablas!#REF!</definedName>
    <definedName name="DRAWING_LEAD_TIME">#REF!</definedName>
    <definedName name="drf">#REF!</definedName>
    <definedName name="DRI">[9]Tablas!#REF!</definedName>
    <definedName name="DRI1_1">[9]Tablas!#REF!</definedName>
    <definedName name="DRI1_1_1">[9]Tablas!#REF!</definedName>
    <definedName name="DRI1_1_2">[9]Tablas!#REF!</definedName>
    <definedName name="DRI1_1_3">[9]Tablas!#REF!</definedName>
    <definedName name="DRI1_1_4">[9]Tablas!#REF!</definedName>
    <definedName name="DRI1_2">[9]Tablas!#REF!</definedName>
    <definedName name="DRI1_3">[9]Tablas!#REF!</definedName>
    <definedName name="DRI1_4">[9]Tablas!#REF!</definedName>
    <definedName name="DRL">[9]Tablas!#REF!</definedName>
    <definedName name="DRL1_1">[9]Tablas!#REF!</definedName>
    <definedName name="DRL1_1_1">[9]Tablas!#REF!</definedName>
    <definedName name="DRL1_1_2">[9]Tablas!#REF!</definedName>
    <definedName name="DRL1_1_3">[9]Tablas!#REF!</definedName>
    <definedName name="DRL1_1_4">[9]Tablas!#REF!</definedName>
    <definedName name="DRL1_2">[9]Tablas!#REF!</definedName>
    <definedName name="DRL1_3">[9]Tablas!#REF!</definedName>
    <definedName name="DRL1_4">[9]Tablas!#REF!</definedName>
    <definedName name="DRTOS1">'[124]Cost Codes'!$B$4:$G$331</definedName>
    <definedName name="dry">{"via1",#N/A,TRUE,"general";"via2",#N/A,TRUE,"general";"via3",#N/A,TRUE,"general"}</definedName>
    <definedName name="DS">[119]Cronograma!#REF!</definedName>
    <definedName name="DSA">#REF!</definedName>
    <definedName name="DSAD">{"via1",#N/A,TRUE,"general";"via2",#N/A,TRUE,"general";"via3",#N/A,TRUE,"general"}</definedName>
    <definedName name="dsadfp">{"TAB1",#N/A,TRUE,"GENERAL";"TAB2",#N/A,TRUE,"GENERAL";"TAB3",#N/A,TRUE,"GENERAL";"TAB4",#N/A,TRUE,"GENERAL";"TAB5",#N/A,TRUE,"GENERAL"}</definedName>
    <definedName name="Dsbcm">#REF!</definedName>
    <definedName name="DsctoFondo">[125]EMPRESA!$I$25</definedName>
    <definedName name="DsctoPension">[125]EMPRESA!$I$23</definedName>
    <definedName name="DsctoSalud">[125]EMPRESA!$I$24</definedName>
    <definedName name="DSD">{"via1",#N/A,TRUE,"general";"via2",#N/A,TRUE,"general";"via3",#N/A,TRUE,"general"}</definedName>
    <definedName name="dsdads4">{"TAB1",#N/A,TRUE,"GENERAL";"TAB2",#N/A,TRUE,"GENERAL";"TAB3",#N/A,TRUE,"GENERAL";"TAB4",#N/A,TRUE,"GENERAL";"TAB5",#N/A,TRUE,"GENERAL"}</definedName>
    <definedName name="DSF">{"via1",#N/A,TRUE,"general";"via2",#N/A,TRUE,"general";"via3",#N/A,TRUE,"general"}</definedName>
    <definedName name="DSFCVTY">{"TAB1",#N/A,TRUE,"GENERAL";"TAB2",#N/A,TRUE,"GENERAL";"TAB3",#N/A,TRUE,"GENERAL";"TAB4",#N/A,TRUE,"GENERAL";"TAB5",#N/A,TRUE,"GENERAL"}</definedName>
    <definedName name="dsfg">{"via1",#N/A,TRUE,"general";"via2",#N/A,TRUE,"general";"via3",#N/A,TRUE,"general"}</definedName>
    <definedName name="dsfhgfdh">{"TAB1",#N/A,TRUE,"GENERAL";"TAB2",#N/A,TRUE,"GENERAL";"TAB3",#N/A,TRUE,"GENERAL";"TAB4",#N/A,TRUE,"GENERAL";"TAB5",#N/A,TRUE,"GENERAL"}</definedName>
    <definedName name="dsfsdf">{"via1",#N/A,TRUE,"general";"via2",#N/A,TRUE,"general";"via3",#N/A,TRUE,"general"}</definedName>
    <definedName name="DSFSDFCXV">{"TAB1",#N/A,TRUE,"GENERAL";"TAB2",#N/A,TRUE,"GENERAL";"TAB3",#N/A,TRUE,"GENERAL";"TAB4",#N/A,TRUE,"GENERAL";"TAB5",#N/A,TRUE,"GENERAL"}</definedName>
    <definedName name="dsfsvm">{"TAB1",#N/A,TRUE,"GENERAL";"TAB2",#N/A,TRUE,"GENERAL";"TAB3",#N/A,TRUE,"GENERAL";"TAB4",#N/A,TRUE,"GENERAL";"TAB5",#N/A,TRUE,"GENERAL"}</definedName>
    <definedName name="dsftbv">{"via1",#N/A,TRUE,"general";"via2",#N/A,TRUE,"general";"via3",#N/A,TRUE,"general"}</definedName>
    <definedName name="DSP">[9]Tablas!#REF!</definedName>
    <definedName name="DSP1_1">[9]Tablas!#REF!</definedName>
    <definedName name="DSP1_1_1">[9]Tablas!#REF!</definedName>
    <definedName name="dt">#REF!</definedName>
    <definedName name="dtf">#REF!</definedName>
    <definedName name="DTFSMedida">#REF!</definedName>
    <definedName name="DtmFechaCotizacion">#REF!</definedName>
    <definedName name="DtmFechVigenCotiza">#REF!</definedName>
    <definedName name="dtrhj">{"via1",#N/A,TRUE,"general";"via2",#N/A,TRUE,"general";"via3",#N/A,TRUE,"general"}</definedName>
    <definedName name="DTS">#REF!</definedName>
    <definedName name="dxd">[21]CALCULO!$E$75</definedName>
    <definedName name="dxfgg">{"via1",#N/A,TRUE,"general";"via2",#N/A,TRUE,"general";"via3",#N/A,TRUE,"general"}</definedName>
    <definedName name="DZ.Main">#REF!</definedName>
    <definedName name="e">#REF!</definedName>
    <definedName name="E_03">#REF!</definedName>
    <definedName name="e3e33">{"via1",#N/A,TRUE,"general";"via2",#N/A,TRUE,"general";"via3",#N/A,TRUE,"general"}</definedName>
    <definedName name="ECP">[9]Tablas!#REF!</definedName>
    <definedName name="ECP1_1">[9]Tablas!#REF!</definedName>
    <definedName name="ECP1_1_1">[9]Tablas!#REF!</definedName>
    <definedName name="ED">#REF!</definedName>
    <definedName name="EDC">#REF!</definedName>
    <definedName name="EDEDWSWQA">{"TAB1",#N/A,TRUE,"GENERAL";"TAB2",#N/A,TRUE,"GENERAL";"TAB3",#N/A,TRUE,"GENERAL";"TAB4",#N/A,TRUE,"GENERAL";"TAB5",#N/A,TRUE,"GENERAL"}</definedName>
    <definedName name="edgfhmn">{"via1",#N/A,TRUE,"general";"via2",#N/A,TRUE,"general";"via3",#N/A,TRUE,"general"}</definedName>
    <definedName name="edil">[44]lisprecios!#REF!</definedName>
    <definedName name="EDWIN">#REF!</definedName>
    <definedName name="EE">[0]!ERR</definedName>
    <definedName name="eeedfr">{"TAB1",#N/A,TRUE,"GENERAL";"TAB2",#N/A,TRUE,"GENERAL";"TAB3",#N/A,TRUE,"GENERAL";"TAB4",#N/A,TRUE,"GENERAL";"TAB5",#N/A,TRUE,"GENERAL"}</definedName>
    <definedName name="EEEEE">#REF!</definedName>
    <definedName name="eeeeeeeeee">#REF!</definedName>
    <definedName name="eeeeeeeeeee">#REF!</definedName>
    <definedName name="eeeeer">{"TAB1",#N/A,TRUE,"GENERAL";"TAB2",#N/A,TRUE,"GENERAL";"TAB3",#N/A,TRUE,"GENERAL";"TAB4",#N/A,TRUE,"GENERAL";"TAB5",#N/A,TRUE,"GENERAL"}</definedName>
    <definedName name="eeerfd">{"via1",#N/A,TRUE,"general";"via2",#N/A,TRUE,"general";"via3",#N/A,TRUE,"general"}</definedName>
    <definedName name="EER">#REF!</definedName>
    <definedName name="EF">#REF!</definedName>
    <definedName name="EFA">#REF!</definedName>
    <definedName name="efef">{"TAB1",#N/A,TRUE,"GENERAL";"TAB2",#N/A,TRUE,"GENERAL";"TAB3",#N/A,TRUE,"GENERAL";"TAB4",#N/A,TRUE,"GENERAL";"TAB5",#N/A,TRUE,"GENERAL"}</definedName>
    <definedName name="efer">{"via1",#N/A,TRUE,"general";"via2",#N/A,TRUE,"general";"via3",#N/A,TRUE,"general"}</definedName>
    <definedName name="egeg">{"TAB1",#N/A,TRUE,"GENERAL";"TAB2",#N/A,TRUE,"GENERAL";"TAB3",#N/A,TRUE,"GENERAL";"TAB4",#N/A,TRUE,"GENERAL";"TAB5",#N/A,TRUE,"GENERAL"}</definedName>
    <definedName name="egtrgthrt">{"TAB1",#N/A,TRUE,"GENERAL";"TAB2",#N/A,TRUE,"GENERAL";"TAB3",#N/A,TRUE,"GENERAL";"TAB4",#N/A,TRUE,"GENERAL";"TAB5",#N/A,TRUE,"GENERAL"}</definedName>
    <definedName name="EINAR">#REF!</definedName>
    <definedName name="EJEC">PRESUPUESTO!$F$8</definedName>
    <definedName name="Ejecutivo">'[126]Info Ejec'!$A$1:$AV$153</definedName>
    <definedName name="el">#REF!</definedName>
    <definedName name="ElectConsPrice">[63]Parameters!$R$15</definedName>
    <definedName name="ElectDemandPrice">#REF!</definedName>
    <definedName name="Electric">#REF!</definedName>
    <definedName name="Electrics">#REF!</definedName>
    <definedName name="ELIMINACIONPROYC">#REF!</definedName>
    <definedName name="emanto">#REF!</definedName>
    <definedName name="eme">[0]!ERR</definedName>
    <definedName name="EMPAQUE">#REF!</definedName>
    <definedName name="EMPLEADO">#REF!</definedName>
    <definedName name="Empresa">[58]EMPRESA!$F$6</definedName>
    <definedName name="EMULSION">#REF!</definedName>
    <definedName name="Enchap">#REF!</definedName>
    <definedName name="End_Bal">#REF!</definedName>
    <definedName name="ene">#REF!</definedName>
    <definedName name="ENERGIATABLA1.2.4">'[5]CALCULO COSTOS DE OPERACIÓN'!$B$127:$AF$163</definedName>
    <definedName name="Engine">#REF!</definedName>
    <definedName name="Ensayos">#REF!</definedName>
    <definedName name="ENTRADASP">#REF!</definedName>
    <definedName name="EPECIALIDAD_SIDOE">[9]Tablas!#REF!</definedName>
    <definedName name="EQUI">[127]EQUIPO!$B$2:$B$36</definedName>
    <definedName name="EQUI3">[128]Equipo!$A:$IV</definedName>
    <definedName name="EquipData">'[63]Equip Data'!$B$14:$AQ$75</definedName>
    <definedName name="EquipInput">#REF!</definedName>
    <definedName name="EquipLifeRank">#REF!</definedName>
    <definedName name="equipo">[129]Equipo!$A$7:$A$65536</definedName>
    <definedName name="EQUIPO_1">[127]EQUIPO!$B$2:$D$36</definedName>
    <definedName name="EQUIPO_DE_SOLDADURA">'[34]LISTADO '!$L$10</definedName>
    <definedName name="equipo_mayor">#REF!</definedName>
    <definedName name="EQUIPO1">#REF!</definedName>
    <definedName name="equipomayor2">[130]desglose!#REF!</definedName>
    <definedName name="EquipOpCostOutput">#REF!</definedName>
    <definedName name="EquipOpFleet">#REF!</definedName>
    <definedName name="Equipos">#REF!</definedName>
    <definedName name="EQUIPOS1">#REF!</definedName>
    <definedName name="equiprecord">[131]Sheet1!$A$18:$A$1072</definedName>
    <definedName name="EquipReplOutput">#REF!</definedName>
    <definedName name="EquipRow">#REF!</definedName>
    <definedName name="eqw">{"via1",#N/A,TRUE,"general";"via2",#N/A,TRUE,"general";"via3",#N/A,TRUE,"general"}</definedName>
    <definedName name="er">#REF!</definedName>
    <definedName name="ERE_ART">[71]steel!$B$8:$B$47</definedName>
    <definedName name="erfg">{#N/A,#N/A,FALSE,"Hoja1";#N/A,#N/A,FALSE,"Hoja2"}</definedName>
    <definedName name="erg">{"TAB1",#N/A,TRUE,"GENERAL";"TAB2",#N/A,TRUE,"GENERAL";"TAB3",#N/A,TRUE,"GENERAL";"TAB4",#N/A,TRUE,"GENERAL";"TAB5",#N/A,TRUE,"GENERAL"}</definedName>
    <definedName name="erger">{"via1",#N/A,TRUE,"general";"via2",#N/A,TRUE,"general";"via3",#N/A,TRUE,"general"}</definedName>
    <definedName name="ergerg">{"via1",#N/A,TRUE,"general";"via2",#N/A,TRUE,"general";"via3",#N/A,TRUE,"general"}</definedName>
    <definedName name="ergfegr">{"via1",#N/A,TRUE,"general";"via2",#N/A,TRUE,"general";"via3",#N/A,TRUE,"general"}</definedName>
    <definedName name="ergge">{"TAB1",#N/A,TRUE,"GENERAL";"TAB2",#N/A,TRUE,"GENERAL";"TAB3",#N/A,TRUE,"GENERAL";"TAB4",#N/A,TRUE,"GENERAL";"TAB5",#N/A,TRUE,"GENERAL"}</definedName>
    <definedName name="erggewg">{"via1",#N/A,TRUE,"general";"via2",#N/A,TRUE,"general";"via3",#N/A,TRUE,"general"}</definedName>
    <definedName name="ergreg">{"TAB1",#N/A,TRUE,"GENERAL";"TAB2",#N/A,TRUE,"GENERAL";"TAB3",#N/A,TRUE,"GENERAL";"TAB4",#N/A,TRUE,"GENERAL";"TAB5",#N/A,TRUE,"GENERAL"}</definedName>
    <definedName name="ergregerg">{"via1",#N/A,TRUE,"general";"via2",#N/A,TRUE,"general";"via3",#N/A,TRUE,"general"}</definedName>
    <definedName name="ergrg">{"TAB1",#N/A,TRUE,"GENERAL";"TAB2",#N/A,TRUE,"GENERAL";"TAB3",#N/A,TRUE,"GENERAL";"TAB4",#N/A,TRUE,"GENERAL";"TAB5",#N/A,TRUE,"GENERAL"}</definedName>
    <definedName name="ergweg">{"TAB1",#N/A,TRUE,"GENERAL";"TAB2",#N/A,TRUE,"GENERAL";"TAB3",#N/A,TRUE,"GENERAL";"TAB4",#N/A,TRUE,"GENERAL";"TAB5",#N/A,TRUE,"GENERAL"}</definedName>
    <definedName name="ergwreg">{"via1",#N/A,TRUE,"general";"via2",#N/A,TRUE,"general";"via3",#N/A,TRUE,"general"}</definedName>
    <definedName name="erheyh">{"TAB1",#N/A,TRUE,"GENERAL";"TAB2",#N/A,TRUE,"GENERAL";"TAB3",#N/A,TRUE,"GENERAL";"TAB4",#N/A,TRUE,"GENERAL";"TAB5",#N/A,TRUE,"GENERAL"}</definedName>
    <definedName name="eririutriuthdc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>{"TAB1",#N/A,TRUE,"GENERAL";"TAB2",#N/A,TRUE,"GENERAL";"TAB3",#N/A,TRUE,"GENERAL";"TAB4",#N/A,TRUE,"GENERAL";"TAB5",#N/A,TRUE,"GENERAL"}</definedName>
    <definedName name="erra">#REF!</definedName>
    <definedName name="ERROR">#REF!</definedName>
    <definedName name="ERROR1">#REF!</definedName>
    <definedName name="ERROR2">#REF!</definedName>
    <definedName name="ERROR3">[132]TARIF2002!#REF!</definedName>
    <definedName name="ERROR5">[132]TARIF2002!#REF!</definedName>
    <definedName name="ERRORE">#REF!</definedName>
    <definedName name="ert">{"via1",#N/A,TRUE,"general";"via2",#N/A,TRUE,"general";"via3",#N/A,TRUE,"general"}</definedName>
    <definedName name="erte">{"via1",#N/A,TRUE,"general";"via2",#N/A,TRUE,"general";"via3",#N/A,TRUE,"general"}</definedName>
    <definedName name="erter">{"TAB1",#N/A,TRUE,"GENERAL";"TAB2",#N/A,TRUE,"GENERAL";"TAB3",#N/A,TRUE,"GENERAL";"TAB4",#N/A,TRUE,"GENERAL";"TAB5",#N/A,TRUE,"GENERAL"}</definedName>
    <definedName name="ertert">{"via1",#N/A,TRUE,"general";"via2",#N/A,TRUE,"general";"via3",#N/A,TRUE,"general"}</definedName>
    <definedName name="ertgyhik">{"TAB1",#N/A,TRUE,"GENERAL";"TAB2",#N/A,TRUE,"GENERAL";"TAB3",#N/A,TRUE,"GENERAL";"TAB4",#N/A,TRUE,"GENERAL";"TAB5",#N/A,TRUE,"GENERAL"}</definedName>
    <definedName name="ertreb">{"via1",#N/A,TRUE,"general";"via2",#N/A,TRUE,"general";"via3",#N/A,TRUE,"general"}</definedName>
    <definedName name="ertret">{"TAB1",#N/A,TRUE,"GENERAL";"TAB2",#N/A,TRUE,"GENERAL";"TAB3",#N/A,TRUE,"GENERAL";"TAB4",#N/A,TRUE,"GENERAL";"TAB5",#N/A,TRUE,"GENERAL"}</definedName>
    <definedName name="erttret">{"via1",#N/A,TRUE,"general";"via2",#N/A,TRUE,"general";"via3",#N/A,TRUE,"general"}</definedName>
    <definedName name="ertuiy">{"via1",#N/A,TRUE,"general";"via2",#N/A,TRUE,"general";"via3",#N/A,TRUE,"general"}</definedName>
    <definedName name="ertwert">{"TAB1",#N/A,TRUE,"GENERAL";"TAB2",#N/A,TRUE,"GENERAL";"TAB3",#N/A,TRUE,"GENERAL";"TAB4",#N/A,TRUE,"GENERAL";"TAB5",#N/A,TRUE,"GENERAL"}</definedName>
    <definedName name="eru">{"TAB1",#N/A,TRUE,"GENERAL";"TAB2",#N/A,TRUE,"GENERAL";"TAB3",#N/A,TRUE,"GENERAL";"TAB4",#N/A,TRUE,"GENERAL";"TAB5",#N/A,TRUE,"GENERAL"}</definedName>
    <definedName name="ERV">{"via1",#N/A,TRUE,"general";"via2",#N/A,TRUE,"general";"via3",#N/A,TRUE,"general"}</definedName>
    <definedName name="erware">{"via1",#N/A,TRUE,"general";"via2",#N/A,TRUE,"general";"via3",#N/A,TRUE,"general"}</definedName>
    <definedName name="ERWER">{"via1",#N/A,TRUE,"general";"via2",#N/A,TRUE,"general";"via3",#N/A,TRUE,"general"}</definedName>
    <definedName name="erwertd">{"TAB1",#N/A,TRUE,"GENERAL";"TAB2",#N/A,TRUE,"GENERAL";"TAB3",#N/A,TRUE,"GENERAL";"TAB4",#N/A,TRUE,"GENERAL";"TAB5",#N/A,TRUE,"GENERAL"}</definedName>
    <definedName name="erwr">{"TAB1",#N/A,TRUE,"GENERAL";"TAB2",#N/A,TRUE,"GENERAL";"TAB3",#N/A,TRUE,"GENERAL";"TAB4",#N/A,TRUE,"GENERAL";"TAB5",#N/A,TRUE,"GENERAL"}</definedName>
    <definedName name="ERWRL">{"via1",#N/A,TRUE,"general";"via2",#N/A,TRUE,"general";"via3",#N/A,TRUE,"general"}</definedName>
    <definedName name="ery">{"via1",#N/A,TRUE,"general";"via2",#N/A,TRUE,"general";"via3",#N/A,TRUE,"general"}</definedName>
    <definedName name="eryhd">{"via1",#N/A,TRUE,"general";"via2",#N/A,TRUE,"general";"via3",#N/A,TRUE,"general"}</definedName>
    <definedName name="eryhdf">{"TAB1",#N/A,TRUE,"GENERAL";"TAB2",#N/A,TRUE,"GENERAL";"TAB3",#N/A,TRUE,"GENERAL";"TAB4",#N/A,TRUE,"GENERAL";"TAB5",#N/A,TRUE,"GENERAL"}</definedName>
    <definedName name="eryhk">{"TAB1",#N/A,TRUE,"GENERAL";"TAB2",#N/A,TRUE,"GENERAL";"TAB3",#N/A,TRUE,"GENERAL";"TAB4",#N/A,TRUE,"GENERAL";"TAB5",#N/A,TRUE,"GENERAL"}</definedName>
    <definedName name="eryhrf">{"TAB1",#N/A,TRUE,"GENERAL";"TAB2",#N/A,TRUE,"GENERAL";"TAB3",#N/A,TRUE,"GENERAL";"TAB4",#N/A,TRUE,"GENERAL";"TAB5",#N/A,TRUE,"GENERAL"}</definedName>
    <definedName name="eryre">{"TAB1",#N/A,TRUE,"GENERAL";"TAB2",#N/A,TRUE,"GENERAL";"TAB3",#N/A,TRUE,"GENERAL";"TAB4",#N/A,TRUE,"GENERAL";"TAB5",#N/A,TRUE,"GENERAL"}</definedName>
    <definedName name="erytd">{"via1",#N/A,TRUE,"general";"via2",#N/A,TRUE,"general";"via3",#N/A,TRUE,"general"}</definedName>
    <definedName name="eryty">{"via1",#N/A,TRUE,"general";"via2",#N/A,TRUE,"general";"via3",#N/A,TRUE,"general"}</definedName>
    <definedName name="eryy">{"via1",#N/A,TRUE,"general";"via2",#N/A,TRUE,"general";"via3",#N/A,TRUE,"general"}</definedName>
    <definedName name="ES">[0]!ERR</definedName>
    <definedName name="ES1_1">#REF!</definedName>
    <definedName name="ES1_10">#REF!</definedName>
    <definedName name="ES1_11">#REF!</definedName>
    <definedName name="ES1_12">#REF!</definedName>
    <definedName name="ES1_13">#REF!</definedName>
    <definedName name="ES1_14">#REF!</definedName>
    <definedName name="ES1_15">#REF!</definedName>
    <definedName name="ES1_16">#REF!</definedName>
    <definedName name="ES1_17">#REF!</definedName>
    <definedName name="ES1_18">#REF!</definedName>
    <definedName name="ES1_19">#REF!</definedName>
    <definedName name="ES1_2">#REF!</definedName>
    <definedName name="ES1_20">#REF!</definedName>
    <definedName name="ES1_21">#REF!</definedName>
    <definedName name="ES1_22">#REF!</definedName>
    <definedName name="ES1_23">#REF!</definedName>
    <definedName name="ES1_24">#REF!</definedName>
    <definedName name="ES1_25">#REF!</definedName>
    <definedName name="ES1_26">#REF!</definedName>
    <definedName name="ES1_27">#REF!</definedName>
    <definedName name="ES1_28">#REF!</definedName>
    <definedName name="ES1_29">#REF!</definedName>
    <definedName name="ES1_3">#REF!</definedName>
    <definedName name="ES1_30">#REF!</definedName>
    <definedName name="ES1_31">#REF!</definedName>
    <definedName name="ES1_32">#REF!</definedName>
    <definedName name="ES1_33">#REF!</definedName>
    <definedName name="ES1_34">#REF!</definedName>
    <definedName name="ES1_35">#REF!</definedName>
    <definedName name="ES1_36">#REF!</definedName>
    <definedName name="ES1_37">#REF!</definedName>
    <definedName name="ES1_38">#REF!</definedName>
    <definedName name="ES1_39">#REF!</definedName>
    <definedName name="ES1_4">#REF!</definedName>
    <definedName name="ES1_40">#REF!</definedName>
    <definedName name="ES1_41">#REF!</definedName>
    <definedName name="ES1_42">#REF!</definedName>
    <definedName name="ES1_43">#REF!</definedName>
    <definedName name="ES1_5">#REF!</definedName>
    <definedName name="ES1_6">#REF!</definedName>
    <definedName name="ES1_7">#REF!</definedName>
    <definedName name="ES1_8">#REF!</definedName>
    <definedName name="ES1_9">#REF!</definedName>
    <definedName name="ES2_1">#REF!</definedName>
    <definedName name="ES2_10">#REF!</definedName>
    <definedName name="ES2_11">#REF!</definedName>
    <definedName name="ES2_12">#REF!</definedName>
    <definedName name="ES2_13">#REF!</definedName>
    <definedName name="ES2_14">#REF!</definedName>
    <definedName name="ES2_15">#REF!</definedName>
    <definedName name="ES2_16">#REF!</definedName>
    <definedName name="ES2_17">#REF!</definedName>
    <definedName name="ES2_18">#REF!</definedName>
    <definedName name="ES2_19">#REF!</definedName>
    <definedName name="ES2_2">#REF!</definedName>
    <definedName name="ES2_20">#REF!</definedName>
    <definedName name="ES2_21">#REF!</definedName>
    <definedName name="ES2_22">#REF!</definedName>
    <definedName name="ES2_23">#REF!</definedName>
    <definedName name="ES2_24">#REF!</definedName>
    <definedName name="ES2_25">#REF!</definedName>
    <definedName name="ES2_26">#REF!</definedName>
    <definedName name="ES2_27">#REF!</definedName>
    <definedName name="ES2_28">#REF!</definedName>
    <definedName name="ES2_29">#REF!</definedName>
    <definedName name="ES2_3">#REF!</definedName>
    <definedName name="ES2_30">#REF!</definedName>
    <definedName name="ES2_31">#REF!</definedName>
    <definedName name="ES2_32">#REF!</definedName>
    <definedName name="ES2_33">#REF!</definedName>
    <definedName name="ES2_34">#REF!</definedName>
    <definedName name="ES2_35">#REF!</definedName>
    <definedName name="ES2_36">#REF!</definedName>
    <definedName name="ES2_37">#REF!</definedName>
    <definedName name="ES2_38">#REF!</definedName>
    <definedName name="ES2_39">#REF!</definedName>
    <definedName name="ES2_4">#REF!</definedName>
    <definedName name="ES2_40">#REF!</definedName>
    <definedName name="ES2_41">#REF!</definedName>
    <definedName name="ES2_42">#REF!</definedName>
    <definedName name="ES2_43">#REF!</definedName>
    <definedName name="ES2_5">#REF!</definedName>
    <definedName name="ES2_6">#REF!</definedName>
    <definedName name="ES2_7">#REF!</definedName>
    <definedName name="ES2_8">#REF!</definedName>
    <definedName name="ES2_9">#REF!</definedName>
    <definedName name="ES3_1">#REF!</definedName>
    <definedName name="ES3_10">#REF!</definedName>
    <definedName name="ES3_11">#REF!</definedName>
    <definedName name="ES3_12">#REF!</definedName>
    <definedName name="ES3_13">#REF!</definedName>
    <definedName name="ES3_14">#REF!</definedName>
    <definedName name="ES3_15">#REF!</definedName>
    <definedName name="ES3_16">#REF!</definedName>
    <definedName name="ES3_17">#REF!</definedName>
    <definedName name="ES3_18">#REF!</definedName>
    <definedName name="ES3_19">#REF!</definedName>
    <definedName name="ES3_2">#REF!</definedName>
    <definedName name="ES3_20">#REF!</definedName>
    <definedName name="ES3_21">#REF!</definedName>
    <definedName name="ES3_22">#REF!</definedName>
    <definedName name="ES3_23">#REF!</definedName>
    <definedName name="ES3_24">#REF!</definedName>
    <definedName name="ES3_25">#REF!</definedName>
    <definedName name="ES3_26">#REF!</definedName>
    <definedName name="ES3_27">#REF!</definedName>
    <definedName name="ES3_28">#REF!</definedName>
    <definedName name="ES3_29">#REF!</definedName>
    <definedName name="ES3_3">#REF!</definedName>
    <definedName name="ES3_30">#REF!</definedName>
    <definedName name="ES3_31">#REF!</definedName>
    <definedName name="ES3_32">#REF!</definedName>
    <definedName name="ES3_33">#REF!</definedName>
    <definedName name="ES3_34">#REF!</definedName>
    <definedName name="ES3_35">#REF!</definedName>
    <definedName name="ES3_36">#REF!</definedName>
    <definedName name="ES3_37">#REF!</definedName>
    <definedName name="ES3_38">#REF!</definedName>
    <definedName name="ES3_39">#REF!</definedName>
    <definedName name="ES3_4">#REF!</definedName>
    <definedName name="ES3_40">#REF!</definedName>
    <definedName name="ES3_41">#REF!</definedName>
    <definedName name="ES3_42">#REF!</definedName>
    <definedName name="ES3_43">#REF!</definedName>
    <definedName name="ES3_5">#REF!</definedName>
    <definedName name="ES3_6">#REF!</definedName>
    <definedName name="ES3_7">#REF!</definedName>
    <definedName name="ES3_8">#REF!</definedName>
    <definedName name="ES3_9">#REF!</definedName>
    <definedName name="ES4_1">#REF!</definedName>
    <definedName name="ES4_10">#REF!</definedName>
    <definedName name="ES4_11">#REF!</definedName>
    <definedName name="ES4_12">#REF!</definedName>
    <definedName name="ES4_13">#REF!</definedName>
    <definedName name="ES4_14">#REF!</definedName>
    <definedName name="ES4_15">#REF!</definedName>
    <definedName name="ES4_16">#REF!</definedName>
    <definedName name="ES4_17">#REF!</definedName>
    <definedName name="ES4_18">#REF!</definedName>
    <definedName name="ES4_19">#REF!</definedName>
    <definedName name="ES4_2">#REF!</definedName>
    <definedName name="ES4_20">#REF!</definedName>
    <definedName name="ES4_21">#REF!</definedName>
    <definedName name="ES4_22">#REF!</definedName>
    <definedName name="ES4_23">#REF!</definedName>
    <definedName name="ES4_24">#REF!</definedName>
    <definedName name="ES4_25">#REF!</definedName>
    <definedName name="ES4_26">#REF!</definedName>
    <definedName name="ES4_27">#REF!</definedName>
    <definedName name="ES4_28">#REF!</definedName>
    <definedName name="ES4_29">#REF!</definedName>
    <definedName name="ES4_3">#REF!</definedName>
    <definedName name="ES4_30">#REF!</definedName>
    <definedName name="ES4_31">#REF!</definedName>
    <definedName name="ES4_32">#REF!</definedName>
    <definedName name="ES4_33">#REF!</definedName>
    <definedName name="ES4_34">#REF!</definedName>
    <definedName name="ES4_35">#REF!</definedName>
    <definedName name="ES4_36">#REF!</definedName>
    <definedName name="ES4_37">#REF!</definedName>
    <definedName name="ES4_38">#REF!</definedName>
    <definedName name="ES4_39">#REF!</definedName>
    <definedName name="ES4_4">#REF!</definedName>
    <definedName name="ES4_40">#REF!</definedName>
    <definedName name="ES4_41">#REF!</definedName>
    <definedName name="ES4_42">#REF!</definedName>
    <definedName name="ES4_43">#REF!</definedName>
    <definedName name="ES4_5">#REF!</definedName>
    <definedName name="ES4_6">#REF!</definedName>
    <definedName name="ES4_7">#REF!</definedName>
    <definedName name="ES4_8">#REF!</definedName>
    <definedName name="ES4_9">#REF!</definedName>
    <definedName name="ES5_1">#REF!</definedName>
    <definedName name="ES5_10">#REF!</definedName>
    <definedName name="ES5_11">#REF!</definedName>
    <definedName name="ES5_12">#REF!</definedName>
    <definedName name="ES5_13">#REF!</definedName>
    <definedName name="ES5_14">#REF!</definedName>
    <definedName name="ES5_15">#REF!</definedName>
    <definedName name="ES5_16">#REF!</definedName>
    <definedName name="ES5_17">#REF!</definedName>
    <definedName name="ES5_18">#REF!</definedName>
    <definedName name="ES5_19">#REF!</definedName>
    <definedName name="ES5_2">#REF!</definedName>
    <definedName name="ES5_20">#REF!</definedName>
    <definedName name="ES5_21">#REF!</definedName>
    <definedName name="ES5_22">#REF!</definedName>
    <definedName name="ES5_23">#REF!</definedName>
    <definedName name="ES5_24">#REF!</definedName>
    <definedName name="ES5_25">#REF!</definedName>
    <definedName name="ES5_26">#REF!</definedName>
    <definedName name="ES5_27">#REF!</definedName>
    <definedName name="ES5_28">#REF!</definedName>
    <definedName name="ES5_29">#REF!</definedName>
    <definedName name="ES5_3">#REF!</definedName>
    <definedName name="ES5_30">#REF!</definedName>
    <definedName name="ES5_31">#REF!</definedName>
    <definedName name="ES5_32">#REF!</definedName>
    <definedName name="ES5_33">#REF!</definedName>
    <definedName name="ES5_34">#REF!</definedName>
    <definedName name="ES5_35">#REF!</definedName>
    <definedName name="ES5_36">#REF!</definedName>
    <definedName name="ES5_37">#REF!</definedName>
    <definedName name="ES5_38">#REF!</definedName>
    <definedName name="ES5_39">#REF!</definedName>
    <definedName name="ES5_4">#REF!</definedName>
    <definedName name="ES5_40">#REF!</definedName>
    <definedName name="ES5_41">#REF!</definedName>
    <definedName name="ES5_42">#REF!</definedName>
    <definedName name="ES5_43">#REF!</definedName>
    <definedName name="ES5_5">#REF!</definedName>
    <definedName name="ES5_6">#REF!</definedName>
    <definedName name="ES5_7">#REF!</definedName>
    <definedName name="ES5_8">#REF!</definedName>
    <definedName name="ES5_9">#REF!</definedName>
    <definedName name="ES6_1">#REF!</definedName>
    <definedName name="ES6_10">#REF!</definedName>
    <definedName name="ES6_11">#REF!</definedName>
    <definedName name="ES6_12">#REF!</definedName>
    <definedName name="ES6_13">#REF!</definedName>
    <definedName name="ES6_14">#REF!</definedName>
    <definedName name="ES6_15">#REF!</definedName>
    <definedName name="ES6_16">#REF!</definedName>
    <definedName name="ES6_17">#REF!</definedName>
    <definedName name="ES6_18">#REF!</definedName>
    <definedName name="ES6_19">#REF!</definedName>
    <definedName name="ES6_2">#REF!</definedName>
    <definedName name="ES6_20">#REF!</definedName>
    <definedName name="ES6_21">#REF!</definedName>
    <definedName name="ES6_22">#REF!</definedName>
    <definedName name="ES6_23">#REF!</definedName>
    <definedName name="ES6_24">#REF!</definedName>
    <definedName name="ES6_25">#REF!</definedName>
    <definedName name="ES6_26">#REF!</definedName>
    <definedName name="ES6_27">#REF!</definedName>
    <definedName name="ES6_28">#REF!</definedName>
    <definedName name="ES6_29">#REF!</definedName>
    <definedName name="ES6_3">#REF!</definedName>
    <definedName name="ES6_30">#REF!</definedName>
    <definedName name="ES6_31">#REF!</definedName>
    <definedName name="ES6_32">#REF!</definedName>
    <definedName name="ES6_33">#REF!</definedName>
    <definedName name="ES6_34">#REF!</definedName>
    <definedName name="ES6_35">#REF!</definedName>
    <definedName name="ES6_36">#REF!</definedName>
    <definedName name="ES6_37">#REF!</definedName>
    <definedName name="ES6_38">#REF!</definedName>
    <definedName name="ES6_39">#REF!</definedName>
    <definedName name="ES6_4">#REF!</definedName>
    <definedName name="ES6_40">#REF!</definedName>
    <definedName name="ES6_41">#REF!</definedName>
    <definedName name="ES6_42">#REF!</definedName>
    <definedName name="ES6_43">#REF!</definedName>
    <definedName name="ES6_5">#REF!</definedName>
    <definedName name="ES6_6">#REF!</definedName>
    <definedName name="ES6_7">#REF!</definedName>
    <definedName name="ES6_8">#REF!</definedName>
    <definedName name="ES6_9">#REF!</definedName>
    <definedName name="ESA">#REF!</definedName>
    <definedName name="escalones">[44]lisprecios!#REF!</definedName>
    <definedName name="ESE">#REF!</definedName>
    <definedName name="ESMALTE">#REF!</definedName>
    <definedName name="ESP201.15">'[133]201.15'!$H$49</definedName>
    <definedName name="ESP201.21">'[133]201.21'!$H$50</definedName>
    <definedName name="ESP201.7">'[133]201.7'!$H$52</definedName>
    <definedName name="ESP201.8">'[133]201.8'!$H$53</definedName>
    <definedName name="ESP210.2.2">#REF!</definedName>
    <definedName name="ESP225P">#REF!</definedName>
    <definedName name="ESP330.1P">'[133]330.1P (7801)'!$H$50</definedName>
    <definedName name="ESP632.1P">'[133]632.1P '!$H$57</definedName>
    <definedName name="ESP632.4P">'[133]632.4P'!$H$51</definedName>
    <definedName name="ESPE">#REF!</definedName>
    <definedName name="Especialidad">#REF!</definedName>
    <definedName name="ESPECIFICACION">#REF!</definedName>
    <definedName name="Especificación">#REF!</definedName>
    <definedName name="ESTA">#REF!</definedName>
    <definedName name="ESTACION">[134]TABLAS!$B$63:$B$78</definedName>
    <definedName name="Estados">#REF!</definedName>
    <definedName name="Este">#REF!</definedName>
    <definedName name="ESTERIL">'[70]BASE DE DATOS ORIG'!#REF!</definedName>
    <definedName name="Estimate_Factor">1</definedName>
    <definedName name="ESTRAE">'[29]7422CW00'!#REF!</definedName>
    <definedName name="ESTRU">[135]Estructura!$C$7:$E$2570</definedName>
    <definedName name="ESTRUCT06">'[136]Análisis Unit'!#REF!</definedName>
    <definedName name="ESTRUCT07">'[136]Análisis Unit'!#REF!</definedName>
    <definedName name="ESTRUCT08">'[136]Análisis Unit'!#REF!</definedName>
    <definedName name="ESTRUCT09">'[136]Análisis Unit'!#REF!</definedName>
    <definedName name="ESTRUCT10">'[136]Análisis Unit'!#REF!</definedName>
    <definedName name="ESTRUCT11">'[136]Análisis Unit'!#REF!</definedName>
    <definedName name="ESTRUCT12">'[136]Análisis Unit'!#REF!</definedName>
    <definedName name="ESTRUCT13">'[136]Análisis Unit'!#REF!</definedName>
    <definedName name="ESTRUCT14">'[136]Análisis Unit'!#REF!</definedName>
    <definedName name="ESTRUCT15">'[136]Análisis Unit'!#REF!</definedName>
    <definedName name="ESTRUCT16">'[136]Análisis Unit'!#REF!</definedName>
    <definedName name="ESTRUCT17">'[136]Análisis Unit'!#REF!</definedName>
    <definedName name="ESTRUCT18">'[136]Análisis Unit'!#REF!</definedName>
    <definedName name="ESTRUCT19">'[136]Análisis Unit'!#REF!</definedName>
    <definedName name="ESTRUCT20">'[136]Análisis Unit'!#REF!</definedName>
    <definedName name="ESTRUCT21">'[136]Análisis Unit'!#REF!</definedName>
    <definedName name="ESTRUCT22">'[136]Análisis Unit'!#REF!</definedName>
    <definedName name="ESTRUCT24">'[136]Análisis Unit'!#REF!</definedName>
    <definedName name="ESTRUCT25">'[136]Análisis Unit'!#REF!</definedName>
    <definedName name="ESTRUCT28">'[136]Análisis Unit'!#REF!</definedName>
    <definedName name="ESTRUCT29">'[136]Análisis Unit'!#REF!</definedName>
    <definedName name="ESTRUCT31">'[136]Análisis Unit'!#REF!</definedName>
    <definedName name="ESTRUCT33">'[136]Análisis Unit'!#REF!</definedName>
    <definedName name="ESTRUCT34">'[136]Análisis Unit'!#REF!</definedName>
    <definedName name="ESTRUCT43">'[136]Análisis Unit'!#REF!</definedName>
    <definedName name="ESTRUCTURA">{#N/A,#N/A,TRUE,"INGENIERIA";#N/A,#N/A,TRUE,"COMPRAS";#N/A,#N/A,TRUE,"DIRECCION";#N/A,#N/A,TRUE,"RESUMEN"}</definedName>
    <definedName name="ESTRUCTURAS">[137]Hoja3!$B$7:$B$15</definedName>
    <definedName name="ETAP">#REF!</definedName>
    <definedName name="ETAPA_PACC">#REF!</definedName>
    <definedName name="ETERNIT6">#REF!</definedName>
    <definedName name="etertgg">{"via1",#N/A,TRUE,"general";"via2",#N/A,TRUE,"general";"via3",#N/A,TRUE,"general"}</definedName>
    <definedName name="etertt">{#N/A,#N/A,TRUE,"1842CWN0"}</definedName>
    <definedName name="etewt">{"TAB1",#N/A,TRUE,"GENERAL";"TAB2",#N/A,TRUE,"GENERAL";"TAB3",#N/A,TRUE,"GENERAL";"TAB4",#N/A,TRUE,"GENERAL";"TAB5",#N/A,TRUE,"GENERAL"}</definedName>
    <definedName name="etu">{"via1",#N/A,TRUE,"general";"via2",#N/A,TRUE,"general";"via3",#N/A,TRUE,"general"}</definedName>
    <definedName name="etueh">{"via1",#N/A,TRUE,"general";"via2",#N/A,TRUE,"general";"via3",#N/A,TRUE,"general"}</definedName>
    <definedName name="etyty">{"via1",#N/A,TRUE,"general";"via2",#N/A,TRUE,"general";"via3",#N/A,TRUE,"general"}</definedName>
    <definedName name="etyu">{"TAB1",#N/A,TRUE,"GENERAL";"TAB2",#N/A,TRUE,"GENERAL";"TAB3",#N/A,TRUE,"GENERAL";"TAB4",#N/A,TRUE,"GENERAL";"TAB5",#N/A,TRUE,"GENERAL"}</definedName>
    <definedName name="eu">{"via1",#N/A,TRUE,"general";"via2",#N/A,TRUE,"general";"via3",#N/A,TRUE,"general"}</definedName>
    <definedName name="eut">{"via1",#N/A,TRUE,"general";"via2",#N/A,TRUE,"general";"via3",#N/A,TRUE,"general"}</definedName>
    <definedName name="euyt">{"TAB1",#N/A,TRUE,"GENERAL";"TAB2",#N/A,TRUE,"GENERAL";"TAB3",#N/A,TRUE,"GENERAL";"TAB4",#N/A,TRUE,"GENERAL";"TAB5",#N/A,TRUE,"GENERAL"}</definedName>
    <definedName name="ev.Calculation">-4135</definedName>
    <definedName name="ev.Initialized">FALSE</definedName>
    <definedName name="Eval_Currency">#REF!</definedName>
    <definedName name="EW">#REF!</definedName>
    <definedName name="ewegt">{"TAB1",#N/A,TRUE,"GENERAL";"TAB2",#N/A,TRUE,"GENERAL";"TAB3",#N/A,TRUE,"GENERAL";"TAB4",#N/A,TRUE,"GENERAL";"TAB5",#N/A,TRUE,"GENERAL"}</definedName>
    <definedName name="ewfewfg">{"TAB1",#N/A,TRUE,"GENERAL";"TAB2",#N/A,TRUE,"GENERAL";"TAB3",#N/A,TRUE,"GENERAL";"TAB4",#N/A,TRUE,"GENERAL";"TAB5",#N/A,TRUE,"GENERAL"}</definedName>
    <definedName name="ewre">{"TAB1",#N/A,TRUE,"GENERAL";"TAB2",#N/A,TRUE,"GENERAL";"TAB3",#N/A,TRUE,"GENERAL";"TAB4",#N/A,TRUE,"GENERAL";"TAB5",#N/A,TRUE,"GENERAL"}</definedName>
    <definedName name="ewrewf">{"TAB1",#N/A,TRUE,"GENERAL";"TAB2",#N/A,TRUE,"GENERAL";"TAB3",#N/A,TRUE,"GENERAL";"TAB4",#N/A,TRUE,"GENERAL";"TAB5",#N/A,TRUE,"GENERAL"}</definedName>
    <definedName name="ewrr">{"TAB1",#N/A,TRUE,"GENERAL";"TAB2",#N/A,TRUE,"GENERAL";"TAB3",#N/A,TRUE,"GENERAL";"TAB4",#N/A,TRUE,"GENERAL";"TAB5",#N/A,TRUE,"GENERAL"}</definedName>
    <definedName name="ewrt">{"TAB1",#N/A,TRUE,"GENERAL";"TAB2",#N/A,TRUE,"GENERAL";"TAB3",#N/A,TRUE,"GENERAL";"TAB4",#N/A,TRUE,"GENERAL";"TAB5",#N/A,TRUE,"GENERAL"}</definedName>
    <definedName name="ewrwer">{"TAB1",#N/A,TRUE,"GENERAL";"TAB2",#N/A,TRUE,"GENERAL";"TAB3",#N/A,TRUE,"GENERAL";"TAB4",#N/A,TRUE,"GENERAL";"TAB5",#N/A,TRUE,"GENERAL"}</definedName>
    <definedName name="EX">#REF!</definedName>
    <definedName name="EX_1">#REF!</definedName>
    <definedName name="EXC">#REF!</definedName>
    <definedName name="EXCAV_1">#REF!</definedName>
    <definedName name="EXCAV_2">#REF!</definedName>
    <definedName name="Excavac">#REF!</definedName>
    <definedName name="exCEL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3">#REF!</definedName>
    <definedName name="Excel_BuiltIn_Print_Area_3_X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[108]SKJ452!#REF!</definedName>
    <definedName name="Excel_BuiltIn_Print_Titles_11">[108]ITA878!#REF!</definedName>
    <definedName name="Excel_BuiltIn_Print_Titles_12">'[108]AEA-944'!#REF!</definedName>
    <definedName name="Excel_BuiltIn_Print_Titles_13">'[108]DUB-823'!#REF!</definedName>
    <definedName name="Excel_BuiltIn_Print_Titles_14">'[108]GPI 526'!#REF!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[108]XXJ617!#REF!</definedName>
    <definedName name="Excel_BuiltIn_Print_Titles_20">#REF!</definedName>
    <definedName name="Excel_BuiltIn_Print_Titles_21">[108]SNG_855!#REF!</definedName>
    <definedName name="Excel_BuiltIn_Print_Titles_23">#REF!</definedName>
    <definedName name="Excel_BuiltIn_Print_Titles_3">'[138]COSTOS OFICINA'!#REF!</definedName>
    <definedName name="Excel_BuiltIn_Print_Titles_4">'[138]COSTOS CAMPAMENTO'!#REF!</definedName>
    <definedName name="Excel_BuiltIn_Print_Titles_5">'[108]VEA 374'!#REF!</definedName>
    <definedName name="Excel_BuiltIn_Print_Titles_5_XX">'[108]VEA 374'!#REF!</definedName>
    <definedName name="Excel_BuiltIn_Print_Titles_6">#REF!</definedName>
    <definedName name="Excel_BuiltIn_Print_Titles_7">[108]HFB024!#REF!</definedName>
    <definedName name="Excel_BuiltIn_Print_Titles_8">#REF!</definedName>
    <definedName name="Excel_BuiltIn_Print_Titles_9">[108]PAJ825!#REF!</definedName>
    <definedName name="Exchange_Rate">#REF!</definedName>
    <definedName name="exchangerate">[139]Parameters!#REF!</definedName>
    <definedName name="EXCROC">'[140]Análisis de precios'!$H$52</definedName>
    <definedName name="Executivepb">#REF!</definedName>
    <definedName name="ExistAge">#REF!</definedName>
    <definedName name="ExistFleet">#REF!</definedName>
    <definedName name="expl1">[16]Gastos!#REF!</definedName>
    <definedName name="ExRateAus">[141]ProjectParameters!$G$18</definedName>
    <definedName name="ExRateCountry">[141]ProjectParameters!$B$18:$B$22</definedName>
    <definedName name="ExRates">[141]ProjectParameters!$G$18:$G$22</definedName>
    <definedName name="ExtensionCoordinador">#REF!</definedName>
    <definedName name="Exteriores">#REF!</definedName>
    <definedName name="Extra_Pay">#REF!</definedName>
    <definedName name="Extracción_IM">#REF!</definedName>
    <definedName name="Extras">'[58]LIQUIDA-NOMINA'!$AH$4</definedName>
    <definedName name="F._INGRESO">#REF!</definedName>
    <definedName name="F._RETIRO">#REF!</definedName>
    <definedName name="F.D.CV1_Moisture">#REF!</definedName>
    <definedName name="F.D.CV2_Al">#REF!</definedName>
    <definedName name="F.D.CV2_Co">#REF!</definedName>
    <definedName name="F.D.CV2_DryTonnes">#REF!</definedName>
    <definedName name="F.D.CV2_dtph">#REF!</definedName>
    <definedName name="F.D.CV2_Fe">#REF!</definedName>
    <definedName name="F.D.CV2_Mg">#REF!</definedName>
    <definedName name="F.D.CV2_Ni">#REF!</definedName>
    <definedName name="F.D.CV2_Si">#REF!</definedName>
    <definedName name="F.D.Mill_Availability">#REF!</definedName>
    <definedName name="F.D.Mill_Downtime">#REF!</definedName>
    <definedName name="F.D.Mill_DryTonnes">#REF!</definedName>
    <definedName name="F.D.Mill_DryTph">#REF!</definedName>
    <definedName name="F.D.Mill_PowerDraw">#REF!</definedName>
    <definedName name="F.D.Mill_PowerDrawPerTonne">#REF!</definedName>
    <definedName name="F.D.Mill_Uptime">#REF!</definedName>
    <definedName name="F.D.Mill_Utilization">#REF!</definedName>
    <definedName name="F.D.Mill_WetTonnes">#REF!</definedName>
    <definedName name="F.D.Mill_WetTph">#REF!</definedName>
    <definedName name="F.D.MillFeed_Al">#REF!</definedName>
    <definedName name="F.D.MillFeed_Co">#REF!</definedName>
    <definedName name="F.D.MillFeed_Fe">#REF!</definedName>
    <definedName name="F.D.MillFeed_Mg">#REF!</definedName>
    <definedName name="F.D.MillFeed_Ni">#REF!</definedName>
    <definedName name="F.D.MillFeed_Si">#REF!</definedName>
    <definedName name="F.D.MillH2O_Head">#REF!</definedName>
    <definedName name="F.D.MillH2O_Screen">#REF!</definedName>
    <definedName name="F.D.MillH2O_Total">#REF!</definedName>
    <definedName name="F.D.OreToStorage_Al">#REF!</definedName>
    <definedName name="F.D.OreToStorage_Co">#REF!</definedName>
    <definedName name="F.D.OreToStorage_DryTonnes">#REF!</definedName>
    <definedName name="F.D.OreToStorage_DryTph">#REF!</definedName>
    <definedName name="F.D.OreToStorage_Fe">#REF!</definedName>
    <definedName name="F.D.OreToStorage_Mg">#REF!</definedName>
    <definedName name="F.D.OreToStorage_Ni">#REF!</definedName>
    <definedName name="F.D.OreToStorage_PulpDensity">#REF!</definedName>
    <definedName name="F.D.OreToStorage_PulpYieldStress">#REF!</definedName>
    <definedName name="F.D.OreToStorage_Si">#REF!</definedName>
    <definedName name="F.D.OreToStorage_Tank1Level">#REF!</definedName>
    <definedName name="F.D.OreToStorage_Tank2Level">#REF!</definedName>
    <definedName name="F.D.OreToStorage_Tank3Level">#REF!</definedName>
    <definedName name="F.D.OreToStorage_Tank4Level">#REF!</definedName>
    <definedName name="F.D.OreToStorage_Volume">#REF!</definedName>
    <definedName name="F.D.OreToStorage_VolumePerHr">#REF!</definedName>
    <definedName name="F.L">#REF!</definedName>
    <definedName name="F.M.CV1_Moisture">#REF!</definedName>
    <definedName name="F.M.CV2_Al">#REF!</definedName>
    <definedName name="F.M.CV2_Co">#REF!</definedName>
    <definedName name="F.M.CV2_DryTonnes">#REF!</definedName>
    <definedName name="F.M.CV2_dtph">#REF!</definedName>
    <definedName name="F.M.CV2_Fe">#REF!</definedName>
    <definedName name="F.M.CV2_Mg">#REF!</definedName>
    <definedName name="F.M.CV2_Ni">#REF!</definedName>
    <definedName name="F.M.CV2_Si">#REF!</definedName>
    <definedName name="F.M.Mill_Availability">#REF!</definedName>
    <definedName name="F.M.Mill_Downtime">#REF!</definedName>
    <definedName name="F.M.Mill_DryTonnes">#REF!</definedName>
    <definedName name="F.M.Mill_DryTph">#REF!</definedName>
    <definedName name="F.M.Mill_PowerDraw">#REF!</definedName>
    <definedName name="F.M.Mill_PowerDrawPerTonne">#REF!</definedName>
    <definedName name="F.M.Mill_Uptime">#REF!</definedName>
    <definedName name="F.M.Mill_Utilization">#REF!</definedName>
    <definedName name="F.M.Mill_WetTonnes">#REF!</definedName>
    <definedName name="F.M.Mill_WetTph">#REF!</definedName>
    <definedName name="F.M.MillFeed_Al">#REF!</definedName>
    <definedName name="F.M.MillFeed_Co">#REF!</definedName>
    <definedName name="F.M.MillFeed_Fe">#REF!</definedName>
    <definedName name="F.M.MillFeed_Mg">#REF!</definedName>
    <definedName name="F.M.MillFeed_Ni">#REF!</definedName>
    <definedName name="F.M.MillFeed_Si">#REF!</definedName>
    <definedName name="F.M.MillH2O_Head">#REF!</definedName>
    <definedName name="F.M.MillH2O_Screen">#REF!</definedName>
    <definedName name="F.M.MillH2O_Total">#REF!</definedName>
    <definedName name="F.M.OreToStorage_Al">#REF!</definedName>
    <definedName name="F.M.OreToStorage_Co">#REF!</definedName>
    <definedName name="F.M.OreToStorage_DryTonnes">#REF!</definedName>
    <definedName name="F.M.OreToStorage_DryTph">#REF!</definedName>
    <definedName name="F.M.OreToStorage_Fe">#REF!</definedName>
    <definedName name="F.M.OreToStorage_Mg">#REF!</definedName>
    <definedName name="F.M.OreToStorage_Ni">#REF!</definedName>
    <definedName name="F.M.OreToStorage_PulpDensity">#REF!</definedName>
    <definedName name="F.M.OreToStorage_PulpYieldStress">#REF!</definedName>
    <definedName name="F.M.OreToStorage_Si">#REF!</definedName>
    <definedName name="F.M.OreToStorage_Volume">#REF!</definedName>
    <definedName name="F.M.OreToStorage_VolumePerHr">#REF!</definedName>
    <definedName name="F.Y.CV1_Moisture">#REF!</definedName>
    <definedName name="F.Y.CV2_Al">#REF!</definedName>
    <definedName name="F.Y.CV2_Co">#REF!</definedName>
    <definedName name="F.Y.CV2_DryTonnes">#REF!</definedName>
    <definedName name="F.Y.CV2_dtph">#REF!</definedName>
    <definedName name="F.Y.CV2_Fe">#REF!</definedName>
    <definedName name="F.Y.CV2_Mg">#REF!</definedName>
    <definedName name="F.Y.CV2_Ni">#REF!</definedName>
    <definedName name="F.Y.CV2_Si">#REF!</definedName>
    <definedName name="F.Y.Mill_Availability">#REF!</definedName>
    <definedName name="F.Y.Mill_Downtime">#REF!</definedName>
    <definedName name="F.Y.Mill_DryTonnes">#REF!</definedName>
    <definedName name="F.Y.Mill_DryTph">#REF!</definedName>
    <definedName name="F.Y.Mill_PowerDraw">#REF!</definedName>
    <definedName name="F.Y.Mill_PowerDrawPerTonne">#REF!</definedName>
    <definedName name="F.Y.Mill_Uptime">#REF!</definedName>
    <definedName name="F.Y.Mill_Utilization">#REF!</definedName>
    <definedName name="F.Y.Mill_WetTonnes">#REF!</definedName>
    <definedName name="F.Y.Mill_WetTph">#REF!</definedName>
    <definedName name="F.Y.MillFeed_Al">#REF!</definedName>
    <definedName name="F.Y.MillFeed_Co">#REF!</definedName>
    <definedName name="F.Y.MillFeed_Fe">#REF!</definedName>
    <definedName name="F.Y.MillFeed_Mg">#REF!</definedName>
    <definedName name="F.Y.MillFeed_Ni">#REF!</definedName>
    <definedName name="F.Y.MillFeed_Si">#REF!</definedName>
    <definedName name="F.Y.MillH2O_Head">#REF!</definedName>
    <definedName name="F.Y.MillH2O_Screen">#REF!</definedName>
    <definedName name="F.Y.MillH2O_Total">#REF!</definedName>
    <definedName name="F.Y.OreToStorage_Al">#REF!</definedName>
    <definedName name="F.Y.OreToStorage_Co">#REF!</definedName>
    <definedName name="F.Y.OreToStorage_DryTonnes">#REF!</definedName>
    <definedName name="F.Y.OreToStorage_DryTph">#REF!</definedName>
    <definedName name="F.Y.OreToStorage_Fe">#REF!</definedName>
    <definedName name="F.Y.OreToStorage_Mg">#REF!</definedName>
    <definedName name="F.Y.OreToStorage_Ni">#REF!</definedName>
    <definedName name="F.Y.OreToStorage_PulpDensity">#REF!</definedName>
    <definedName name="F.Y.OreToStorage_PulpYieldStress">#REF!</definedName>
    <definedName name="F.Y.OreToStorage_Si">#REF!</definedName>
    <definedName name="F.Y.OreToStorage_Volume">#REF!</definedName>
    <definedName name="F.Y.OreToStorage_VolumePerHr">#REF!</definedName>
    <definedName name="fa">#REF!</definedName>
    <definedName name="FABI">Scheduled_Payment+Extra_Payment</definedName>
    <definedName name="FABIAN">#REF!</definedName>
    <definedName name="FAC">#REF!</definedName>
    <definedName name="Facilidades">#REF!</definedName>
    <definedName name="factor">#REF!</definedName>
    <definedName name="FactorProyeccion">#REF!</definedName>
    <definedName name="Factpb">#REF!</definedName>
    <definedName name="Factpb2">#REF!</definedName>
    <definedName name="FACTURADO">'[142]Itemes Renovación'!#REF!</definedName>
    <definedName name="FALTANTES1">'[143]CANT OBRA'!$A:$IV</definedName>
    <definedName name="FareWellStmnt">[83]!FareWellStmnt</definedName>
    <definedName name="FaseProyecto">#REF!</definedName>
    <definedName name="fb">#REF!</definedName>
    <definedName name="fcc">#REF!</definedName>
    <definedName name="fcv">#REF!</definedName>
    <definedName name="FD">[0]!ERR</definedName>
    <definedName name="fda">{"TAB1",#N/A,TRUE,"GENERAL";"TAB2",#N/A,TRUE,"GENERAL";"TAB3",#N/A,TRUE,"GENERAL";"TAB4",#N/A,TRUE,"GENERAL";"TAB5",#N/A,TRUE,"GENERAL"}</definedName>
    <definedName name="fdbjp">{"TAB1",#N/A,TRUE,"GENERAL";"TAB2",#N/A,TRUE,"GENERAL";"TAB3",#N/A,TRUE,"GENERAL";"TAB4",#N/A,TRUE,"GENERAL";"TAB5",#N/A,TRUE,"GENERAL"}</definedName>
    <definedName name="fdf">{"TAB1",#N/A,TRUE,"GENERAL";"TAB2",#N/A,TRUE,"GENERAL";"TAB3",#N/A,TRUE,"GENERAL";"TAB4",#N/A,TRUE,"GENERAL";"TAB5",#N/A,TRUE,"GENERAL"}</definedName>
    <definedName name="fdg">{"via1",#N/A,TRUE,"general";"via2",#N/A,TRUE,"general";"via3",#N/A,TRUE,"general"}</definedName>
    <definedName name="FDGD">{"TAB1",#N/A,TRUE,"GENERAL";"TAB2",#N/A,TRUE,"GENERAL";"TAB3",#N/A,TRUE,"GENERAL";"TAB4",#N/A,TRUE,"GENERAL";"TAB5",#N/A,TRUE,"GENERAL"}</definedName>
    <definedName name="FDGFDBBP">{"TAB1",#N/A,TRUE,"GENERAL";"TAB2",#N/A,TRUE,"GENERAL";"TAB3",#N/A,TRUE,"GENERAL";"TAB4",#N/A,TRUE,"GENERAL";"TAB5",#N/A,TRUE,"GENERAL"}</definedName>
    <definedName name="fdh">{"TAB1",#N/A,TRUE,"GENERAL";"TAB2",#N/A,TRUE,"GENERAL";"TAB3",#N/A,TRUE,"GENERAL";"TAB4",#N/A,TRUE,"GENERAL";"TAB5",#N/A,TRUE,"GENERAL"}</definedName>
    <definedName name="fdsf">{"TAB1",#N/A,TRUE,"GENERAL";"TAB2",#N/A,TRUE,"GENERAL";"TAB3",#N/A,TRUE,"GENERAL";"TAB4",#N/A,TRUE,"GENERAL";"TAB5",#N/A,TRUE,"GENERAL"}</definedName>
    <definedName name="fdsfds">{"TAB1",#N/A,TRUE,"GENERAL";"TAB2",#N/A,TRUE,"GENERAL";"TAB3",#N/A,TRUE,"GENERAL";"TAB4",#N/A,TRUE,"GENERAL";"TAB5",#N/A,TRUE,"GENERAL"}</definedName>
    <definedName name="fdsfdsf">{"via1",#N/A,TRUE,"general";"via2",#N/A,TRUE,"general";"via3",#N/A,TRUE,"general"}</definedName>
    <definedName name="fdsgfds">{"via1",#N/A,TRUE,"general";"via2",#N/A,TRUE,"general";"via3",#N/A,TRUE,"general"}</definedName>
    <definedName name="fdsgsdfu">{"TAB1",#N/A,TRUE,"GENERAL";"TAB2",#N/A,TRUE,"GENERAL";"TAB3",#N/A,TRUE,"GENERAL";"TAB4",#N/A,TRUE,"GENERAL";"TAB5",#N/A,TRUE,"GENERAL"}</definedName>
    <definedName name="FDSIO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[144]Tablas!$B$1:$B$65536</definedName>
    <definedName name="FechaInicio">[58]CONTRATO!$E$10</definedName>
    <definedName name="Fechas">#REF!</definedName>
    <definedName name="FechaTermina">[58]CONTRATO!$E$11</definedName>
    <definedName name="FechaTerminacion">#REF!</definedName>
    <definedName name="fer">'[53]Res-Accide-10'!#REF!</definedName>
    <definedName name="ferfer">{"via1",#N/A,TRUE,"general";"via2",#N/A,TRUE,"general";"via3",#N/A,TRUE,"general"}</definedName>
    <definedName name="Festivos">'[145]días habiles 2015'!$D$2:$D$21</definedName>
    <definedName name="Fexx">[14]Cálculo!$B$39</definedName>
    <definedName name="ff">[0]!ERR</definedName>
    <definedName name="fff">{"via1",#N/A,TRUE,"general";"via2",#N/A,TRUE,"general";"via3",#N/A,TRUE,"general"}</definedName>
    <definedName name="ffff">#REF!</definedName>
    <definedName name="ffffd">{"via1",#N/A,TRUE,"general";"via2",#N/A,TRUE,"general";"via3",#N/A,TRUE,"general"}</definedName>
    <definedName name="fffffdfdfddf">#REF!</definedName>
    <definedName name="ffffffffffffffff">#REF!</definedName>
    <definedName name="fffffft">{"TAB1",#N/A,TRUE,"GENERAL";"TAB2",#N/A,TRUE,"GENERAL";"TAB3",#N/A,TRUE,"GENERAL";"TAB4",#N/A,TRUE,"GENERAL";"TAB5",#N/A,TRUE,"GENERAL"}</definedName>
    <definedName name="fffffik">{"TAB1",#N/A,TRUE,"GENERAL";"TAB2",#N/A,TRUE,"GENERAL";"TAB3",#N/A,TRUE,"GENERAL";"TAB4",#N/A,TRUE,"GENERAL";"TAB5",#N/A,TRUE,"GENERAL"}</definedName>
    <definedName name="fffffj">{"TAB1",#N/A,TRUE,"GENERAL";"TAB2",#N/A,TRUE,"GENERAL";"TAB3",#N/A,TRUE,"GENERAL";"TAB4",#N/A,TRUE,"GENERAL";"TAB5",#N/A,TRUE,"GENERAL"}</definedName>
    <definedName name="ffffrd">{"via1",#N/A,TRUE,"general";"via2",#N/A,TRUE,"general";"via3",#N/A,TRUE,"general"}</definedName>
    <definedName name="ffffy">{"TAB1",#N/A,TRUE,"GENERAL";"TAB2",#N/A,TRUE,"GENERAL";"TAB3",#N/A,TRUE,"GENERAL";"TAB4",#N/A,TRUE,"GENERAL";"TAB5",#N/A,TRUE,"GENERAL"}</definedName>
    <definedName name="fffrfr">{"TAB1",#N/A,TRUE,"GENERAL";"TAB2",#N/A,TRUE,"GENERAL";"TAB3",#N/A,TRUE,"GENERAL";"TAB4",#N/A,TRUE,"GENERAL";"TAB5",#N/A,TRUE,"GENERAL"}</definedName>
    <definedName name="fffs">{"TAB1",#N/A,TRUE,"GENERAL";"TAB2",#N/A,TRUE,"GENERAL";"TAB3",#N/A,TRUE,"GENERAL";"TAB4",#N/A,TRUE,"GENERAL";"TAB5",#N/A,TRUE,"GENERAL"}</definedName>
    <definedName name="fg">[0]!ERR</definedName>
    <definedName name="fgdfg">{"TAB1",#N/A,TRUE,"GENERAL";"TAB2",#N/A,TRUE,"GENERAL";"TAB3",#N/A,TRUE,"GENERAL";"TAB4",#N/A,TRUE,"GENERAL";"TAB5",#N/A,TRUE,"GENERAL"}</definedName>
    <definedName name="fgdfsgr">{"via1",#N/A,TRUE,"general";"via2",#N/A,TRUE,"general";"via3",#N/A,TRUE,"general"}</definedName>
    <definedName name="fgdsfg">{"TAB1",#N/A,TRUE,"GENERAL";"TAB2",#N/A,TRUE,"GENERAL";"TAB3",#N/A,TRUE,"GENERAL";"TAB4",#N/A,TRUE,"GENERAL";"TAB5",#N/A,TRUE,"GENERAL"}</definedName>
    <definedName name="FGFDH">{"via1",#N/A,TRUE,"general";"via2",#N/A,TRUE,"general";"via3",#N/A,TRUE,"general"}</definedName>
    <definedName name="fgghhj">{"via1",#N/A,TRUE,"general";"via2",#N/A,TRUE,"general";"via3",#N/A,TRUE,"general"}</definedName>
    <definedName name="fgh">'[146]7422CW00'!#REF!</definedName>
    <definedName name="FGHFBC">{"via1",#N/A,TRUE,"general";"via2",#N/A,TRUE,"general";"via3",#N/A,TRUE,"general"}</definedName>
    <definedName name="fghfg">{"TAB1",#N/A,TRUE,"GENERAL";"TAB2",#N/A,TRUE,"GENERAL";"TAB3",#N/A,TRUE,"GENERAL";"TAB4",#N/A,TRUE,"GENERAL";"TAB5",#N/A,TRUE,"GENERAL"}</definedName>
    <definedName name="fghfgh">{"via1",#N/A,TRUE,"general";"via2",#N/A,TRUE,"general";"via3",#N/A,TRUE,"general"}</definedName>
    <definedName name="FGHFW">{"via1",#N/A,TRUE,"general";"via2",#N/A,TRUE,"general";"via3",#N/A,TRUE,"general"}</definedName>
    <definedName name="fghhh">{"TAB1",#N/A,TRUE,"GENERAL";"TAB2",#N/A,TRUE,"GENERAL";"TAB3",#N/A,TRUE,"GENERAL";"TAB4",#N/A,TRUE,"GENERAL";"TAB5",#N/A,TRUE,"GENERAL"}</definedName>
    <definedName name="fghsfgh">{"via1",#N/A,TRUE,"general";"via2",#N/A,TRUE,"general";"via3",#N/A,TRUE,"general"}</definedName>
    <definedName name="fght">{"TAB1",#N/A,TRUE,"GENERAL";"TAB2",#N/A,TRUE,"GENERAL";"TAB3",#N/A,TRUE,"GENERAL";"TAB4",#N/A,TRUE,"GENERAL";"TAB5",#N/A,TRUE,"GENERAL"}</definedName>
    <definedName name="fgjgryi">{"TAB1",#N/A,TRUE,"GENERAL";"TAB2",#N/A,TRUE,"GENERAL";"TAB3",#N/A,TRUE,"GENERAL";"TAB4",#N/A,TRUE,"GENERAL";"TAB5",#N/A,TRUE,"GENERAL"}</definedName>
    <definedName name="FGV">#REF!</definedName>
    <definedName name="fhfg">{"TAB1",#N/A,TRUE,"GENERAL";"TAB2",#N/A,TRUE,"GENERAL";"TAB3",#N/A,TRUE,"GENERAL";"TAB4",#N/A,TRUE,"GENERAL";"TAB5",#N/A,TRUE,"GENERAL"}</definedName>
    <definedName name="fhfgh">{"via1",#N/A,TRUE,"general";"via2",#N/A,TRUE,"general";"via3",#N/A,TRUE,"general"}</definedName>
    <definedName name="fhg">{#N/A,#N/A,TRUE,"1842CWN0"}</definedName>
    <definedName name="fhgh">{"via1",#N/A,TRUE,"general";"via2",#N/A,TRUE,"general";"via3",#N/A,TRUE,"general"}</definedName>
    <definedName name="fhpltyunh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>#REF!</definedName>
    <definedName name="FILTROS">#REF!</definedName>
    <definedName name="Fin_de_semana">'[145]días habiles 2015'!$M$1:$M$2</definedName>
    <definedName name="Finaliza">[103]Design!$B$275</definedName>
    <definedName name="FINANCIACION">[0]!ERR</definedName>
    <definedName name="Financialpb">#REF!</definedName>
    <definedName name="Financialpb2">#REF!</definedName>
    <definedName name="FinePrint">[83]!FinePrint</definedName>
    <definedName name="FixEquip_hrs">'[147]Fixed Plant'!$F$109:$AA$168</definedName>
    <definedName name="fk">#REF!</definedName>
    <definedName name="Fleet">#REF!</definedName>
    <definedName name="FleetC">#REF!</definedName>
    <definedName name="fleetRecNo">[148]Fleet!$B$12:$B$80</definedName>
    <definedName name="FleetS">#REF!</definedName>
    <definedName name="FleetW">#REF!</definedName>
    <definedName name="flq">#REF!</definedName>
    <definedName name="FM">1.18</definedName>
    <definedName name="fnic">[91]Hoja1!$C$13</definedName>
    <definedName name="FO">1.32</definedName>
    <definedName name="FOB_POINT">#REF!</definedName>
    <definedName name="forapproval">'[149]LISTS-FOR INTERNAL USE ONLY'!$B$16:$B$25</definedName>
    <definedName name="FORDESCR">'[29]7422CW00'!#REF!</definedName>
    <definedName name="FORM_C3">[150]Hoja1!$A$33:$N$51</definedName>
    <definedName name="form_calcmod">'[151]CALC-MOD'!$C$4:$C$11,'[151]CALC-MOD'!$G$4:$G$11,'[151]CALC-MOD'!$C$16:$C$23,'[151]CALC-MOD'!$G$16:$G$23,'[151]CALC-MOD'!$C$29:$C$36,'[151]CALC-MOD'!$B$43:$B$47</definedName>
    <definedName name="form_cons">[152]CONS!$F$14:$F$81,[152]CONS!$G$13:$G$81,[152]CONS!$G$87:$G$90,[152]CONS!$K$13:$K$22,[152]CONS!$M$13:$M$21</definedName>
    <definedName name="form_desglose">#REF!,#REF!</definedName>
    <definedName name="form_equi">[152]EQUI!$D$15:$E$45,[152]EQUI!$E$46,[152]EQUI!$D$52:$E$86,[152]EQUI!$E$87,[152]EQUI!$D$94:$E$109,[152]EQUI!$E$110,[152]EQUI!$D$116:$E$122,[152]EQUI!$E$123,[152]EQUI!$D$131:$E$136,[152]EQUI!$E$137,[152]EQUI!$E$140,[152]EQUI!$D$146:$E$159,[152]EQUI!$E$161,[152]EQUI!$I$2:$I$14,[152]EQUI!$K$2:$K$13</definedName>
    <definedName name="form_indir">[151]INDIR!$C$17:$M$22,[151]INDIR!$O$17:$P$22,[151]INDIR!$R$17:$R$23,[151]INDIR!$C$25:$M$26,[151]INDIR!$O$25:$P$26,[151]INDIR!$R$25:$R$27,[151]INDIR!$C$32:$M$33,[151]INDIR!$O$32:$P$33,[151]INDIR!$R$32:$R$34,[151]INDIR!$R$37,[151]INDIR!$P$43:$P$49,[151]INDIR!$R$43:$R$50,[151]INDIR!$P$54:$P$59,[151]INDIR!$R$54:$R$60,[151]INDIR!$P$65:$P$67,[151]INDIR!$R$65:$R$68,[151]INDIR!$R$71</definedName>
    <definedName name="form_otrosmod">'[152]OTROS MO'!$C$15:$D$19,'[152]OTROS MO'!$F$15:$G$19,'[152]OTROS MO'!$H$15:$H$20,'[152]OTROS MO'!$F$25:$F$26,'[152]OTROS MO'!$H$25:$H$27,'[152]OTROS MO'!$F$33:$F$34,'[152]OTROS MO'!$H$33:$H$35,'[152]OTROS MO'!$H$38</definedName>
    <definedName name="form_resumen">#REF!,#REF!,#REF!,#REF!,#REF!,#REF!,#REF!,#REF!,#REF!,#REF!,#REF!</definedName>
    <definedName name="form_subcon">#REF!,#REF!</definedName>
    <definedName name="form_superv">[151]SUPERV!$C$17:$L$23,[151]SUPERV!$N$17:$O$23,[151]SUPERV!$Q$17:$Q$24</definedName>
    <definedName name="formadepago">#REF!</definedName>
    <definedName name="FORMALETAM2">#REF!</definedName>
    <definedName name="Formaletas">'[34]LISTADO '!$L$5</definedName>
    <definedName name="FORMOLT">'[29]7422CW00'!#REF!</definedName>
    <definedName name="formularioCantidades">#REF!</definedName>
    <definedName name="FORSHE">'[29]7422CW00'!#REF!</definedName>
    <definedName name="FORUNMIS">'[29]7422CW00'!#REF!</definedName>
    <definedName name="FR">1.15</definedName>
    <definedName name="frbgsd">{"TAB1",#N/A,TRUE,"GENERAL";"TAB2",#N/A,TRUE,"GENERAL";"TAB3",#N/A,TRUE,"GENERAL";"TAB4",#N/A,TRUE,"GENERAL";"TAB5",#N/A,TRUE,"GENERAL"}</definedName>
    <definedName name="FrecInctoMmtoAnno">#REF!</definedName>
    <definedName name="FrecInctoMmtoAno">#REF!</definedName>
    <definedName name="frefr">{"via1",#N/A,TRUE,"general";"via2",#N/A,TRUE,"general";"via3",#N/A,TRUE,"general"}</definedName>
    <definedName name="frfa">{"via1",#N/A,TRUE,"general";"via2",#N/A,TRUE,"general";"via3",#N/A,TRUE,"general"}</definedName>
    <definedName name="frfr">{"TAB1",#N/A,TRUE,"GENERAL";"TAB2",#N/A,TRUE,"GENERAL";"TAB3",#N/A,TRUE,"GENERAL";"TAB4",#N/A,TRUE,"GENERAL";"TAB5",#N/A,TRUE,"GENERAL"}</definedName>
    <definedName name="FS">1.32</definedName>
    <definedName name="ft">#REF!</definedName>
    <definedName name="fu">[0]!ERR</definedName>
    <definedName name="Fub">[14]Cálculo!$B$36</definedName>
    <definedName name="Fuel">'[92]Budget Assumptions'!$J$3</definedName>
    <definedName name="FuelControl">#REF!</definedName>
    <definedName name="FuelCostos">#REF!</definedName>
    <definedName name="FuelFactorA">#REF!</definedName>
    <definedName name="FuelFactorB">#REF!</definedName>
    <definedName name="FuelMedian">#REF!</definedName>
    <definedName name="FuelPrice">[63]Parameters!$R$18</definedName>
    <definedName name="Full_Print">#REF!</definedName>
    <definedName name="Fup">[14]Cálculo!$B$38</definedName>
    <definedName name="fv">#REF!</definedName>
    <definedName name="fwff">{"via1",#N/A,TRUE,"general";"via2",#N/A,TRUE,"general";"via3",#N/A,TRUE,"general"}</definedName>
    <definedName name="fwwe">{"via1",#N/A,TRUE,"general";"via2",#N/A,TRUE,"general";"via3",#N/A,TRUE,"general"}</definedName>
    <definedName name="FX">#REF!</definedName>
    <definedName name="fx_rate">[122]Cover!#REF!</definedName>
    <definedName name="fy">#REF!</definedName>
    <definedName name="Fyb">[14]Cálculo!$B$35</definedName>
    <definedName name="Fyp">[14]Cálculo!$B$37</definedName>
    <definedName name="fyy">#REF!</definedName>
    <definedName name="G">#REF!</definedName>
    <definedName name="G.Eg">#REF!</definedName>
    <definedName name="G.Em">#REF!</definedName>
    <definedName name="G.Eo">#REF!</definedName>
    <definedName name="G.Ew">#REF!</definedName>
    <definedName name="G_C1">[9]Tablas!#REF!</definedName>
    <definedName name="G_C10">[9]Tablas!#REF!</definedName>
    <definedName name="G_C11">[9]Tablas!#REF!</definedName>
    <definedName name="G_C12">[9]Tablas!#REF!</definedName>
    <definedName name="G_C13">[9]Tablas!#REF!</definedName>
    <definedName name="G_C14">[9]Tablas!#REF!</definedName>
    <definedName name="G_C15">[9]Tablas!#REF!</definedName>
    <definedName name="G_C16">[9]Tablas!#REF!</definedName>
    <definedName name="G_C17">[9]Tablas!#REF!</definedName>
    <definedName name="G_C18">[9]Tablas!#REF!</definedName>
    <definedName name="G_C19">[9]Tablas!#REF!</definedName>
    <definedName name="G_C2">[9]Tablas!#REF!</definedName>
    <definedName name="G_C20">[9]Tablas!#REF!</definedName>
    <definedName name="G_C21">[9]Tablas!#REF!</definedName>
    <definedName name="G_C22">[9]Tablas!#REF!</definedName>
    <definedName name="G_C3">[9]Tablas!#REF!</definedName>
    <definedName name="G_C4">[9]Tablas!#REF!</definedName>
    <definedName name="G_C5">[9]Tablas!#REF!</definedName>
    <definedName name="G_C6">[9]Tablas!#REF!</definedName>
    <definedName name="G_C7">[9]Tablas!#REF!</definedName>
    <definedName name="G_C8">[9]Tablas!#REF!</definedName>
    <definedName name="G_C9">[9]Tablas!#REF!</definedName>
    <definedName name="G1_">#REF!</definedName>
    <definedName name="Ga">#REF!</definedName>
    <definedName name="GAJ">#REF!</definedName>
    <definedName name="GANCHO">#REF!</definedName>
    <definedName name="GarantiaExtendida">#REF!</definedName>
    <definedName name="GarantiaExtendidaCostos">#REF!</definedName>
    <definedName name="GAS">[9]Tablas!#REF!</definedName>
    <definedName name="Gb">#REF!</definedName>
    <definedName name="gba">{#N/A,#N/A,FALSE,"orthoflow";#N/A,#N/A,FALSE,"Miscelaneos";#N/A,#N/A,FALSE,"Instrumentacio";#N/A,#N/A,FALSE,"Electrico";#N/A,#N/A,FALSE,"Valv. Seguridad"}</definedName>
    <definedName name="gbac">{#N/A,#N/A,FALSE,"Estatico";#N/A,#N/A,FALSE,"Tuberia";#N/A,#N/A,FALSE,"Instrumentación";#N/A,#N/A,FALSE,"Mecanica";#N/A,#N/A,FALSE,"Electrico";#N/A,#N/A,FALSE,"Ofic.Civiles"}</definedName>
    <definedName name="gbbfghghj">{"TAB1",#N/A,TRUE,"GENERAL";"TAB2",#N/A,TRUE,"GENERAL";"TAB3",#N/A,TRUE,"GENERAL";"TAB4",#N/A,TRUE,"GENERAL";"TAB5",#N/A,TRUE,"GENERAL"}</definedName>
    <definedName name="Gc">#REF!</definedName>
    <definedName name="GCB">[8]Tablas!#REF!</definedName>
    <definedName name="GCI">[9]Tablas!#REF!</definedName>
    <definedName name="GCN">[9]Tablas!#REF!</definedName>
    <definedName name="GCP">[9]Tablas!#REF!</definedName>
    <definedName name="Gd">#REF!</definedName>
    <definedName name="gdj">#REF!</definedName>
    <definedName name="GDN">[9]Tablas!#REF!</definedName>
    <definedName name="GDR">[9]Tablas!#REF!</definedName>
    <definedName name="gdt">{"TAB1",#N/A,TRUE,"GENERAL";"TAB2",#N/A,TRUE,"GENERAL";"TAB3",#N/A,TRUE,"GENERAL";"TAB4",#N/A,TRUE,"GENERAL";"TAB5",#N/A,TRUE,"GENERAL"}</definedName>
    <definedName name="Ge">#REF!</definedName>
    <definedName name="GEA">[9]Tablas!#REF!</definedName>
    <definedName name="GEA1_1">[9]Tablas!#REF!</definedName>
    <definedName name="GEA1_1_1">[9]Tablas!#REF!</definedName>
    <definedName name="GEA1_1_10">[9]Tablas!#REF!</definedName>
    <definedName name="GEA1_1_2">[9]Tablas!#REF!</definedName>
    <definedName name="GEA1_1_3">[9]Tablas!#REF!</definedName>
    <definedName name="GEA1_1_4">[9]Tablas!#REF!</definedName>
    <definedName name="GEA1_1_5">[9]Tablas!#REF!</definedName>
    <definedName name="GEA1_1_6">[9]Tablas!#REF!</definedName>
    <definedName name="GEA1_1_7">[9]Tablas!#REF!</definedName>
    <definedName name="GEA1_1_8">[9]Tablas!#REF!</definedName>
    <definedName name="GEA1_1_9">[9]Tablas!#REF!</definedName>
    <definedName name="GEA1_2">[9]Tablas!#REF!</definedName>
    <definedName name="GEA1_3">[9]Tablas!#REF!</definedName>
    <definedName name="GEA1_4">[9]Tablas!#REF!</definedName>
    <definedName name="GEC">[9]Tablas!#REF!</definedName>
    <definedName name="GEC_ON_DAPIAY">#REF!</definedName>
    <definedName name="GEC_ON_GER">#REF!</definedName>
    <definedName name="gecolsa06">[16]Gastos!#REF!</definedName>
    <definedName name="geg">{"via1",#N/A,TRUE,"general";"via2",#N/A,TRUE,"general";"via3",#N/A,TRUE,"general"}</definedName>
    <definedName name="GENERAL">#REF!</definedName>
    <definedName name="GENERAL1">#REF!</definedName>
    <definedName name="Geotex">#REF!</definedName>
    <definedName name="GERENCIA">#REF!</definedName>
    <definedName name="GERENCIA1">#REF!</definedName>
    <definedName name="GERENCIA2">#REF!</definedName>
    <definedName name="Gerente">[58]EMPRESA!$F$12</definedName>
    <definedName name="gerg">{"TAB1",#N/A,TRUE,"GENERAL";"TAB2",#N/A,TRUE,"GENERAL";"TAB3",#N/A,TRUE,"GENERAL";"TAB4",#N/A,TRUE,"GENERAL";"TAB5",#N/A,TRUE,"GENERAL"}</definedName>
    <definedName name="gerg54">{"via1",#N/A,TRUE,"general";"via2",#N/A,TRUE,"general";"via3",#N/A,TRUE,"general"}</definedName>
    <definedName name="gergew">{"TAB1",#N/A,TRUE,"GENERAL";"TAB2",#N/A,TRUE,"GENERAL";"TAB3",#N/A,TRUE,"GENERAL";"TAB4",#N/A,TRUE,"GENERAL";"TAB5",#N/A,TRUE,"GENERAL"}</definedName>
    <definedName name="gergw">{"TAB1",#N/A,TRUE,"GENERAL";"TAB2",#N/A,TRUE,"GENERAL";"TAB3",#N/A,TRUE,"GENERAL";"TAB4",#N/A,TRUE,"GENERAL";"TAB5",#N/A,TRUE,"GENERAL"}</definedName>
    <definedName name="GETCostOutput">#REF!</definedName>
    <definedName name="Gf">#REF!</definedName>
    <definedName name="gfd">{"TAB1",#N/A,TRUE,"GENERAL";"TAB2",#N/A,TRUE,"GENERAL";"TAB3",#N/A,TRUE,"GENERAL";"TAB4",#N/A,TRUE,"GENERAL";"TAB5",#N/A,TRUE,"GENERAL"}</definedName>
    <definedName name="gfdg">{"via1",#N/A,TRUE,"general";"via2",#N/A,TRUE,"general";"via3",#N/A,TRUE,"general"}</definedName>
    <definedName name="gffgfhhf">{#N/A,#N/A,TRUE,"INGENIERIA";#N/A,#N/A,TRUE,"COMPRAS";#N/A,#N/A,TRUE,"DIRECCION";#N/A,#N/A,TRUE,"RESUMEN"}</definedName>
    <definedName name="gfgfgr">{"via1",#N/A,TRUE,"general";"via2",#N/A,TRUE,"general";"via3",#N/A,TRUE,"general"}</definedName>
    <definedName name="gfhf">{"via1",#N/A,TRUE,"general";"via2",#N/A,TRUE,"general";"via3",#N/A,TRUE,"general"}</definedName>
    <definedName name="gfhfdh">{"TAB1",#N/A,TRUE,"GENERAL";"TAB2",#N/A,TRUE,"GENERAL";"TAB3",#N/A,TRUE,"GENERAL";"TAB4",#N/A,TRUE,"GENERAL";"TAB5",#N/A,TRUE,"GENERAL"}</definedName>
    <definedName name="gfhgfh">{"TAB1",#N/A,TRUE,"GENERAL";"TAB2",#N/A,TRUE,"GENERAL";"TAB3",#N/A,TRUE,"GENERAL";"TAB4",#N/A,TRUE,"GENERAL";"TAB5",#N/A,TRUE,"GENERAL"}</definedName>
    <definedName name="GFJHGJ">{"TAB1",#N/A,TRUE,"GENERAL";"TAB2",#N/A,TRUE,"GENERAL";"TAB3",#N/A,TRUE,"GENERAL";"TAB4",#N/A,TRUE,"GENERAL";"TAB5",#N/A,TRUE,"GENERAL"}</definedName>
    <definedName name="gfjjh">{"via1",#N/A,TRUE,"general";"via2",#N/A,TRUE,"general";"via3",#N/A,TRUE,"general"}</definedName>
    <definedName name="GFN">[9]Tablas!#REF!</definedName>
    <definedName name="gft">#REF!</definedName>
    <definedName name="gfutyj6">{"via1",#N/A,TRUE,"general";"via2",#N/A,TRUE,"general";"via3",#N/A,TRUE,"general"}</definedName>
    <definedName name="gg">{"TAB1",#N/A,TRUE,"GENERAL";"TAB2",#N/A,TRUE,"GENERAL";"TAB3",#N/A,TRUE,"GENERAL";"TAB4",#N/A,TRUE,"GENERAL";"TAB5",#N/A,TRUE,"GENERAL"}</definedName>
    <definedName name="ggdr">{"via1",#N/A,TRUE,"general";"via2",#N/A,TRUE,"general";"via3",#N/A,TRUE,"general"}</definedName>
    <definedName name="ggerg">{"TAB1",#N/A,TRUE,"GENERAL";"TAB2",#N/A,TRUE,"GENERAL";"TAB3",#N/A,TRUE,"GENERAL";"TAB4",#N/A,TRUE,"GENERAL";"TAB5",#N/A,TRUE,"GENERAL"}</definedName>
    <definedName name="GGG">[0]!ERR</definedName>
    <definedName name="gggb">{"TAB1",#N/A,TRUE,"GENERAL";"TAB2",#N/A,TRUE,"GENERAL";"TAB3",#N/A,TRUE,"GENERAL";"TAB4",#N/A,TRUE,"GENERAL";"TAB5",#N/A,TRUE,"GENERAL"}</definedName>
    <definedName name="gggg">{"via1",#N/A,TRUE,"general";"via2",#N/A,TRUE,"general";"via3",#N/A,TRUE,"general"}</definedName>
    <definedName name="ggggd">{"TAB1",#N/A,TRUE,"GENERAL";"TAB2",#N/A,TRUE,"GENERAL";"TAB3",#N/A,TRUE,"GENERAL";"TAB4",#N/A,TRUE,"GENERAL";"TAB5",#N/A,TRUE,"GENERAL"}</definedName>
    <definedName name="ggggggg">#REF!</definedName>
    <definedName name="gggggt">{"via1",#N/A,TRUE,"general";"via2",#N/A,TRUE,"general";"via3",#N/A,TRUE,"general"}</definedName>
    <definedName name="gggghn">{"TAB1",#N/A,TRUE,"GENERAL";"TAB2",#N/A,TRUE,"GENERAL";"TAB3",#N/A,TRUE,"GENERAL";"TAB4",#N/A,TRUE,"GENERAL";"TAB5",#N/A,TRUE,"GENERAL"}</definedName>
    <definedName name="ggggt">{"TAB1",#N/A,TRUE,"GENERAL";"TAB2",#N/A,TRUE,"GENERAL";"TAB3",#N/A,TRUE,"GENERAL";"TAB4",#N/A,TRUE,"GENERAL";"TAB5",#N/A,TRUE,"GENERAL"}</definedName>
    <definedName name="ggggy">{"TAB1",#N/A,TRUE,"GENERAL";"TAB2",#N/A,TRUE,"GENERAL";"TAB3",#N/A,TRUE,"GENERAL";"TAB4",#N/A,TRUE,"GENERAL";"TAB5",#N/A,TRUE,"GENERAL"}</definedName>
    <definedName name="gggtgd">{"via1",#N/A,TRUE,"general";"via2",#N/A,TRUE,"general";"via3",#N/A,TRUE,"general"}</definedName>
    <definedName name="ggjgjkg">{#N/A,#N/A,TRUE,"1842CWN0"}</definedName>
    <definedName name="ggtgt">{"via1",#N/A,TRUE,"general";"via2",#N/A,TRUE,"general";"via3",#N/A,TRUE,"general"}</definedName>
    <definedName name="Gh">#REF!</definedName>
    <definedName name="ghdghuy">{"via1",#N/A,TRUE,"general";"via2",#N/A,TRUE,"general";"via3",#N/A,TRUE,"general"}</definedName>
    <definedName name="GHDP">{"via1",#N/A,TRUE,"general";"via2",#N/A,TRUE,"general";"via3",#N/A,TRUE,"general"}</definedName>
    <definedName name="ghf">'[146]7422CW00'!#REF!</definedName>
    <definedName name="ghfg">{"via1",#N/A,TRUE,"general";"via2",#N/A,TRUE,"general";"via3",#N/A,TRUE,"general"}</definedName>
    <definedName name="GHG">'[153]GENERALIDADES '!$E$9</definedName>
    <definedName name="ghghy">#REF!</definedName>
    <definedName name="ghjghj">{"TAB1",#N/A,TRUE,"GENERAL";"TAB2",#N/A,TRUE,"GENERAL";"TAB3",#N/A,TRUE,"GENERAL";"TAB4",#N/A,TRUE,"GENERAL";"TAB5",#N/A,TRUE,"GENERAL"}</definedName>
    <definedName name="GHKJHK">{"TAB1",#N/A,TRUE,"GENERAL";"TAB2",#N/A,TRUE,"GENERAL";"TAB3",#N/A,TRUE,"GENERAL";"TAB4",#N/A,TRUE,"GENERAL";"TAB5",#N/A,TRUE,"GENERAL"}</definedName>
    <definedName name="ghnbbfr">{#N/A,#N/A,TRUE,"1842CWN0"}</definedName>
    <definedName name="ghu">#REF!</definedName>
    <definedName name="Gi">#REF!</definedName>
    <definedName name="gj">#REF!</definedName>
    <definedName name="GJHVCB">{"TAB1",#N/A,TRUE,"GENERAL";"TAB2",#N/A,TRUE,"GENERAL";"TAB3",#N/A,TRUE,"GENERAL";"TAB4",#N/A,TRUE,"GENERAL";"TAB5",#N/A,TRUE,"GENERAL"}</definedName>
    <definedName name="gk">{"via1",#N/A,TRUE,"general";"via2",#N/A,TRUE,"general";"via3",#N/A,TRUE,"general"}</definedName>
    <definedName name="GKJDGDIJZ">"Imagen 3"</definedName>
    <definedName name="gl">#REF!</definedName>
    <definedName name="GMM_ON_ASO">[9]Tablas!#REF!</definedName>
    <definedName name="GMM_ON_DMARES">#REF!</definedName>
    <definedName name="GMM_ON_DRIO">#REF!</definedName>
    <definedName name="gmt">#REF!</definedName>
    <definedName name="gn">#REF!</definedName>
    <definedName name="gnm">#REF!</definedName>
    <definedName name="gñ">#REF!</definedName>
    <definedName name="GOR">#REF!</definedName>
    <definedName name="GOT">[9]Tablas!#REF!</definedName>
    <definedName name="gp">#REF!</definedName>
    <definedName name="GPO">[9]Tablas!#REF!</definedName>
    <definedName name="GPR">[9]Tablas!#REF!</definedName>
    <definedName name="GPS">#REF!</definedName>
    <definedName name="GPSCostos">#REF!</definedName>
    <definedName name="Grados">#REF!</definedName>
    <definedName name="GRAF1ANO">{"via1",#N/A,TRUE,"general";"via2",#N/A,TRUE,"general";"via3",#N/A,TRUE,"general"}</definedName>
    <definedName name="GRAF1AÑO">{"TAB1",#N/A,TRUE,"GENERAL";"TAB2",#N/A,TRUE,"GENERAL";"TAB3",#N/A,TRUE,"GENERAL";"TAB4",#N/A,TRUE,"GENERAL";"TAB5",#N/A,TRUE,"GENERAL"}</definedName>
    <definedName name="GRAF2">#REF!</definedName>
    <definedName name="GRAF3">#REF!</definedName>
    <definedName name="GRANITO">#REF!</definedName>
    <definedName name="GRANO">#REF!</definedName>
    <definedName name="GRC">[9]Tablas!#REF!</definedName>
    <definedName name="GRC_ON_ASO">[9]Tablas!#REF!</definedName>
    <definedName name="GRC_ON_DAPIAY">#REF!</definedName>
    <definedName name="GRC_ON_GER">#REF!</definedName>
    <definedName name="gregds">{"TAB1",#N/A,TRUE,"GENERAL";"TAB2",#N/A,TRUE,"GENERAL";"TAB3",#N/A,TRUE,"GENERAL";"TAB4",#N/A,TRUE,"GENERAL";"TAB5",#N/A,TRUE,"GENERAL"}</definedName>
    <definedName name="grehrtyh">{"TAB1",#N/A,TRUE,"GENERAL";"TAB2",#N/A,TRUE,"GENERAL";"TAB3",#N/A,TRUE,"GENERAL";"TAB4",#N/A,TRUE,"GENERAL";"TAB5",#N/A,TRUE,"GENERAL"}</definedName>
    <definedName name="grggwero">{"via1",#N/A,TRUE,"general";"via2",#N/A,TRUE,"general";"via3",#N/A,TRUE,"general"}</definedName>
    <definedName name="grl">#REF!</definedName>
    <definedName name="GRM">[9]Tablas!#REF!</definedName>
    <definedName name="GRM_ON_DMARES">#REF!</definedName>
    <definedName name="GRM_ON_DRIO">#REF!</definedName>
    <definedName name="GRN">[9]Tablas!#REF!</definedName>
    <definedName name="GRN_ON_ASO">[9]Tablas!#REF!</definedName>
    <definedName name="GRN_ON_DIREC">#REF!</definedName>
    <definedName name="GRS">[9]Tablas!#REF!</definedName>
    <definedName name="GRS_ON_ASO">[9]Tablas!#REF!</definedName>
    <definedName name="GRS_ON_DIREC">#REF!</definedName>
    <definedName name="GRS_ON_HUIL">#REF!</definedName>
    <definedName name="grtyerh">{"TAB1",#N/A,TRUE,"GENERAL";"TAB2",#N/A,TRUE,"GENERAL";"TAB3",#N/A,TRUE,"GENERAL";"TAB4",#N/A,TRUE,"GENERAL";"TAB5",#N/A,TRUE,"GENERAL"}</definedName>
    <definedName name="GRUPO">#REF!</definedName>
    <definedName name="GRUPO1">#REF!</definedName>
    <definedName name="GRUPO123">#REF!</definedName>
    <definedName name="GRUPO13">#REF!</definedName>
    <definedName name="GRUPO2">#REF!</definedName>
    <definedName name="grupo3">[91]Hoja1!$F$6</definedName>
    <definedName name="grupo4">[91]Hoja1!$F$7</definedName>
    <definedName name="grupo5">[91]Hoja1!$F$10</definedName>
    <definedName name="grupo6">[91]Hoja1!$F$11</definedName>
    <definedName name="grupo7">[91]Hoja1!$F$12</definedName>
    <definedName name="grupo8">[91]Hoja1!$F$13</definedName>
    <definedName name="grupo9">[91]Hoja1!$F$14</definedName>
    <definedName name="GSDG">{"TAB1",#N/A,TRUE,"GENERAL";"TAB2",#N/A,TRUE,"GENERAL";"TAB3",#N/A,TRUE,"GENERAL";"TAB4",#N/A,TRUE,"GENERAL";"TAB5",#N/A,TRUE,"GENERAL"}</definedName>
    <definedName name="gsfsf">{"via1",#N/A,TRUE,"general";"via2",#N/A,TRUE,"general";"via3",#N/A,TRUE,"general"}</definedName>
    <definedName name="GT">[154]BASE!$C$4:$H$255</definedName>
    <definedName name="GTC">[9]Tablas!#REF!</definedName>
    <definedName name="GTE">[9]Tablas!#REF!</definedName>
    <definedName name="gtgt">{"via1",#N/A,TRUE,"general";"via2",#N/A,TRUE,"general";"via3",#N/A,TRUE,"general"}</definedName>
    <definedName name="gtgtg">{"via1",#N/A,TRUE,"general";"via2",#N/A,TRUE,"general";"via3",#N/A,TRUE,"general"}</definedName>
    <definedName name="gtgtgff">{"via1",#N/A,TRUE,"general";"via2",#N/A,TRUE,"general";"via3",#N/A,TRUE,"general"}</definedName>
    <definedName name="gtgtgyh">{"TAB1",#N/A,TRUE,"GENERAL";"TAB2",#N/A,TRUE,"GENERAL";"TAB3",#N/A,TRUE,"GENERAL";"TAB4",#N/A,TRUE,"GENERAL";"TAB5",#N/A,TRUE,"GENERAL"}</definedName>
    <definedName name="gtgth">{"TAB1",#N/A,TRUE,"GENERAL";"TAB2",#N/A,TRUE,"GENERAL";"TAB3",#N/A,TRUE,"GENERAL";"TAB4",#N/A,TRUE,"GENERAL";"TAB5",#N/A,TRUE,"GENERAL"}</definedName>
    <definedName name="GTI">#REF!</definedName>
    <definedName name="GTO_ADMON">#REF!</definedName>
    <definedName name="GTO_INVEST">#REF!</definedName>
    <definedName name="GTO_OPERA">#REF!</definedName>
    <definedName name="GTP">[9]Tablas!#REF!</definedName>
    <definedName name="GTRE">#REF!</definedName>
    <definedName name="guardaescoba">[44]lisprecios!#REF!</definedName>
    <definedName name="Gv">#REF!</definedName>
    <definedName name="Gw">#REF!</definedName>
    <definedName name="gy">#REF!</definedName>
    <definedName name="h">#REF!</definedName>
    <definedName name="H.L._INGENIEROS___API_LTDA">[23]UNIT081!#REF!</definedName>
    <definedName name="H_pump">#REF!</definedName>
    <definedName name="h9h">{"via1",#N/A,TRUE,"general";"via2",#N/A,TRUE,"general";"via3",#N/A,TRUE,"general"}</definedName>
    <definedName name="Ha">#REF!</definedName>
    <definedName name="hayud">#REF!</definedName>
    <definedName name="Hazards">#REF!</definedName>
    <definedName name="Hb">#REF!</definedName>
    <definedName name="hbfdhrw">{"TAB1",#N/A,TRUE,"GENERAL";"TAB2",#N/A,TRUE,"GENERAL";"TAB3",#N/A,TRUE,"GENERAL";"TAB4",#N/A,TRUE,"GENERAL";"TAB5",#N/A,TRUE,"GENERAL"}</definedName>
    <definedName name="HC_Accesorios">#REF!</definedName>
    <definedName name="HC_CANON_ESP">#REF!</definedName>
    <definedName name="HC_CanonInterpolado">#REF!</definedName>
    <definedName name="HC_Capital">#REF!</definedName>
    <definedName name="HC_Capital_Congelado">#REF!</definedName>
    <definedName name="HC_CapitalInicio">#REF!</definedName>
    <definedName name="HCAccesoriosPrecPub">#REF!</definedName>
    <definedName name="hcamion">#REF!</definedName>
    <definedName name="hdfh">{"via1",#N/A,TRUE,"general";"via2",#N/A,TRUE,"general";"via3",#N/A,TRUE,"general"}</definedName>
    <definedName name="hdfh4">{"TAB1",#N/A,TRUE,"GENERAL";"TAB2",#N/A,TRUE,"GENERAL";"TAB3",#N/A,TRUE,"GENERAL";"TAB4",#N/A,TRUE,"GENERAL";"TAB5",#N/A,TRUE,"GENERAL"}</definedName>
    <definedName name="hdfhwq">{"TAB1",#N/A,TRUE,"GENERAL";"TAB2",#N/A,TRUE,"GENERAL";"TAB3",#N/A,TRUE,"GENERAL";"TAB4",#N/A,TRUE,"GENERAL";"TAB5",#N/A,TRUE,"GENERAL"}</definedName>
    <definedName name="hdgh">{"via1",#N/A,TRUE,"general";"via2",#N/A,TRUE,"general";"via3",#N/A,TRUE,"general"}</definedName>
    <definedName name="hdhf">{"TAB1",#N/A,TRUE,"GENERAL";"TAB2",#N/A,TRUE,"GENERAL";"TAB3",#N/A,TRUE,"GENERAL";"TAB4",#N/A,TRUE,"GENERAL";"TAB5",#N/A,TRUE,"GENERAL"}</definedName>
    <definedName name="Header_Row">ROW(#REF!)</definedName>
    <definedName name="hed">[91]Datos!$D$8</definedName>
    <definedName name="hen">[91]Datos!$D$9</definedName>
    <definedName name="herr">#REF!</definedName>
    <definedName name="HERRERO">#REF!</definedName>
    <definedName name="hfgh">{"via1",#N/A,TRUE,"general";"via2",#N/A,TRUE,"general";"via3",#N/A,TRUE,"general"}</definedName>
    <definedName name="hfh">{"TAB1",#N/A,TRUE,"GENERAL";"TAB2",#N/A,TRUE,"GENERAL";"TAB3",#N/A,TRUE,"GENERAL";"TAB4",#N/A,TRUE,"GENERAL";"TAB5",#N/A,TRUE,"GENERAL"}</definedName>
    <definedName name="hfhg">{"TAB1",#N/A,TRUE,"GENERAL";"TAB2",#N/A,TRUE,"GENERAL";"TAB3",#N/A,TRUE,"GENERAL";"TAB4",#N/A,TRUE,"GENERAL";"TAB5",#N/A,TRUE,"GENERAL"}</definedName>
    <definedName name="hfthr">{"via1",#N/A,TRUE,"general";"via2",#N/A,TRUE,"general";"via3",#N/A,TRUE,"general"}</definedName>
    <definedName name="hg">{"via1",#N/A,TRUE,"general";"via2",#N/A,TRUE,"general";"via3",#N/A,TRUE,"general"}</definedName>
    <definedName name="HGFH">{"via1",#N/A,TRUE,"general";"via2",#N/A,TRUE,"general";"via3",#N/A,TRUE,"general"}</definedName>
    <definedName name="hgfhty">{"via1",#N/A,TRUE,"general";"via2",#N/A,TRUE,"general";"via3",#N/A,TRUE,"general"}</definedName>
    <definedName name="HGHFH7">{"TAB1",#N/A,TRUE,"GENERAL";"TAB2",#N/A,TRUE,"GENERAL";"TAB3",#N/A,TRUE,"GENERAL";"TAB4",#N/A,TRUE,"GENERAL";"TAB5",#N/A,TRUE,"GENERAL"}</definedName>
    <definedName name="hghhj">{"TAB1",#N/A,TRUE,"GENERAL";"TAB2",#N/A,TRUE,"GENERAL";"TAB3",#N/A,TRUE,"GENERAL";"TAB4",#N/A,TRUE,"GENERAL";"TAB5",#N/A,TRUE,"GENERAL"}</definedName>
    <definedName name="hghydj">{"via1",#N/A,TRUE,"general";"via2",#N/A,TRUE,"general";"via3",#N/A,TRUE,"general"}</definedName>
    <definedName name="hgjfjw">{"via1",#N/A,TRUE,"general";"via2",#N/A,TRUE,"general";"via3",#N/A,TRUE,"general"}</definedName>
    <definedName name="HGJG">{"TAB1",#N/A,TRUE,"GENERAL";"TAB2",#N/A,TRUE,"GENERAL";"TAB3",#N/A,TRUE,"GENERAL";"TAB4",#N/A,TRUE,"GENERAL";"TAB5",#N/A,TRUE,"GENERAL"}</definedName>
    <definedName name="hgrua">#REF!</definedName>
    <definedName name="hgt">#REF!</definedName>
    <definedName name="hgu">#REF!</definedName>
    <definedName name="hh">[0]!ERR</definedName>
    <definedName name="hhg">{#N/A,#N/A,TRUE,"1842CWN0"}</definedName>
    <definedName name="hhh">{"TAB1",#N/A,TRUE,"GENERAL";"TAB2",#N/A,TRUE,"GENERAL";"TAB3",#N/A,TRUE,"GENERAL";"TAB4",#N/A,TRUE,"GENERAL";"TAB5",#N/A,TRUE,"GENERAL"}</definedName>
    <definedName name="hhhh">#REF!</definedName>
    <definedName name="hhhhhh">{"via1",#N/A,TRUE,"general";"via2",#N/A,TRUE,"general";"via3",#N/A,TRUE,"general"}</definedName>
    <definedName name="hhhhhho">{"TAB1",#N/A,TRUE,"GENERAL";"TAB2",#N/A,TRUE,"GENERAL";"TAB3",#N/A,TRUE,"GENERAL";"TAB4",#N/A,TRUE,"GENERAL";"TAB5",#N/A,TRUE,"GENERAL"}</definedName>
    <definedName name="hhhhhpy">{"TAB1",#N/A,TRUE,"GENERAL";"TAB2",#N/A,TRUE,"GENERAL";"TAB3",#N/A,TRUE,"GENERAL";"TAB4",#N/A,TRUE,"GENERAL";"TAB5",#N/A,TRUE,"GENERAL"}</definedName>
    <definedName name="hhhhth">{"via1",#N/A,TRUE,"general";"via2",#N/A,TRUE,"general";"via3",#N/A,TRUE,"general"}</definedName>
    <definedName name="hhhyhyh">{"TAB1",#N/A,TRUE,"GENERAL";"TAB2",#N/A,TRUE,"GENERAL";"TAB3",#N/A,TRUE,"GENERAL";"TAB4",#N/A,TRUE,"GENERAL";"TAB5",#N/A,TRUE,"GENERAL"}</definedName>
    <definedName name="hhjh">#REF!</definedName>
    <definedName name="hhtrhreh">{"via1",#N/A,TRUE,"general";"via2",#N/A,TRUE,"general";"via3",#N/A,TRUE,"general"}</definedName>
    <definedName name="Hid">'[22]Interc de Hidr.'!$E$1:$E$65536</definedName>
    <definedName name="HIDE1">[71]steel!$F$7:$J$7</definedName>
    <definedName name="HIDR160PE_S1">#REF!</definedName>
    <definedName name="HIDR160PE_S2">#REF!</definedName>
    <definedName name="HIDR160PE_S3">#REF!</definedName>
    <definedName name="HIDR160PE_S4">#REF!</definedName>
    <definedName name="HIDR160PE_S5">#REF!</definedName>
    <definedName name="HIDR160PE_S6">#REF!</definedName>
    <definedName name="HIDR200PE_S1">#REF!</definedName>
    <definedName name="HIDR200PE_S2">#REF!</definedName>
    <definedName name="HIDR200PE_S3">#REF!</definedName>
    <definedName name="HIDR200PE_S4">#REF!</definedName>
    <definedName name="HIDR200PE_S5">#REF!</definedName>
    <definedName name="HIDR200PE_S6">#REF!</definedName>
    <definedName name="hierro">#REF!</definedName>
    <definedName name="hierro1">#REF!</definedName>
    <definedName name="hierro2">'[95]APU''s'!#REF!</definedName>
    <definedName name="hierro4">'[95]APU''s'!#REF!</definedName>
    <definedName name="hing">#REF!</definedName>
    <definedName name="HisYear_0">#REF!</definedName>
    <definedName name="HisYear_1">#REF!</definedName>
    <definedName name="HisYear_2">#REF!</definedName>
    <definedName name="HisYear_3">#REF!</definedName>
    <definedName name="HJ">#REF!</definedName>
    <definedName name="hjfg">{"via1",#N/A,TRUE,"general";"via2",#N/A,TRUE,"general";"via3",#N/A,TRUE,"general"}</definedName>
    <definedName name="hjgh">{"TAB1",#N/A,TRUE,"GENERAL";"TAB2",#N/A,TRUE,"GENERAL";"TAB3",#N/A,TRUE,"GENERAL";"TAB4",#N/A,TRUE,"GENERAL";"TAB5",#N/A,TRUE,"GENERAL"}</definedName>
    <definedName name="hjghj">{"TAB1",#N/A,TRUE,"GENERAL";"TAB2",#N/A,TRUE,"GENERAL";"TAB3",#N/A,TRUE,"GENERAL";"TAB4",#N/A,TRUE,"GENERAL";"TAB5",#N/A,TRUE,"GENERAL"}</definedName>
    <definedName name="hjhjhg">{"TAB1",#N/A,TRUE,"GENERAL";"TAB2",#N/A,TRUE,"GENERAL";"TAB3",#N/A,TRUE,"GENERAL";"TAB4",#N/A,TRUE,"GENERAL";"TAB5",#N/A,TRUE,"GENERAL"}</definedName>
    <definedName name="hjhjhhhhhhhhhhhhh">#REF!</definedName>
    <definedName name="hjhjhj">#REF!</definedName>
    <definedName name="hjhjhjhj">#REF!</definedName>
    <definedName name="hjk">#REF!</definedName>
    <definedName name="HJKH">{"via1",#N/A,TRUE,"general";"via2",#N/A,TRUE,"general";"via3",#N/A,TRUE,"general"}</definedName>
    <definedName name="hjkjk">{"via1",#N/A,TRUE,"general";"via2",#N/A,TRUE,"general";"via3",#N/A,TRUE,"general"}</definedName>
    <definedName name="HK">[0]!ERR</definedName>
    <definedName name="hl">#REF!</definedName>
    <definedName name="HM">#REF!</definedName>
    <definedName name="hmont">#REF!</definedName>
    <definedName name="hn">{"TAB1",#N/A,TRUE,"GENERAL";"TAB2",#N/A,TRUE,"GENERAL";"TAB3",#N/A,TRUE,"GENERAL";"TAB4",#N/A,TRUE,"GENERAL";"TAB5",#N/A,TRUE,"GENERAL"}</definedName>
    <definedName name="hn.ConvertZero1">[155]LTM!$G$461:$J$461,[155]LTM!$G$463:$J$464,[155]LTM!$G$468:$J$469,[155]LTM!$G$473:$J$475,[155]LTM!$G$480:$J$480,[155]LTM!$G$484:$J$485,[155]LTM!$G$490:$J$490,[155]LTM!$G$514:$J$518,[155]LTM!$G$525:$J$526,[155]LTM!$G$532:$J$537</definedName>
    <definedName name="hn.ConvertZero2">[155]LTM!$G$560:$J$560,[155]LTM!$H$590:$J$591,[155]LTM!$H$614:$J$614,[155]LTM!$H$635:$J$636,[155]LTM!$G$676:$J$680,[155]LTM!$G$686:$J$686,[155]LTM!$G$688:$J$694,[155]LTM!$G$681:$J$682</definedName>
    <definedName name="hn.ConvertZero3">[155]LTM!$G$699:$J$706,[155]LTM!$G$710:$J$714,[155]LTM!$G$717:$J$734,[155]LTM!$G$738:$J$738,[155]LTM!$G$745:$J$751</definedName>
    <definedName name="hn.ConvertZero4">[155]LTM!$G$840:$J$840,[155]LTM!$H$1266:$J$1266,[155]LTM!$G$1267:$J$1267,[155]LTM!$G$1454:$J$1461,[155]LTM!$J$1462,[155]LTM!$J$1463,[155]LTM!$G$1468:$J$1469,[155]LTM!$L$1469:$N$1469</definedName>
    <definedName name="hn.ConvertZeroUnhide1">[155]LTM!$G$1469:$J$1469,[155]LTM!$L$1469:$N$1469,[155]LTM!$H$1266:$J$1266</definedName>
    <definedName name="hn.Delete015">'[155]CREDIT STATS'!$B$9:$K$11,'[155]CREDIT STATS'!$O$11:$X$14,'[155]CREDIT STATS'!$B$25:$K$30,'[155]CREDIT STATS'!$O$25:$X$26</definedName>
    <definedName name="hn.DZ_MultByFXRates">[155]DropZone!$B$2:$I$118,[155]DropZone!$B$120:$I$132,[155]DropZone!$B$134:$I$136,[155]DropZone!$B$138:$I$146</definedName>
    <definedName name="hn.ExtDb">FALSE</definedName>
    <definedName name="hn.LTM_MultByFXRates">[155]LTM!$G$461:$N$477,[155]LTM!$G$480:$N$539,[155]LTM!$G$548:$N$667,[155]LTM!$G$676:$N$1266,[155]LTM!$G$1454:$N$1461,[155]LTM!$G$1463:$N$1465,[155]LTM!$G$1468:$N$1469</definedName>
    <definedName name="hn.ModelType">"DEAL"</definedName>
    <definedName name="hn.ModelVersion">1</definedName>
    <definedName name="hn.MultbyFXRates">[155]LTM!$G$461:$N$477,[155]LTM!$G$480:$N$539,[155]LTM!$G$548:$N$667,[155]LTM!$G$676:$N$1266,[155]LTM!$G$1454:$N$1461,[155]LTM!$G$1463:$N$1465,[155]LTM!$G$1468:$N$1469</definedName>
    <definedName name="hn.MultByFXRates1">[155]LTM!$G$461:$G$477,[155]LTM!$G$480:$G$539,[155]LTM!$G$548:$G$562,[155]LTM!$G$676:$G$840,[155]LTM!$G$1454:$G$1469</definedName>
    <definedName name="hn.MultByFXRates2">[155]LTM!$H$461:$H$477,[155]LTM!$H$480:$H$539,[155]LTM!$H$548:$H$667,[155]LTM!$H$676:$H$1266,[155]LTM!$H$1454:$H$1469</definedName>
    <definedName name="hn.MultByFXRates3">[155]LTM!$I$461:$I$477,[155]LTM!$I$480:$I$539,[155]LTM!$I$548:$I$667,[155]LTM!$I$676:$I$1266,[155]LTM!$I$1454:$I$1469</definedName>
    <definedName name="hn.MultbyFxrates4">[155]LTM!$J$461:$J$477,[155]LTM!$J$480:$J$539,[155]LTM!$J$548:$J$668,[155]LTM!$J$676:$J$1266,[155]LTM!$J$1454:$J$1461,[155]LTM!$J$1463:$J$1465,[155]LTM!$J$1468</definedName>
    <definedName name="hn.multbyfxrates5">[155]LTM!$L$461:$L$477,[155]LTM!$L$480:$L$539,[155]LTM!$L$548:$L$562,[155]LTM!$L$676:$L$840,[155]LTM!$L$1454:$L$1469</definedName>
    <definedName name="hn.multbyfxrates6">[155]LTM!$M$461:$M$477,[155]LTM!$M$480:$M$539,[155]LTM!$M$548:$M$668,[155]LTM!$M$676:$M$1266,[155]LTM!$M$1454:$M$1469</definedName>
    <definedName name="hn.multbyfxrates7">[155]LTM!$N$461:$N$477,[155]LTM!$N$480:$N$539,[155]LTM!$N$548:$N$667,[155]LTM!$N$676:$N$1266,[155]LTM!$N$1454:$N$1469</definedName>
    <definedName name="hn.MultByFXRatesBot1">[155]LTM!$G$676:$G$682,[155]LTM!$G$686,[155]LTM!$G$688:$G$694,[155]LTM!$G$699:$G$706,[155]LTM!$G$710:$G$714,[155]LTM!$G$717:$G$734,[155]LTM!$G$738,[155]LTM!$G$738,[155]LTM!$G$745:$G$751,[155]LTM!$G$840,[155]LTM!$G$1454:$G$1461,[155]LTM!$G$1468:$G$1469</definedName>
    <definedName name="hn.MultByFXRatesBot2">[155]LTM!$H$676:$H$682,[155]LTM!$H$686,[155]LTM!$H$688:$H$694,[155]LTM!$H$699:$H$706,[155]LTM!$H$710:$H$714,[155]LTM!$H$717:$H$734,[155]LTM!$H$738,[155]LTM!$H$745:$H$751,[155]LTM!$H$840,[155]LTM!$H$1266,[155]LTM!$H$1454:$H$1461,[155]LTM!$H$1468:$H$1469</definedName>
    <definedName name="hn.MultByFXRatesBot3">[155]LTM!$I$676:$I$682,[155]LTM!$I$686,[155]LTM!$I$688:$I$694,[155]LTM!$I$699:$I$706,[155]LTM!$I$710:$I$714,[155]LTM!$I$717:$I$734,[155]LTM!$I$738,[155]LTM!$I$745:$I$751,[155]LTM!$I$840,[155]LTM!$I$1266,[155]LTM!$I$1454:$I$1461,[155]LTM!$I$1468:$I$1469</definedName>
    <definedName name="hn.MultByFXRatesBot4">[155]LTM!$J$676:$J$682,[155]LTM!$J$686,[155]LTM!$J$688:$J$694,[155]LTM!$J$699:$J$706,[155]LTM!$J$710:$J$714,[155]LTM!$J$717:$J$734,[155]LTM!$J$738,[155]LTM!$J$745:$J$751,[155]LTM!$J$840,[155]LTM!$J$1266,[155]LTM!$J$1454:$J$1461,[155]LTM!$J$1463:$J$1465,[155]LTM!$J$1468</definedName>
    <definedName name="hn.MultByFXRatesBot5">[155]LTM!$L$676:$L$682,[155]LTM!$L$686,[155]LTM!$L$688:$L$694,[155]LTM!$L$699:$L$706,[155]LTM!$L$710:$L$714,[155]LTM!$L$717:$L$734,[155]LTM!$L$738,[155]LTM!$L$745:$L$751,[155]LTM!$L$837:$L$838,[155]LTM!$L$1454:$L$1458,[155]LTM!$L$1468:$L$1469</definedName>
    <definedName name="hn.MultByFXRatesBot6">[155]LTM!$M$676:$M$682,[155]LTM!$M$686,[155]LTM!$M$688:$M$694,[155]LTM!$M$699:$M$706,[155]LTM!$M$710:$M$714,[155]LTM!$M$717:$M$734,[155]LTM!$M$738,[155]LTM!$M$745:$M$751,[155]LTM!$M$837:$M$838,[155]LTM!$M$1454:$M$1458,[155]LTM!$M$1468:$M$1469</definedName>
    <definedName name="hn.MultByFXRatesBot7">[155]LTM!$N$676:$N$682,[155]LTM!$N$686,[155]LTM!$N$688:$N$694,[155]LTM!$N$699:$N$706,[155]LTM!$N$710:$N$714,[155]LTM!$N$717:$N$734,[155]LTM!$N$738,[155]LTM!$N$745:$N$751,[155]LTM!$N$837:$N$838,[155]LTM!$N$1454:$N$1458,[155]LTM!$N$1468:$N$1469</definedName>
    <definedName name="hn.MultByFXRatesTop1">[155]LTM!$G$461,[155]LTM!$G$463:$G$464,[155]LTM!$G$468:$G$469,[155]LTM!$G$473:$G$475,[155]LTM!$G$480,[155]LTM!$G$484:$G$485,[155]LTM!$G$490:$G$509,[155]LTM!$G$512,[155]LTM!$G$514:$G$518,[155]LTM!$G$525:$G$526,[155]LTM!$G$532:$G$537,[155]LTM!$G$560</definedName>
    <definedName name="hn.MultByFXRatesTop2">[155]LTM!$H$461,[155]LTM!$H$463:$H$464,[155]LTM!$H$468:$H$469,[155]LTM!$H$473:$H$475,[155]LTM!$H$480,[155]LTM!$H$484:$H$485,[155]LTM!$H$490:$H$509,[155]LTM!$H$512,[155]LTM!$H$514:$H$518,[155]LTM!$H$525:$H$526,[155]LTM!$H$532:$H$537,[155]LTM!$H$560,[155]LTM!$H$590:$H$591,[155]LTM!$H$614:$H$631,[155]LTM!$H$635:$H$636</definedName>
    <definedName name="hn.MultByFXRatesTop3">[155]LTM!$I$461,[155]LTM!$I$463:$I$464,[155]LTM!$I$468:$I$469,[155]LTM!$I$473:$I$475,[155]LTM!$I$480,[155]LTM!$I$484:$I$485,[155]LTM!$I$490:$I$509,[155]LTM!$I$512,[155]LTM!$I$514:$I$518,[155]LTM!$I$525:$I$526,[155]LTM!$I$532:$I$537,[155]LTM!$I$560,[155]LTM!$I$590:$I$591,[155]LTM!$I$614:$I$631,[155]LTM!$I$635:$I$636</definedName>
    <definedName name="hn.MultByFXRatesTop4">[155]LTM!$J$461,[155]LTM!$J$463:$J$464,[155]LTM!$J$468:$J$469,[155]LTM!$J$473:$J$475,[155]LTM!$J$480,[155]LTM!$J$484:$J$485,[155]LTM!$J$490:$J$509,[155]LTM!$J$512,[155]LTM!$J$514:$J$518,[155]LTM!$J$525:$J$526,[155]LTM!$J$532:$J$537,[155]LTM!$J$560,[155]LTM!$J$590:$J$591,[155]LTM!$J$614:$J$631,[155]LTM!$J$635:$J$636</definedName>
    <definedName name="hn.MultByFXRatesTop5">[155]LTM!$L$461,[155]LTM!$L$463:$L$464,[155]LTM!$L$468:$L$469,[155]LTM!$L$473:$L$475,[155]LTM!$L$480,[155]LTM!$L$484:$L$485,[155]LTM!$L$490:$L$509,[155]LTM!$L$512,[155]LTM!$L$514:$L$518,[155]LTM!$L$525:$L$526,[155]LTM!$L$532:$L$537,[155]LTM!$L$560</definedName>
    <definedName name="hn.MultByFXRatesTop6">[155]LTM!$M$461,[155]LTM!$M$463:$M$464,[155]LTM!$M$468:$M$469,[155]LTM!$M$473:$M$475,[155]LTM!$M$480,[155]LTM!$M$484:$M$485,[155]LTM!$M$490:$M$509,[155]LTM!$M$512,[155]LTM!$M$514:$M$518,[155]LTM!$M$525:$M$526,[155]LTM!$M$532:$M$537,[155]LTM!$M$560,[155]LTM!$M$590:$M$591,[155]LTM!$M$614:$M$631,[155]LTM!$M$635:$M$636</definedName>
    <definedName name="hn.MultByFXRatesTop7">[155]LTM!$N$461,[155]LTM!$N$463:$N$464,[155]LTM!$N$468:$N$469,[155]LTM!$N$473:$N$475,[155]LTM!$N$480,[155]LTM!$N$484:$N$485,[155]LTM!$N$490:$N$509,[155]LTM!$N$512,[155]LTM!$N$514:$N$518,[155]LTM!$N$525:$N$526,[155]LTM!$N$532:$N$537,[155]LTM!$N$560,[155]LTM!$N$590:$N$591,[155]LTM!$N$614:$N$631,[155]LTM!$N$635:$N$636</definedName>
    <definedName name="hn.NoUpload">0</definedName>
    <definedName name="hn.YearLabel">#REF!</definedName>
    <definedName name="hnt">#REF!</definedName>
    <definedName name="HOJA">#REF!</definedName>
    <definedName name="Hoja_Dis">[156]Design!$B$11:$DY$51</definedName>
    <definedName name="Hoja_Dis_All">[156]Design!$A$11:$DY$29</definedName>
    <definedName name="Hoja_Dis_Com">[103]Design!$A$11:$EA$267</definedName>
    <definedName name="Hoja_Dis_out">[156]Design!$C$11:$BX$27</definedName>
    <definedName name="Hoja_Dis_Ver">[156]Design!$B$11:$DY$51</definedName>
    <definedName name="HOJA1">#REF!</definedName>
    <definedName name="HOJA444">#REF!</definedName>
    <definedName name="HORAA">#REF!</definedName>
    <definedName name="HORAS_DIAS">#REF!</definedName>
    <definedName name="horas_lluvia">#REF!</definedName>
    <definedName name="HORAS_LLUVIAS">#REF!</definedName>
    <definedName name="HORASLLUVIA">#REF!</definedName>
    <definedName name="horat">#REF!</definedName>
    <definedName name="Hornos">#REF!</definedName>
    <definedName name="HoursTotCol">#REF!</definedName>
    <definedName name="Hp">[21]CALCULO!$E$67</definedName>
    <definedName name="HP_stg_Hz">#REF!</definedName>
    <definedName name="hqi">#REF!</definedName>
    <definedName name="hreer">{"TAB1",#N/A,TRUE,"GENERAL";"TAB2",#N/A,TRUE,"GENERAL";"TAB3",#N/A,TRUE,"GENERAL";"TAB4",#N/A,TRUE,"GENERAL";"TAB5",#N/A,TRUE,"GENERAL"}</definedName>
    <definedName name="hrhth">{"TAB1",#N/A,TRUE,"GENERAL";"TAB2",#N/A,TRUE,"GENERAL";"TAB3",#N/A,TRUE,"GENERAL";"TAB4",#N/A,TRUE,"GENERAL";"TAB5",#N/A,TRUE,"GENERAL"}</definedName>
    <definedName name="HrIncrement">'[81]Equip Data'!#REF!</definedName>
    <definedName name="hrn">[91]Datos!$D$7</definedName>
    <definedName name="hrthtrh">{"TAB1",#N/A,TRUE,"GENERAL";"TAB2",#N/A,TRUE,"GENERAL";"TAB3",#N/A,TRUE,"GENERAL";"TAB4",#N/A,TRUE,"GENERAL";"TAB5",#N/A,TRUE,"GENERAL"}</definedName>
    <definedName name="hs">#REF!</definedName>
    <definedName name="hsfg">{"via1",#N/A,TRUE,"general";"via2",#N/A,TRUE,"general";"via3",#N/A,TRUE,"general"}</definedName>
    <definedName name="hsup">#REF!</definedName>
    <definedName name="ht">#REF!</definedName>
    <definedName name="HTAS">#REF!</definedName>
    <definedName name="HTAS1">#REF!</definedName>
    <definedName name="htecn">#REF!</definedName>
    <definedName name="hthdrf">{"TAB1",#N/A,TRUE,"GENERAL";"TAB2",#N/A,TRUE,"GENERAL";"TAB3",#N/A,TRUE,"GENERAL";"TAB4",#N/A,TRUE,"GENERAL";"TAB5",#N/A,TRUE,"GENERAL"}</definedName>
    <definedName name="htk">#REF!</definedName>
    <definedName name="htryrt7">{"via1",#N/A,TRUE,"general";"via2",#N/A,TRUE,"general";"via3",#N/A,TRUE,"general"}</definedName>
    <definedName name="HUGO">#REF!</definedName>
    <definedName name="hut">#REF!</definedName>
    <definedName name="hvehiculo">#REF!</definedName>
    <definedName name="hxdfk">#REF!</definedName>
    <definedName name="HY">#REF!</definedName>
    <definedName name="hyhjop">{"TAB1",#N/A,TRUE,"GENERAL";"TAB2",#N/A,TRUE,"GENERAL";"TAB3",#N/A,TRUE,"GENERAL";"TAB4",#N/A,TRUE,"GENERAL";"TAB5",#N/A,TRUE,"GENERAL"}</definedName>
    <definedName name="hyhyh">{"TAB1",#N/A,TRUE,"GENERAL";"TAB2",#N/A,TRUE,"GENERAL";"TAB3",#N/A,TRUE,"GENERAL";"TAB4",#N/A,TRUE,"GENERAL";"TAB5",#N/A,TRUE,"GENERAL"}</definedName>
    <definedName name="HYT">#REF!</definedName>
    <definedName name="hytirs">{"via1",#N/A,TRUE,"general";"via2",#N/A,TRUE,"general";"via3",#N/A,TRUE,"general"}</definedName>
    <definedName name="I">#REF!</definedName>
    <definedName name="i8i">{"TAB1",#N/A,TRUE,"GENERAL";"TAB2",#N/A,TRUE,"GENERAL";"TAB3",#N/A,TRUE,"GENERAL";"TAB4",#N/A,TRUE,"GENERAL";"TAB5",#N/A,TRUE,"GENERAL"}</definedName>
    <definedName name="IANC">[5]INPUTS!$D$20</definedName>
    <definedName name="ic">[91]Hoja1!$C$17</definedName>
    <definedName name="icbf">[91]Hoja1!$C$15</definedName>
    <definedName name="Icct">#REF!</definedName>
    <definedName name="ICP">[9]Tablas!#REF!</definedName>
    <definedName name="ICP1_1">[9]Tablas!#REF!</definedName>
    <definedName name="ICP1_1_1">[9]Tablas!#REF!</definedName>
    <definedName name="ICP1_1_2">[9]Tablas!#REF!</definedName>
    <definedName name="ICP1_1_3">[9]Tablas!#REF!</definedName>
    <definedName name="ICP1_1_4">[9]Tablas!#REF!</definedName>
    <definedName name="ICP1_2">[9]Tablas!#REF!</definedName>
    <definedName name="ICP1_3">[9]Tablas!#REF!</definedName>
    <definedName name="ICP1_4">[9]Tablas!#REF!</definedName>
    <definedName name="ID">[0]!ERR</definedName>
    <definedName name="IF">'[84]A. P. U.'!#REF!</definedName>
    <definedName name="Ig">#REF!</definedName>
    <definedName name="ii">{"TAB1",#N/A,TRUE,"GENERAL";"TAB2",#N/A,TRUE,"GENERAL";"TAB3",#N/A,TRUE,"GENERAL";"TAB4",#N/A,TRUE,"GENERAL";"TAB5",#N/A,TRUE,"GENERAL"}</definedName>
    <definedName name="iii">{"via1",#N/A,TRUE,"general";"via2",#N/A,TRUE,"general";"via3",#N/A,TRUE,"general"}</definedName>
    <definedName name="iiii">{"via1",#N/A,TRUE,"general";"via2",#N/A,TRUE,"general";"via3",#N/A,TRUE,"general"}</definedName>
    <definedName name="iiiiiiik">{"via1",#N/A,TRUE,"general";"via2",#N/A,TRUE,"general";"via3",#N/A,TRUE,"general"}</definedName>
    <definedName name="iiiiuh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>{"TAB1",#N/A,TRUE,"GENERAL";"TAB2",#N/A,TRUE,"GENERAL";"TAB3",#N/A,TRUE,"GENERAL";"TAB4",#N/A,TRUE,"GENERAL";"TAB5",#N/A,TRUE,"GENERAL"}</definedName>
    <definedName name="IL">#REF!</definedName>
    <definedName name="im">'[157]1'!$N$41</definedName>
    <definedName name="Im_Un">#REF!</definedName>
    <definedName name="IMP">[32]otros!$C$3</definedName>
    <definedName name="ImpdosporMilCostos">#REF!</definedName>
    <definedName name="Impdosxmil">#REF!</definedName>
    <definedName name="Impermeabiliz">#REF!</definedName>
    <definedName name="IMPRESSION">#REF!</definedName>
    <definedName name="imprev">#REF!</definedName>
    <definedName name="imprevistos">[77]DATOS!$B$17</definedName>
    <definedName name="Imprevistos_mmto_año1">#REF!</definedName>
    <definedName name="imprimir">#REF!</definedName>
    <definedName name="IMPTOS">#REF!</definedName>
    <definedName name="IMPTOS1">#REF!</definedName>
    <definedName name="ImpuestoCostos">#REF!</definedName>
    <definedName name="IMPUESTOS">#REF!</definedName>
    <definedName name="IMPULSIONALCANTARILLADOTABLA1.10">'[5]INFORMACIÓN REFERENCIA'!$B$441:$F$452</definedName>
    <definedName name="INC">#REF!</definedName>
    <definedName name="Incomepb">#REF!</definedName>
    <definedName name="INCONTERMS">[158]LISTAS!#REF!</definedName>
    <definedName name="INCR._PRODC.">#REF!</definedName>
    <definedName name="INCREMENTO1">'[159]CAT-D7H'!$R$3</definedName>
    <definedName name="INCREMENTO2">'[159]CAT-D7H'!$S$3</definedName>
    <definedName name="INCREMENTO3">'[159]CAT-D7H'!$T$3</definedName>
    <definedName name="IncrementoCanon">#REF!</definedName>
    <definedName name="incrustaciones">[44]lisprecios!#REF!</definedName>
    <definedName name="IND">[160]items!$C$4:$J$247</definedName>
    <definedName name="INDEX">'[161]Presupuesto 2003'!#REF!</definedName>
    <definedName name="Index.">'[161]Presupuesto 2003'!#REF!</definedName>
    <definedName name="INDEXa">'[161]Presupuesto 2003'!#REF!</definedName>
    <definedName name="INDEXACIÓN">'[161]Presupuesto 2003'!#REF!</definedName>
    <definedName name="INDICE">#REF!</definedName>
    <definedName name="INDICEPRECIOSCONSUMIDOR">[5]REFERENCIAS!$A$28:$E$112</definedName>
    <definedName name="INDIREC">#REF!</definedName>
    <definedName name="INDJA1">#REF!</definedName>
    <definedName name="inf">#REF!</definedName>
    <definedName name="INFF">#REF!</definedName>
    <definedName name="infi">#REF!</definedName>
    <definedName name="INFORME">[162]TABLAS!$A$1:$A$65536</definedName>
    <definedName name="Informe_semanal">#REF!</definedName>
    <definedName name="INGENIERIA1">#REF!</definedName>
    <definedName name="INGENIERIA11">#REF!</definedName>
    <definedName name="IniCeldaDtfRapida">#REF!</definedName>
    <definedName name="iniciales">'[37]Reservas de Petróleo'!$A$2,'[37]Reservas de Petróleo'!$A$1,'[37]Reservas de Petróleo'!$D$4,'[37]Reservas de Petróleo'!$D$1:$D$65536</definedName>
    <definedName name="Inicio">[50]BASES!$E$26</definedName>
    <definedName name="InitFleet">#REF!</definedName>
    <definedName name="InitPurch">#REF!</definedName>
    <definedName name="INPU">#REF!</definedName>
    <definedName name="INPUT">'[29]7422CW00'!#REF!</definedName>
    <definedName name="ins">[163]insumos!$A$8:$A$40</definedName>
    <definedName name="Instalación_TM_incluye15Breake">'[49]L. MAT.'!#REF!</definedName>
    <definedName name="instalaciontuberia3">#REF!</definedName>
    <definedName name="INSU">[164]INSUMOS!$A$1:$E$65536</definedName>
    <definedName name="INSUMO">'[165]Base Datos Insumos'!$A$4:$B$483</definedName>
    <definedName name="INSUMOS">'[165]Base Datos Insumos'!$A$4:$B$483</definedName>
    <definedName name="Insumos_auxiliares">[166]Insumos!#REF!</definedName>
    <definedName name="Insumos_basicos">#REF!</definedName>
    <definedName name="InsuranceRate">[63]Parameters!$K$16</definedName>
    <definedName name="Int">#REF!</definedName>
    <definedName name="InTap">[22]Interc.tapones!$E$1:$E$65536</definedName>
    <definedName name="intCosteoMmto">#REF!</definedName>
    <definedName name="intDiasPagoFactura">#REF!</definedName>
    <definedName name="INTER">[137]Hoja3!$F$7:$F$9</definedName>
    <definedName name="Intercambiadores">#REF!</definedName>
    <definedName name="Interest_Rate">#REF!</definedName>
    <definedName name="InterestRate">[63]Parameters!$K$15</definedName>
    <definedName name="INTERMEDIA_I">#REF!</definedName>
    <definedName name="Interruptor_sencillo">'[38]LISTADO '!$F$81</definedName>
    <definedName name="Interventor">[58]CONTRATO!$E$12</definedName>
    <definedName name="intFrecIncremInsumosAno">#REF!</definedName>
    <definedName name="intFrecInctoMmtoAno">#REF!</definedName>
    <definedName name="intMesBenTributario">#REF!</definedName>
    <definedName name="intMesCruzarIva">#REF!</definedName>
    <definedName name="intMesInicioIncremInsumosAno">#REF!</definedName>
    <definedName name="intMesRevFinCont">#REF!</definedName>
    <definedName name="intPlazoVariable1">#REF!</definedName>
    <definedName name="intPlazoVariable2">#REF!</definedName>
    <definedName name="intPlazoVariable3">#REF!</definedName>
    <definedName name="IntRendCombKmGl">#REF!</definedName>
    <definedName name="IntTipoMmto">#REF!</definedName>
    <definedName name="IntVal">[22]Interc.válv.!$E$1:$E$65536</definedName>
    <definedName name="INV_11">'[167]PR 1'!$A$2:$N$655</definedName>
    <definedName name="INV_Payments">[83]!INV_Payments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">#REF!</definedName>
    <definedName name="IOU">#REF!</definedName>
    <definedName name="IOUHH">[0]!ERR</definedName>
    <definedName name="IP">#REF!</definedName>
    <definedName name="IPC">[5]REFERENCIAS!$A$27:$E$112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L_Q">"c101"</definedName>
    <definedName name="IQ_CAL_Y">"c102"</definedName>
    <definedName name="IQ_CALL_FEATURE">"c2197"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IZED_INTEREST">"c2076"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ASSA_OUTSTANDING_BS_DATE">"c1971"</definedName>
    <definedName name="IQ_CLASSA_OUTSTANDING_FILING_DATE">"c1973"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PREMIUM">"c2195"</definedName>
    <definedName name="IQ_CONV_PRICE">"c2193"</definedName>
    <definedName name="IQ_CONV_RATE">"c2192"</definedName>
    <definedName name="IQ_CONV_SECURITY">"c2189"</definedName>
    <definedName name="IQ_CONV_SECURITY_ISSUER">"c2190"</definedName>
    <definedName name="IQ_CONV_SECURITY_PRICE">"c2194"</definedName>
    <definedName name="IQ_CONVEXITY">"c2182"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OTHER_COST">"c284"</definedName>
    <definedName name="IQ_DEF_BENEFIT_ROA">"c285"</definedName>
    <definedName name="IQ_DEF_BENEFIT_SERVICE_COST">"c286"</definedName>
    <definedName name="IQ_DEF_BENEFIT_TOTAL_COST">"c287"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INT">"c373"</definedName>
    <definedName name="IQ_EBITDA_MARGIN">"c372"</definedName>
    <definedName name="IQ_EBITDA_OVER_TOTAL_IE">"c1371"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EPS">"c1648"</definedName>
    <definedName name="IQ_EST_CURRENCY">"c2140"</definedName>
    <definedName name="IQ_EST_DATE">"c1634"</definedName>
    <definedName name="IQ_EST_EPS_DIFF">"c1864"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FO">"c1574"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DIVID">"c1446"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ROFIT">"c1378"</definedName>
    <definedName name="IQ_GROSS_SPRD">"c2155"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PARENT">"c2144"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ICENSED_POPS">"c2123"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REPAIR">"c2087"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ET_CHANGE">"c749"</definedName>
    <definedName name="IQ_NET_DEBT">"c1584"</definedName>
    <definedName name="IQ_NET_DEBT_EBITDA">"c750"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CLOSE_BALANCE_GAS">"c2049"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OIL">"c2035"</definedName>
    <definedName name="IQ_OG_PURCHASES_GAS">"c2045"</definedName>
    <definedName name="IQ_OG_PURCHASES_OIL">"c2033"</definedName>
    <definedName name="IQ_OG_REVISIONS_GAS">"c2042"</definedName>
    <definedName name="IQ_OG_REVISIONS_OIL">"c2030"</definedName>
    <definedName name="IQ_OG_SALES_IN_PLACE_GAS">"c2046"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ON">"c2059"</definedName>
    <definedName name="IQ_OG_UNDEVELOPED_RESERVES_GAS">"c2051"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ISSUED">"c857"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VG_STORE_SIZE_GROSS">"c2066"</definedName>
    <definedName name="IQ_RETAIL_AVG_STORE_SIZE_NET">"c2067"</definedName>
    <definedName name="IQ_RETAIL_CLOSED_STORES">"c2063"</definedName>
    <definedName name="IQ_RETAIL_OPENED_STORES">"c2062"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Q_FOOTAGE">"c2064"</definedName>
    <definedName name="IQ_RETAIL_STORE_SELLING_AREA">"c2065"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UTI">"c1125"</definedName>
    <definedName name="IQ_REVENUE">"c1422"</definedName>
    <definedName name="IQ_REVISION_DATE_">38798.4609490741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VING_DEP">"c1150"</definedName>
    <definedName name="IQ_SECUR_RECEIV">"c1151"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CF">"c1203"</definedName>
    <definedName name="IQ_STRIKE_PRICE_ISSUED">"c1645"</definedName>
    <definedName name="IQ_STRIKE_PRICE_OS">"c1646"</definedName>
    <definedName name="IQ_STW">"c2166"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MPLOYEE_AVG">"c1225"</definedName>
    <definedName name="IQ_TEV_TOTAL_REV">"c1226"</definedName>
    <definedName name="IQ_TEV_TOTAL_REV_AVG">"c1227"</definedName>
    <definedName name="IQ_TEV_UFCF">"c2208"</definedName>
    <definedName name="IQ_TIER_ONE_RATIO">"c1229"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QUITY">"c1250"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EXP">"c1291"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S">"c2119"</definedName>
    <definedName name="IQ_TOTAL_UNUSUAL">"c1508"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USUAL_EXP">"c1456"</definedName>
    <definedName name="IQ_US_GAAP">"c1331"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LOW">"c1338"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r">#REF!</definedName>
    <definedName name="irng">#REF!</definedName>
    <definedName name="IsColHidden">FALSE</definedName>
    <definedName name="IsLTMColHidden">FALSE</definedName>
    <definedName name="Iss">'[58]LIQUIDA-NOMINA'!$AT$4</definedName>
    <definedName name="issafp">[91]Hoja1!$C$19</definedName>
    <definedName name="isscs">[91]Hoja1!$C$21</definedName>
    <definedName name="IsSecureRevolver">#REF!</definedName>
    <definedName name="IsSecureSenior1">#REF!</definedName>
    <definedName name="IsSecureSenior2">#REF!</definedName>
    <definedName name="IsSecureSenior3">#REF!</definedName>
    <definedName name="IsSecureSenior4">#REF!</definedName>
    <definedName name="IsSecureSenior5">#REF!</definedName>
    <definedName name="IsSecureSenior6">#REF!</definedName>
    <definedName name="IsSecureSenior7">#REF!</definedName>
    <definedName name="isseps">[91]Hoja1!$C$20</definedName>
    <definedName name="IT">#REF!</definedName>
    <definedName name="it.">#REF!</definedName>
    <definedName name="ITEM">[154]BASE!$C$4:$H$255</definedName>
    <definedName name="ITEM___1.0">#REF!</definedName>
    <definedName name="ITEM_1.1">#REF!</definedName>
    <definedName name="ITEM_1.1.1">#REF!</definedName>
    <definedName name="ITEM_1.1.2">#REF!</definedName>
    <definedName name="ITEM_1.2.1">#REF!</definedName>
    <definedName name="ITEM_1.3.1">#REF!</definedName>
    <definedName name="ITEM_1.3.2">#REF!</definedName>
    <definedName name="ITEM_1.3.3">#REF!</definedName>
    <definedName name="ITEM_1.3.4">#REF!</definedName>
    <definedName name="ITEM_1.4">#REF!</definedName>
    <definedName name="ITEM_1.4.1">#REF!</definedName>
    <definedName name="ITEM_1.4.2">#REF!</definedName>
    <definedName name="ITEM_1.4.3">#REF!</definedName>
    <definedName name="ITEM_1.4.4">#REF!</definedName>
    <definedName name="ITEM_1.5">#REF!</definedName>
    <definedName name="ITEM_1.6.1">#REF!</definedName>
    <definedName name="ITEM_1.6.2">#REF!</definedName>
    <definedName name="ITEM_1.7.1">#REF!</definedName>
    <definedName name="ITEM_1.7.2">#REF!</definedName>
    <definedName name="ITEM_1.8">#REF!</definedName>
    <definedName name="ITEM_1_FILTRO">#REF!</definedName>
    <definedName name="ITEM_2">#REF!</definedName>
    <definedName name="ITEM_2.11">#REF!</definedName>
    <definedName name="ITEM_2.7">#REF!</definedName>
    <definedName name="ITEM_3.1">#REF!</definedName>
    <definedName name="ITEM_3.11">#REF!</definedName>
    <definedName name="ITEM_3.12">#REF!</definedName>
    <definedName name="ITEM_3.13">#REF!</definedName>
    <definedName name="ITEM_3.14">#REF!</definedName>
    <definedName name="ITEM_3.15">#REF!</definedName>
    <definedName name="ITEM_3_FILTRO">#REF!</definedName>
    <definedName name="ITEM_4">#REF!</definedName>
    <definedName name="ITEM_4_FILTRO">#REF!</definedName>
    <definedName name="ITEM_5">#REF!</definedName>
    <definedName name="ITEM_5_FILTRO">#REF!</definedName>
    <definedName name="ITEM_6.2">#REF!</definedName>
    <definedName name="ITEM_6.3">#REF!</definedName>
    <definedName name="ITEM_6.4">#REF!</definedName>
    <definedName name="ITEM_6.5">#REF!</definedName>
    <definedName name="ITEM_6.6">#REF!</definedName>
    <definedName name="ITEM_6.7">#REF!</definedName>
    <definedName name="ITEM_6.8">#REF!</definedName>
    <definedName name="ITEM_6.9">#REF!</definedName>
    <definedName name="ITEM_6_FILTRO">#REF!</definedName>
    <definedName name="ITEM_7">#REF!</definedName>
    <definedName name="ITEM_8">#REF!</definedName>
    <definedName name="ITEM_9">#REF!</definedName>
    <definedName name="ITEM_COD45">#REF!</definedName>
    <definedName name="item_exccon">#REF!</definedName>
    <definedName name="ITEM_INST_2">#REF!</definedName>
    <definedName name="ITEM_INST_3">#REF!</definedName>
    <definedName name="ITEM_MEDID">#REF!</definedName>
    <definedName name="Item_number">#REF!</definedName>
    <definedName name="ITEM_REDU">#REF!</definedName>
    <definedName name="ITEM_SIFON">#REF!</definedName>
    <definedName name="ITEM_TEE_3_2">#REF!</definedName>
    <definedName name="ITEM_TEE_4X4">#REF!</definedName>
    <definedName name="ITEM_TEFLON">#REF!</definedName>
    <definedName name="ITEM_VENTO">#REF!</definedName>
    <definedName name="ITEM1">#REF!</definedName>
    <definedName name="ITEM15">#REF!</definedName>
    <definedName name="ITEM2">#REF!</definedName>
    <definedName name="ITEM2.10">[121]APU!$E$14843</definedName>
    <definedName name="ITEM2.11">[121]APU!$E$14904</definedName>
    <definedName name="ITEM2.12">[121]APU!$E$14965</definedName>
    <definedName name="item210.3">#REF!</definedName>
    <definedName name="item230.1">#REF!</definedName>
    <definedName name="ITEM3">#REF!</definedName>
    <definedName name="ITEM3.15">[121]APU!$E$8621</definedName>
    <definedName name="ITEM3.16">[121]APU!$E$8682</definedName>
    <definedName name="ITEM3.17">[121]APU!$E$8743</definedName>
    <definedName name="ITEM3.18">[121]APU!$E$8804</definedName>
    <definedName name="ITEM3.19">[121]APU!$E$8865</definedName>
    <definedName name="ITEM3.20">[121]APU!$E$8926</definedName>
    <definedName name="ITEM3.21">[121]APU!$E$11915</definedName>
    <definedName name="ITEM3.22">[121]APU!$E$14477</definedName>
    <definedName name="ITEM3.23">[121]APU!$E$15087</definedName>
    <definedName name="item310">#REF!</definedName>
    <definedName name="item320.2">#REF!</definedName>
    <definedName name="item330.1">#REF!</definedName>
    <definedName name="ITEM4.20">[121]APU!$E$9170</definedName>
    <definedName name="ITEM4.21">[121]APU!$E$9231</definedName>
    <definedName name="ITEM4.22">[121]APU!$E$9292</definedName>
    <definedName name="ITEM4.23">[121]APU!$E$9353</definedName>
    <definedName name="ITEM4.24">[121]APU!$E$9414</definedName>
    <definedName name="ITEM4.25">[121]APU!$E$9475</definedName>
    <definedName name="ITEM4.26">[121]APU!$E$9536</definedName>
    <definedName name="ITEM4.27">[121]APU!$E$9597</definedName>
    <definedName name="ITEM4.28">[121]APU!$E$9658</definedName>
    <definedName name="ITEM4.29">[121]APU!$E$9719</definedName>
    <definedName name="ITEM4.30">[121]APU!$E$9780</definedName>
    <definedName name="ITEM4.31">[121]APU!$E$9841</definedName>
    <definedName name="ITEM4.32">[121]APU!$E$9902</definedName>
    <definedName name="ITEM4.33">[121]APU!$E$9963</definedName>
    <definedName name="ITEM4.34">[121]APU!$E$10024</definedName>
    <definedName name="ITEM4.35">[121]APU!$E$11549</definedName>
    <definedName name="ITEM4.36">[121]APU!$E$11610</definedName>
    <definedName name="ITEM4.37">[121]APU!$E$15941</definedName>
    <definedName name="ITEM4.38">[121]APU!$E$15148</definedName>
    <definedName name="ITEM4.39">[121]APU!$E$14233</definedName>
    <definedName name="ITEM4.40">[121]APU!$E$14294</definedName>
    <definedName name="ITEM4.41">[121]APU!$E$14355</definedName>
    <definedName name="ITEM4.42">[121]APU!$E$14416</definedName>
    <definedName name="ITEM4.43">[121]APU!$E$14538</definedName>
    <definedName name="ITEM4.44">[121]APU!$E$16002</definedName>
    <definedName name="ITEM4.45">[121]APU!$E$16063</definedName>
    <definedName name="ITEM4.46">[121]APU!$E$14660</definedName>
    <definedName name="item420">#REF!</definedName>
    <definedName name="item450.2P">#REF!</definedName>
    <definedName name="ITEM5.100">[121]APU!$E$12403</definedName>
    <definedName name="ITEM5.101">[121]APU!$E$12464</definedName>
    <definedName name="ITEM5.104">[121]APU!$E$12525</definedName>
    <definedName name="ITEM5.105">[121]APU!$E$12586</definedName>
    <definedName name="ITEM5.106">[121]APU!$E$12647</definedName>
    <definedName name="ITEM5.107">[121]APU!$E$12708</definedName>
    <definedName name="ITEM5.108">[121]APU!$E$12769</definedName>
    <definedName name="ITEM5.109">[121]APU!$E$12830</definedName>
    <definedName name="ITEM5.111">[121]APU!$E$12891</definedName>
    <definedName name="ITEM5.112">[121]APU!$E$12952</definedName>
    <definedName name="ITEM5.113">[121]APU!$E$14721</definedName>
    <definedName name="ITEM5.114">[121]APU!$E$14782</definedName>
    <definedName name="ITEM5.115">[121]APU!$E$15026</definedName>
    <definedName name="ITEM5.53">[121]APU!$E$10085</definedName>
    <definedName name="ITEM5.54">[121]APU!$E$10146</definedName>
    <definedName name="ITEM5.55">[121]APU!$E$10207</definedName>
    <definedName name="ITEM5.56">[121]APU!$E$10268</definedName>
    <definedName name="ITEM5.57">[121]APU!$E$10329</definedName>
    <definedName name="ITEM5.58">[121]APU!$E$10390</definedName>
    <definedName name="ITEM5.59">[121]APU!$E$10451</definedName>
    <definedName name="ITEM5.60">[121]APU!$E$10512</definedName>
    <definedName name="ITEM5.61">[121]APU!$E$10573</definedName>
    <definedName name="ITEM5.62">[121]APU!$E$10634</definedName>
    <definedName name="ITEM5.63">[121]APU!$E$10695</definedName>
    <definedName name="ITEM5.64">[121]APU!$E$10756</definedName>
    <definedName name="ITEM5.65">[121]APU!$E$10817</definedName>
    <definedName name="ITEM5.66">[121]APU!$E$10878</definedName>
    <definedName name="ITEM5.67">[121]APU!$E$10939</definedName>
    <definedName name="ITEM5.68">[121]APU!$E$11000</definedName>
    <definedName name="ITEM5.69">[121]APU!$E$11061</definedName>
    <definedName name="ITEM5.70">[121]APU!$E$11122</definedName>
    <definedName name="ITEM5.71">[121]APU!$E$11183</definedName>
    <definedName name="ITEM5.72">[121]APU!$E$11976</definedName>
    <definedName name="ITEM5.73">[121]APU!$E$12037</definedName>
    <definedName name="ITEM5.74">[121]APU!$E$12098</definedName>
    <definedName name="ITEM5.77">[121]APU!$E$12159</definedName>
    <definedName name="ITEM5.78">[121]APU!$E$12281</definedName>
    <definedName name="ITEM5.79">[121]APU!$E$12342</definedName>
    <definedName name="ITEM5.80">[121]APU!$E$12220</definedName>
    <definedName name="ITEM5.82">[121]APU!$E$13989</definedName>
    <definedName name="ITEM5.83">[121]APU!$E$14050</definedName>
    <definedName name="ITEM5.84">[121]APU!$E$13318</definedName>
    <definedName name="ITEM5.85">[121]APU!$E$13379</definedName>
    <definedName name="ITEM5.86">[121]APU!$E$13440</definedName>
    <definedName name="ITEM5.87">[121]APU!$E$13501</definedName>
    <definedName name="ITEM5.88">[121]APU!$E$13562</definedName>
    <definedName name="ITEM5.89">[121]APU!$E$13623</definedName>
    <definedName name="ITEM5.90">[121]APU!$E$13684</definedName>
    <definedName name="ITEM5.91">[121]APU!$E$13745</definedName>
    <definedName name="ITEM5.92">[121]APU!$E$13806</definedName>
    <definedName name="ITEM5.93">[121]APU!$E$13867</definedName>
    <definedName name="ITEM5.94">[121]APU!$E$13928</definedName>
    <definedName name="ITEM5.95">[121]APU!$E$13013</definedName>
    <definedName name="ITEM5.96">[121]APU!$E$13074</definedName>
    <definedName name="ITEM5.97">[121]APU!$E$13135</definedName>
    <definedName name="ITEM5.98">[121]APU!$E$13196</definedName>
    <definedName name="ITEM5.99">[121]APU!$E$13257</definedName>
    <definedName name="ITEM521">[116]ITEMS!$A$522</definedName>
    <definedName name="ITEM6.1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.1">[121]APU!$E$7589</definedName>
    <definedName name="ITEM7.10">[121]APU!$E$8138</definedName>
    <definedName name="ITEM7.11">[121]APU!$E$8199</definedName>
    <definedName name="ITEM7.12">[121]APU!$E$8259</definedName>
    <definedName name="ITEM7.13">[121]APU!$E$8320</definedName>
    <definedName name="ITEM7.14">[121]APU!$E$8381</definedName>
    <definedName name="ITEM7.15">[121]APU!$E$8442</definedName>
    <definedName name="ITEM7.16">[121]APU!$E$8560</definedName>
    <definedName name="ITEM7.17">[121]APU!$E$11244</definedName>
    <definedName name="ITEM7.18">[121]APU!$E$11305</definedName>
    <definedName name="ITEM7.19">[121]APU!$E$11366</definedName>
    <definedName name="ITEM7.2">[121]APU!$E$7650</definedName>
    <definedName name="ITEM7.20">[121]APU!$E$11427</definedName>
    <definedName name="ITEM7.21">[121]APU!$E$11488</definedName>
    <definedName name="ITEM7.22">[121]APU!$E$11671</definedName>
    <definedName name="ITEM7.23">[121]APU!$E$11732</definedName>
    <definedName name="ITEM7.24">[121]APU!$E$14599</definedName>
    <definedName name="ITEM7.25">[121]APU!$E$15209</definedName>
    <definedName name="ITEM7.26">[121]APU!$E$15270</definedName>
    <definedName name="ITEM7.27">[121]APU!$E$15331</definedName>
    <definedName name="ITEM7.28">[121]APU!$E$15392</definedName>
    <definedName name="ITEM7.29">[121]APU!$E$15453</definedName>
    <definedName name="ITEM7.3">[121]APU!$E$7711</definedName>
    <definedName name="ITEM7.30">[121]APU!$E$15514</definedName>
    <definedName name="ITEM7.31">[121]APU!$E$15575</definedName>
    <definedName name="ITEM7.32">[121]APU!$E$15636</definedName>
    <definedName name="ITEM7.33">[121]APU!$E$15697</definedName>
    <definedName name="ITEM7.34">[121]APU!$E$15758</definedName>
    <definedName name="ITEM7.35">[121]APU!$E$15819</definedName>
    <definedName name="ITEM7.4">[121]APU!$E$7772</definedName>
    <definedName name="ITEM7.5">[121]APU!$E$7833</definedName>
    <definedName name="ITEM7.6">[121]APU!$E$7894</definedName>
    <definedName name="ITEM7.7">[121]APU!$E$7955</definedName>
    <definedName name="ITEM7.8">[121]APU!$E$8016</definedName>
    <definedName name="ITEM7.9">[121]APU!$E$8077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COD90">#REF!</definedName>
    <definedName name="ItemCodos">#REF!</definedName>
    <definedName name="items">[77]ITEMS!$B$6:$B$176</definedName>
    <definedName name="ITEN_2_FILTRO">#REF!</definedName>
    <definedName name="ITENM_DOMIC">#REF!</definedName>
    <definedName name="IUI">{"TAB1",#N/A,TRUE,"GENERAL";"TAB2",#N/A,TRUE,"GENERAL";"TAB3",#N/A,TRUE,"GENERAL";"TAB4",#N/A,TRUE,"GENERAL";"TAB5",#N/A,TRUE,"GENERAL"}</definedName>
    <definedName name="iuit7">{"TAB1",#N/A,TRUE,"GENERAL";"TAB2",#N/A,TRUE,"GENERAL";"TAB3",#N/A,TRUE,"GENERAL";"TAB4",#N/A,TRUE,"GENERAL";"TAB5",#N/A,TRUE,"GENERAL"}</definedName>
    <definedName name="iul">{"via1",#N/A,TRUE,"general";"via2",#N/A,TRUE,"general";"via3",#N/A,TRUE,"general"}</definedName>
    <definedName name="iuouio">{"via1",#N/A,TRUE,"general";"via2",#N/A,TRUE,"general";"via3",#N/A,TRUE,"general"}</definedName>
    <definedName name="iuyi9">{"TAB1",#N/A,TRUE,"GENERAL";"TAB2",#N/A,TRUE,"GENERAL";"TAB3",#N/A,TRUE,"GENERAL";"TAB4",#N/A,TRUE,"GENERAL";"TAB5",#N/A,TRUE,"GENERAL"}</definedName>
    <definedName name="IVA">#REF!</definedName>
    <definedName name="iwjer">#REF!</definedName>
    <definedName name="iyuiuyi">{"via1",#N/A,TRUE,"general";"via2",#N/A,TRUE,"general";"via3",#N/A,TRUE,"general"}</definedName>
    <definedName name="j">{"TAB1",#N/A,TRUE,"GENERAL";"TAB2",#N/A,TRUE,"GENERAL";"TAB3",#N/A,TRUE,"GENERAL";"TAB4",#N/A,TRUE,"GENERAL";"TAB5",#N/A,TRUE,"GENERAL"}</definedName>
    <definedName name="Ja">#REF!</definedName>
    <definedName name="JACK_RYAN">#REF!</definedName>
    <definedName name="jan02a">#REF!</definedName>
    <definedName name="JAPF">#REF!</definedName>
    <definedName name="Jb">#REF!</definedName>
    <definedName name="Jc">#REF!</definedName>
    <definedName name="jd">{"via1",#N/A,TRUE,"general";"via2",#N/A,TRUE,"general";"via3",#N/A,TRUE,"general"}</definedName>
    <definedName name="jdh">{"TAB1",#N/A,TRUE,"GENERAL";"TAB2",#N/A,TRUE,"GENERAL";"TAB3",#N/A,TRUE,"GENERAL";"TAB4",#N/A,TRUE,"GENERAL";"TAB5",#N/A,TRUE,"GENERAL"}</definedName>
    <definedName name="Je">#REF!</definedName>
    <definedName name="jeytj">{"TAB1",#N/A,TRUE,"GENERAL";"TAB2",#N/A,TRUE,"GENERAL";"TAB3",#N/A,TRUE,"GENERAL";"TAB4",#N/A,TRUE,"GENERAL";"TAB5",#N/A,TRUE,"GENERAL"}</definedName>
    <definedName name="Jf">#REF!</definedName>
    <definedName name="jfç">#REF!</definedName>
    <definedName name="jfhjfrt">{"TAB1",#N/A,TRUE,"GENERAL";"TAB2",#N/A,TRUE,"GENERAL";"TAB3",#N/A,TRUE,"GENERAL";"TAB4",#N/A,TRUE,"GENERAL";"TAB5",#N/A,TRUE,"GENERAL"}</definedName>
    <definedName name="jgfj">{"via1",#N/A,TRUE,"general";"via2",#N/A,TRUE,"general";"via3",#N/A,TRUE,"general"}</definedName>
    <definedName name="jghj">{"TAB1",#N/A,TRUE,"GENERAL";"TAB2",#N/A,TRUE,"GENERAL";"TAB3",#N/A,TRUE,"GENERAL";"TAB4",#N/A,TRUE,"GENERAL";"TAB5",#N/A,TRUE,"GENERAL"}</definedName>
    <definedName name="jgj">{"TAB1",#N/A,TRUE,"GENERAL";"TAB2",#N/A,TRUE,"GENERAL";"TAB3",#N/A,TRUE,"GENERAL";"TAB4",#N/A,TRUE,"GENERAL";"TAB5",#N/A,TRUE,"GENERAL"}</definedName>
    <definedName name="jh">#REF!</definedName>
    <definedName name="jhg">{"TAB1",#N/A,TRUE,"GENERAL";"TAB2",#N/A,TRUE,"GENERAL";"TAB3",#N/A,TRUE,"GENERAL";"TAB4",#N/A,TRUE,"GENERAL";"TAB5",#N/A,TRUE,"GENERAL"}</definedName>
    <definedName name="jhjyj">{"via1",#N/A,TRUE,"general";"via2",#N/A,TRUE,"general";"via3",#N/A,TRUE,"general"}</definedName>
    <definedName name="JHK">{"TAB1",#N/A,TRUE,"GENERAL";"TAB2",#N/A,TRUE,"GENERAL";"TAB3",#N/A,TRUE,"GENERAL";"TAB4",#N/A,TRUE,"GENERAL";"TAB5",#N/A,TRUE,"GENERAL"}</definedName>
    <definedName name="jhkgjkvf">{"TAB1",#N/A,TRUE,"GENERAL";"TAB2",#N/A,TRUE,"GENERAL";"TAB3",#N/A,TRUE,"GENERAL";"TAB4",#N/A,TRUE,"GENERAL";"TAB5",#N/A,TRUE,"GENERAL"}</definedName>
    <definedName name="jj">[0]!ERR</definedName>
    <definedName name="jjfq">{"via1",#N/A,TRUE,"general";"via2",#N/A,TRUE,"general";"via3",#N/A,TRUE,"general"}</definedName>
    <definedName name="JJJ">{#N/A,#N/A,FALSE,"Hoja1";#N/A,#N/A,FALSE,"Hoja2"}</definedName>
    <definedName name="jjjhjddfg">{"via1",#N/A,TRUE,"general";"via2",#N/A,TRUE,"general";"via3",#N/A,TRUE,"general"}</definedName>
    <definedName name="jjjjjjjjjjjjjjj">#REF!</definedName>
    <definedName name="jjjjju">{"via1",#N/A,TRUE,"general";"via2",#N/A,TRUE,"general";"via3",#N/A,TRUE,"general"}</definedName>
    <definedName name="jjujujty">{"TAB1",#N/A,TRUE,"GENERAL";"TAB2",#N/A,TRUE,"GENERAL";"TAB3",#N/A,TRUE,"GENERAL";"TAB4",#N/A,TRUE,"GENERAL";"TAB5",#N/A,TRUE,"GENERAL"}</definedName>
    <definedName name="jjyjy">{"via1",#N/A,TRUE,"general";"via2",#N/A,TRUE,"general";"via3",#N/A,TRUE,"general"}</definedName>
    <definedName name="jk">#REF!</definedName>
    <definedName name="jkjh">#REF!</definedName>
    <definedName name="jkjkl">#REF!</definedName>
    <definedName name="jkk">{"TAB1",#N/A,TRUE,"GENERAL";"TAB2",#N/A,TRUE,"GENERAL";"TAB3",#N/A,TRUE,"GENERAL";"TAB4",#N/A,TRUE,"GENERAL";"TAB5",#N/A,TRUE,"GENERAL"}</definedName>
    <definedName name="jkl">#REF!</definedName>
    <definedName name="jklj">#REF!</definedName>
    <definedName name="jn">#REF!</definedName>
    <definedName name="jñ">#REF!</definedName>
    <definedName name="jo">#REF!</definedName>
    <definedName name="Job_number">#REF!</definedName>
    <definedName name="JobNo">#REF!</definedName>
    <definedName name="JOHNNY">[0]!ERR</definedName>
    <definedName name="jose">#REF!</definedName>
    <definedName name="jqm">#REF!</definedName>
    <definedName name="JRYJ">{"via1",#N/A,TRUE,"general";"via2",#N/A,TRUE,"general";"via3",#N/A,TRUE,"general"}</definedName>
    <definedName name="jt">#REF!</definedName>
    <definedName name="jtyj">{"TAB1",#N/A,TRUE,"GENERAL";"TAB2",#N/A,TRUE,"GENERAL";"TAB3",#N/A,TRUE,"GENERAL";"TAB4",#N/A,TRUE,"GENERAL";"TAB5",#N/A,TRUE,"GENERAL"}</definedName>
    <definedName name="jtyry">{"TAB1",#N/A,TRUE,"GENERAL";"TAB2",#N/A,TRUE,"GENERAL";"TAB3",#N/A,TRUE,"GENERAL";"TAB4",#N/A,TRUE,"GENERAL";"TAB5",#N/A,TRUE,"GENERAL"}</definedName>
    <definedName name="jui">#REF!</definedName>
    <definedName name="juj">{"via1",#N/A,TRUE,"general";"via2",#N/A,TRUE,"general";"via3",#N/A,TRUE,"general"}</definedName>
    <definedName name="jujcx">{"via1",#N/A,TRUE,"general";"via2",#N/A,TRUE,"general";"via3",#N/A,TRUE,"general"}</definedName>
    <definedName name="jujuj">{"via1",#N/A,TRUE,"general";"via2",#N/A,TRUE,"general";"via3",#N/A,TRUE,"general"}</definedName>
    <definedName name="jujujuju">{"TAB1",#N/A,TRUE,"GENERAL";"TAB2",#N/A,TRUE,"GENERAL";"TAB3",#N/A,TRUE,"GENERAL";"TAB4",#N/A,TRUE,"GENERAL";"TAB5",#N/A,TRUE,"GENERAL"}</definedName>
    <definedName name="jun">#REF!</definedName>
    <definedName name="JUNE3">#REF!</definedName>
    <definedName name="junebs">#REF!</definedName>
    <definedName name="juneint">#REF!</definedName>
    <definedName name="juneint1">#REF!</definedName>
    <definedName name="juneint2">#REF!</definedName>
    <definedName name="JUNEINT3">#REF!</definedName>
    <definedName name="juuuhb">{"TAB1",#N/A,TRUE,"GENERAL";"TAB2",#N/A,TRUE,"GENERAL";"TAB3",#N/A,TRUE,"GENERAL";"TAB4",#N/A,TRUE,"GENERAL";"TAB5",#N/A,TRUE,"GENERAL"}</definedName>
    <definedName name="juy">#REF!</definedName>
    <definedName name="jvv">#REF!</definedName>
    <definedName name="jyjt7">{"via1",#N/A,TRUE,"general";"via2",#N/A,TRUE,"general";"via3",#N/A,TRUE,"general"}</definedName>
    <definedName name="jyt">{"via1",#N/A,TRUE,"general";"via2",#N/A,TRUE,"general";"via3",#N/A,TRUE,"general"}</definedName>
    <definedName name="jytj">{"via1",#N/A,TRUE,"general";"via2",#N/A,TRUE,"general";"via3",#N/A,TRUE,"general"}</definedName>
    <definedName name="jyuju">{"via1",#N/A,TRUE,"general";"via2",#N/A,TRUE,"general";"via3",#N/A,TRUE,"general"}</definedName>
    <definedName name="jyujyuj">{"via1",#N/A,TRUE,"general";"via2",#N/A,TRUE,"general";"via3",#N/A,TRUE,"general"}</definedName>
    <definedName name="K">{"TAB1",#N/A,TRUE,"GENERAL";"TAB2",#N/A,TRUE,"GENERAL";"TAB3",#N/A,TRUE,"GENERAL";"TAB4",#N/A,TRUE,"GENERAL";"TAB5",#N/A,TRUE,"GENERAL"}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a">#REF!</definedName>
    <definedName name="karen">'[115]2008 Capital Budget'!$E$2:$E$171,'[115]2008 Capital Budget'!$E$171:$E$172</definedName>
    <definedName name="kdmfm">#REF!</definedName>
    <definedName name="kf">#REF!</definedName>
    <definedName name="kh">#REF!</definedName>
    <definedName name="KHGGH">{"via1",#N/A,TRUE,"general";"via2",#N/A,TRUE,"general";"via3",#N/A,TRUE,"general"}</definedName>
    <definedName name="khjk7">{"TAB1",#N/A,TRUE,"GENERAL";"TAB2",#N/A,TRUE,"GENERAL";"TAB3",#N/A,TRUE,"GENERAL";"TAB4",#N/A,TRUE,"GENERAL";"TAB5",#N/A,TRUE,"GENERAL"}</definedName>
    <definedName name="Ki">#REF!</definedName>
    <definedName name="kikik">{"via1",#N/A,TRUE,"general";"via2",#N/A,TRUE,"general";"via3",#N/A,TRUE,"general"}</definedName>
    <definedName name="kio">#REF!</definedName>
    <definedName name="kip">#REF!</definedName>
    <definedName name="KitCarretera">#REF!</definedName>
    <definedName name="KitCarreteraCostos">#REF!</definedName>
    <definedName name="Kiunga_Elec">[147]Inputs!$J$26</definedName>
    <definedName name="kj">#REF!</definedName>
    <definedName name="KJH">#REF!</definedName>
    <definedName name="kjhkd">{"via1",#N/A,TRUE,"general";"via2",#N/A,TRUE,"general";"via3",#N/A,TRUE,"general"}</definedName>
    <definedName name="kjj">#REF!</definedName>
    <definedName name="kjk">{"via1",#N/A,TRUE,"general";"via2",#N/A,TRUE,"general";"via3",#N/A,TRUE,"general"}</definedName>
    <definedName name="kjkjk">#REF!</definedName>
    <definedName name="kjljkl">#REF!</definedName>
    <definedName name="kjtrkjr">{"via1",#N/A,TRUE,"general";"via2",#N/A,TRUE,"general";"via3",#N/A,TRUE,"general"}</definedName>
    <definedName name="kk">#REF!</definedName>
    <definedName name="kkkki">{"via1",#N/A,TRUE,"general";"via2",#N/A,TRUE,"general";"via3",#N/A,TRUE,"general"}</definedName>
    <definedName name="kkkkkki">{"TAB1",#N/A,TRUE,"GENERAL";"TAB2",#N/A,TRUE,"GENERAL";"TAB3",#N/A,TRUE,"GENERAL";"TAB4",#N/A,TRUE,"GENERAL";"TAB5",#N/A,TRUE,"GENERAL"}</definedName>
    <definedName name="kkkkkkk">#REF!</definedName>
    <definedName name="kkkkkkkk">#REF!</definedName>
    <definedName name="kkkkkkkkkkk">#REF!</definedName>
    <definedName name="kl">[0]!ERR</definedName>
    <definedName name="klklk">#REF!</definedName>
    <definedName name="km">#REF!</definedName>
    <definedName name="kñy">#REF!</definedName>
    <definedName name="ko">[168]items!$C$4:$J$247</definedName>
    <definedName name="krtrk">{"via1",#N/A,TRUE,"general";"via2",#N/A,TRUE,"general";"via3",#N/A,TRUE,"general"}</definedName>
    <definedName name="ks">#REF!</definedName>
    <definedName name="ksogtk">#REF!</definedName>
    <definedName name="KTES_AL">#REF!</definedName>
    <definedName name="KU">[134]TABLAS!$D$252:$D$256</definedName>
    <definedName name="kuh">#REF!</definedName>
    <definedName name="kuy">#REF!</definedName>
    <definedName name="kuyhgbe">#REF!</definedName>
    <definedName name="kyr">{"TAB1",#N/A,TRUE,"GENERAL";"TAB2",#N/A,TRUE,"GENERAL";"TAB3",#N/A,TRUE,"GENERAL";"TAB4",#N/A,TRUE,"GENERAL";"TAB5",#N/A,TRUE,"GENERAL"}</definedName>
    <definedName name="L">#REF!</definedName>
    <definedName name="L_L">#REF!</definedName>
    <definedName name="L21_001">[169]APUs!$G$31</definedName>
    <definedName name="l21_002">[169]APUs!$G$63</definedName>
    <definedName name="l21_003">[169]APUs!$G$123</definedName>
    <definedName name="l21_004">[169]APUs!$G$93</definedName>
    <definedName name="l21_005">[169]APUs!$G$183</definedName>
    <definedName name="l21_006">[169]APUs!$G$213</definedName>
    <definedName name="l21_007">[169]APUs!$G$243</definedName>
    <definedName name="l21_008">[169]APUs!$G$273</definedName>
    <definedName name="l21_009">[169]APUs!$G$303</definedName>
    <definedName name="l21_011">[169]APUs!$G$363</definedName>
    <definedName name="l21_012">[169]APUs!$G$393</definedName>
    <definedName name="l21_013">[169]APUs!$G$423</definedName>
    <definedName name="l21_014">[169]APUs!$G$513</definedName>
    <definedName name="l21_015">[169]APUs!$G$483</definedName>
    <definedName name="l21_016">[169]APUs!$G$543</definedName>
    <definedName name="l21_017">[169]APUs!$G$753</definedName>
    <definedName name="l21_018">[169]APUs!$G$573</definedName>
    <definedName name="l21_019">[169]APUs!$G$693</definedName>
    <definedName name="l21_020">[169]APUs!$G$723</definedName>
    <definedName name="l21_021">[169]APUs!$G$633</definedName>
    <definedName name="L21_022">[169]APUs!$G$663</definedName>
    <definedName name="l21_023">[169]APUs!$G$783</definedName>
    <definedName name="l21_024">[169]APUs!$G$813</definedName>
    <definedName name="l21_025">[169]APUs!$G$843</definedName>
    <definedName name="l21_026">[169]APUs!$G$1263</definedName>
    <definedName name="l21_027">[169]APUs!$G$873</definedName>
    <definedName name="l21_028">[169]APUs!$G$963</definedName>
    <definedName name="l21_029">[169]APUs!$G$903</definedName>
    <definedName name="l21_030">[169]APUs!$G$933</definedName>
    <definedName name="l21_032">[169]APUs!$G$993</definedName>
    <definedName name="l21_033">[169]APUs!$G$1023</definedName>
    <definedName name="l21_034">[169]APUs!$G$1053</definedName>
    <definedName name="l21_035">[169]APUs!$G$1083</definedName>
    <definedName name="l21_036">[169]APUs!$G$1113</definedName>
    <definedName name="l21_038">[169]APUs!$G$1143</definedName>
    <definedName name="l21_039">[169]APUs!$G$1173</definedName>
    <definedName name="l21_040">[169]APUs!$G$1203</definedName>
    <definedName name="l21_042">[169]APUs!$G$1233</definedName>
    <definedName name="la">#REF!</definedName>
    <definedName name="Labour">[109]Constants!$B$10</definedName>
    <definedName name="LAF">#REF!</definedName>
    <definedName name="lame">#REF!</definedName>
    <definedName name="Lamparas_2_48">'[38]LISTADO '!$F$107</definedName>
    <definedName name="LANODO">#REF!</definedName>
    <definedName name="LANODOFT">#REF!</definedName>
    <definedName name="Last_Row">#REF!</definedName>
    <definedName name="lb">#REF!</definedName>
    <definedName name="ld">#REF!</definedName>
    <definedName name="Le">#REF!</definedName>
    <definedName name="Left_Header">#REF!</definedName>
    <definedName name="lev0.1">#REF!</definedName>
    <definedName name="Levantamiento">[170]Hoja2!$A$2:$F$2382</definedName>
    <definedName name="Lf">#REF!</definedName>
    <definedName name="Lh">#REF!</definedName>
    <definedName name="Li">#REF!</definedName>
    <definedName name="Libro1_Hoja1_Lista">[171]LISTADO!#REF!</definedName>
    <definedName name="LICITACION">#REF!</definedName>
    <definedName name="LIGBOQ">#REF!</definedName>
    <definedName name="LIGGARDE">#REF!</definedName>
    <definedName name="LIGRECAP">#REF!</definedName>
    <definedName name="LIGTITRE">#REF!</definedName>
    <definedName name="LIJOIJOI">#REF!</definedName>
    <definedName name="LIMATESA">#REF!</definedName>
    <definedName name="Limatesa_thermo">'[38]LISTADO '!$F$104</definedName>
    <definedName name="limcount">1</definedName>
    <definedName name="LINA">#REF!</definedName>
    <definedName name="LINEA">[172]CONT_ADI!#REF!</definedName>
    <definedName name="Liner_Bolts">'[147]Fixed Plant Maintenance'!$C$12:$AA$32</definedName>
    <definedName name="Liquor.SG">#REF!</definedName>
    <definedName name="LIST">#REF!</definedName>
    <definedName name="Lista_Mater">#REF!</definedName>
    <definedName name="Lista_MO">#REF!</definedName>
    <definedName name="Lista_Profesionales">"#ref!"</definedName>
    <definedName name="LISTA2">'[173]LISTA DE PRECIOS'!$A$4:$A$26</definedName>
    <definedName name="lista3">[174]Hoja2!$C$2:$C$5</definedName>
    <definedName name="ListaCantidad">#REF!</definedName>
    <definedName name="Listado">#REF!</definedName>
    <definedName name="Listado1">#REF!</definedName>
    <definedName name="ListadoProfesionales">#REF!</definedName>
    <definedName name="ListaItem">#REF!</definedName>
    <definedName name="ListaUni">[175]TOTALES!$D$7:$D$654</definedName>
    <definedName name="LISTON_2_2">'[34]LISTADO '!$F$22</definedName>
    <definedName name="LISTON_2_4">'[34]LISTADO '!$F$21</definedName>
    <definedName name="LISTON_DE_2X4X15">#REF!</definedName>
    <definedName name="LISTON2">'ESTUDIO DE MERCADO'!$B$79</definedName>
    <definedName name="LISTON2x4x15">'ESTUDIO DE MERCADO'!#REF!</definedName>
    <definedName name="liuoo">{"TAB1",#N/A,TRUE,"GENERAL";"TAB2",#N/A,TRUE,"GENERAL";"TAB3",#N/A,TRUE,"GENERAL";"TAB4",#N/A,TRUE,"GENERAL";"TAB5",#N/A,TRUE,"GENERAL"}</definedName>
    <definedName name="Lj">#REF!</definedName>
    <definedName name="Lk">#REF!</definedName>
    <definedName name="lkj">{"via1",#N/A,TRUE,"general";"via2",#N/A,TRUE,"general";"via3",#N/A,TRUE,"general"}</definedName>
    <definedName name="LKJLJK">{"TAB1",#N/A,TRUE,"GENERAL";"TAB2",#N/A,TRUE,"GENERAL";"TAB3",#N/A,TRUE,"GENERAL";"TAB4",#N/A,TRUE,"GENERAL";"TAB5",#N/A,TRUE,"GENERAL"}</definedName>
    <definedName name="lkkl">#REF!</definedName>
    <definedName name="LL">{#N/A,#N/A,FALSE,"orthoflow";#N/A,#N/A,FALSE,"Miscelaneos";#N/A,#N/A,FALSE,"Instrumentacio";#N/A,#N/A,FALSE,"Electrico";#N/A,#N/A,FALSE,"Valv. Seguridad"}</definedName>
    <definedName name="llam">#REF!</definedName>
    <definedName name="LLAVE_DE_CHORRO_1_2">#REF!</definedName>
    <definedName name="LLAVE_DE_PASO_1_2">#REF!</definedName>
    <definedName name="LLC_north_perc">50</definedName>
    <definedName name="LLC_south_perc">100</definedName>
    <definedName name="LLL">[176]tub!$C$1:$J$39</definedName>
    <definedName name="llll">#REF!</definedName>
    <definedName name="lllllh">{"via1",#N/A,TRUE,"general";"via2",#N/A,TRUE,"general";"via3",#N/A,TRUE,"general"}</definedName>
    <definedName name="lllllllllll">#REF!</definedName>
    <definedName name="lllllllo">{"via1",#N/A,TRUE,"general";"via2",#N/A,TRUE,"general";"via3",#N/A,TRUE,"general"}</definedName>
    <definedName name="LLUVIA">#REF!</definedName>
    <definedName name="LM">#REF!</definedName>
    <definedName name="lmf">'[177]BASE DE DATOS ORIG'!#REF!</definedName>
    <definedName name="LMO">[178]MO!$A$2:$A$188</definedName>
    <definedName name="Ln">#REF!</definedName>
    <definedName name="LngCantVehic">#REF!</definedName>
    <definedName name="LngKilometrajeAnno">#REF!</definedName>
    <definedName name="LngKilometrajeAno">#REF!</definedName>
    <definedName name="LngNumPeriodosGracia">#REF!</definedName>
    <definedName name="LngPickupKilometros">#REF!</definedName>
    <definedName name="LngPlazoRenting">#REF!</definedName>
    <definedName name="LngTiempoDepreciarMeses">#REF!</definedName>
    <definedName name="Lñ">#REF!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A">[33]!absc</definedName>
    <definedName name="LOCA1">[54]!absc</definedName>
    <definedName name="LOCALIZACION">#REF!</definedName>
    <definedName name="LOCALIZACION_Y_REPLANTEO">#REF!</definedName>
    <definedName name="LOCALIZACIÓN_Y_REPLANTEO._ESTRUCTURAS">[179]INDICE!#REF!</definedName>
    <definedName name="location">'[115]REF - Listas'!$B$41:$B$47</definedName>
    <definedName name="location1">#REF!</definedName>
    <definedName name="logLiquida">#REF!</definedName>
    <definedName name="LOGO">[0]!ERR</definedName>
    <definedName name="LOI">#REF!</definedName>
    <definedName name="LOLA">#REF!</definedName>
    <definedName name="lolol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PE">#REF!</definedName>
    <definedName name="lp">#REF!</definedName>
    <definedName name="lplpl">{"via1",#N/A,TRUE,"general";"via2",#N/A,TRUE,"general";"via3",#N/A,TRUE,"general"}</definedName>
    <definedName name="Lq">#REF!</definedName>
    <definedName name="Lr">#REF!</definedName>
    <definedName name="Ls">#REF!</definedName>
    <definedName name="lt">#REF!</definedName>
    <definedName name="Lu">#REF!</definedName>
    <definedName name="LubeCostOutput">#REF!</definedName>
    <definedName name="LUCY">#REF!</definedName>
    <definedName name="lun">'[53]Res-Accide-10'!#REF!</definedName>
    <definedName name="lv">#REF!</definedName>
    <definedName name="Lw">[14]Cálculo!$B$130</definedName>
    <definedName name="Lz">#REF!</definedName>
    <definedName name="m">#REF!</definedName>
    <definedName name="MA">'[53]Res-Accide-10'!#REF!</definedName>
    <definedName name="mac">#REF!</definedName>
    <definedName name="MACR">#REF!</definedName>
    <definedName name="MACRDEL">'[29]7422CW00'!#REF!</definedName>
    <definedName name="Macroactividad">#REF!</definedName>
    <definedName name="MACROMEDIDOR__3__B_x_B">#REF!</definedName>
    <definedName name="MACROMEDIDOR_4__B_x_B">#REF!</definedName>
    <definedName name="MACROMEDIDORES">#REF!</definedName>
    <definedName name="Maestro">[34]M.O.!$F$16</definedName>
    <definedName name="mafdsf">{"via1",#N/A,TRUE,"general";"via2",#N/A,TRUE,"general";"via3",#N/A,TRUE,"general"}</definedName>
    <definedName name="Maint_Labour_Factor">[180]Index!$U$62</definedName>
    <definedName name="MaintManHours">[63]Parameters!$R$19</definedName>
    <definedName name="MALLA">#REF!</definedName>
    <definedName name="MALO">'[181]ESTADO VÍA-CRIT.TECNICO'!#REF!&lt;2.5</definedName>
    <definedName name="MALO4006">#REF!</definedName>
    <definedName name="MALO4006A">#REF!</definedName>
    <definedName name="MALO40CN01">#REF!</definedName>
    <definedName name="MALO40CNA">#REF!</definedName>
    <definedName name="MALO40CNB">#REF!</definedName>
    <definedName name="MALO55CN01">#REF!</definedName>
    <definedName name="MALO55CN03">#REF!</definedName>
    <definedName name="MALO5607">#REF!</definedName>
    <definedName name="MALOAFIR5607">#REF!</definedName>
    <definedName name="mama">'[182]Datos-Gráfica-Apartada'!#REF!</definedName>
    <definedName name="Mamposteria">#REF!</definedName>
    <definedName name="MANGLE">#REF!</definedName>
    <definedName name="MANTO">'[70]BASE DE DATOS ORIG'!#REF!</definedName>
    <definedName name="MANUAL">#REF!</definedName>
    <definedName name="manufactures_lead_time">#REF!</definedName>
    <definedName name="mao">{"TAB1",#N/A,TRUE,"GENERAL";"TAB2",#N/A,TRUE,"GENERAL";"TAB3",#N/A,TRUE,"GENERAL";"TAB4",#N/A,TRUE,"GENERAL";"TAB5",#N/A,TRUE,"GENERAL"}</definedName>
    <definedName name="maow">{"via1",#N/A,TRUE,"general";"via2",#N/A,TRUE,"general";"via3",#N/A,TRUE,"general"}</definedName>
    <definedName name="maq">[163]insumos!$G$8:$G$40</definedName>
    <definedName name="MAQUINAR">[86]Insum!$A$68:$H$98</definedName>
    <definedName name="mar">'[53]Res-Accide-10'!#REF!</definedName>
    <definedName name="marc06">[16]Gastos!#REF!</definedName>
    <definedName name="MARCO_H">#REF!</definedName>
    <definedName name="MargenComercial">#REF!</definedName>
    <definedName name="MargenFinanciero">#REF!</definedName>
    <definedName name="marina">'[183]Informe Semanal 1'!#REF!</definedName>
    <definedName name="marol">#REF!</definedName>
    <definedName name="marol1">#REF!</definedName>
    <definedName name="MARTA">#REF!</definedName>
    <definedName name="MARTHA">[77]DATOS!$A$9</definedName>
    <definedName name="masor">{"via1",#N/A,TRUE,"general";"via2",#N/A,TRUE,"general";"via3",#N/A,TRUE,"general"}</definedName>
    <definedName name="MAT">#REF!</definedName>
    <definedName name="MATE">[179]Materiales!$A:$IV</definedName>
    <definedName name="MATER">[127]MATERIAL!$B$3:$B$580</definedName>
    <definedName name="MATERIAL">'[184]TABLA MATERIALES'!$A$3:$D$654</definedName>
    <definedName name="MATERIAL_FILTRANTE">#REF!</definedName>
    <definedName name="Material_seleccionado">'[34]LISTADO '!$F$11</definedName>
    <definedName name="MATERIALES">[127]MATERIAL!$B$2:$D$580</definedName>
    <definedName name="materiales1">#REF!</definedName>
    <definedName name="MaterialTub">#REF!</definedName>
    <definedName name="matgranular">[44]lisprecios!#REF!</definedName>
    <definedName name="MATRIZ">#REF!</definedName>
    <definedName name="MATRIZ_DE_DATOS">#REF!</definedName>
    <definedName name="MATRIZRICS">'[185]RICS NUEVA HOJA DIARIA'!$A$1:$AB$42</definedName>
    <definedName name="maxdeficit">#REF!</definedName>
    <definedName name="Mb">#REF!</definedName>
    <definedName name="MCCs">#REF!</definedName>
    <definedName name="mdd">{"via1",#N/A,TRUE,"general";"via2",#N/A,TRUE,"general";"via3",#N/A,TRUE,"general"}</definedName>
    <definedName name="MDEO">#REF!</definedName>
    <definedName name="mdo">'[77]precios-básicos2002'!$C$131:$C$140</definedName>
    <definedName name="mediah_reposo_comida">'[186]CCP,LEYES, Y DEC.'!#REF!</definedName>
    <definedName name="meg">{"TAB1",#N/A,TRUE,"GENERAL";"TAB2",#N/A,TRUE,"GENERAL";"TAB3",#N/A,TRUE,"GENERAL";"TAB4",#N/A,TRUE,"GENERAL";"TAB5",#N/A,TRUE,"GENERAL"}</definedName>
    <definedName name="MEJORA">#REF!</definedName>
    <definedName name="mejoramientosubrasante">#REF!</definedName>
    <definedName name="Mem">#REF!</definedName>
    <definedName name="Memorias">#REF!</definedName>
    <definedName name="MENU1">'[29]7422CW00'!#REF!</definedName>
    <definedName name="MENU2">'[29]7422CW00'!#REF!</definedName>
    <definedName name="MENU3">'[29]7422CW00'!#REF!</definedName>
    <definedName name="MENU4">'[29]7422CW00'!#REF!</definedName>
    <definedName name="MENU5">'[29]7422CW00'!#REF!</definedName>
    <definedName name="MENU6">'[29]7422CW00'!#REF!</definedName>
    <definedName name="merchandCostos">#REF!</definedName>
    <definedName name="Merchandisig">#REF!</definedName>
    <definedName name="MES">PRESUPUESTO!$D$14</definedName>
    <definedName name="MesCotiz">'[7]LIQ-NOM'!$H$3</definedName>
    <definedName name="MesCotizacion">'[58]LIQUIDA-NOMINA'!$H$3</definedName>
    <definedName name="MESES">#REF!</definedName>
    <definedName name="MesesMora">'[7]LIQ-NOM'!$I$3</definedName>
    <definedName name="Meta1">#REF!</definedName>
    <definedName name="Meta2">#REF!</definedName>
    <definedName name="Meta3">#REF!</definedName>
    <definedName name="Mezcladora">'[34]LISTADO '!$L$4</definedName>
    <definedName name="mf">#REF!</definedName>
    <definedName name="mfgjrdt">{"TAB1",#N/A,TRUE,"GENERAL";"TAB2",#N/A,TRUE,"GENERAL";"TAB3",#N/A,TRUE,"GENERAL";"TAB4",#N/A,TRUE,"GENERAL";"TAB5",#N/A,TRUE,"GENERAL"}</definedName>
    <definedName name="mghm">{"via1",#N/A,TRUE,"general";"via2",#N/A,TRUE,"general";"via3",#N/A,TRUE,"general"}</definedName>
    <definedName name="MH_1">#REF!</definedName>
    <definedName name="MH_2">#REF!</definedName>
    <definedName name="MH_3">#REF!</definedName>
    <definedName name="MH_4">#REF!</definedName>
    <definedName name="MH_5">#REF!</definedName>
    <definedName name="mhg">#REF!</definedName>
    <definedName name="mht">#REF!</definedName>
    <definedName name="mhy">#REF!</definedName>
    <definedName name="Mi_Salida">#REF!</definedName>
    <definedName name="Mi_Salida1">#REF!</definedName>
    <definedName name="MICR">#REF!</definedName>
    <definedName name="Mill_Head_H2O.Total_Volume">#REF!</definedName>
    <definedName name="Mill_Screen_H2O.Total_Volume">#REF!</definedName>
    <definedName name="Mill_Weight">#REF!</definedName>
    <definedName name="min">#REF!</definedName>
    <definedName name="MIN_MAX_sma">#REF!</definedName>
    <definedName name="Mine_Equip_Hrs">'[92]Mine Hours'!$A$11:$BX$30</definedName>
    <definedName name="Mine_Equip_Hrs_MARC">'[92]Mine Hours'!$A$94:$BX$112</definedName>
    <definedName name="Mine_Equip_Hrs_Remaining">'[187]Equipment Hours TODOS'!#REF!</definedName>
    <definedName name="MineUsed">[131]Sheet1!$M$18:$M$977</definedName>
    <definedName name="Minutos">#REF!</definedName>
    <definedName name="mjmj">{"via1",#N/A,TRUE,"general";"via2",#N/A,TRUE,"general";"via3",#N/A,TRUE,"general"}</definedName>
    <definedName name="mjmjmn">{"via1",#N/A,TRUE,"general";"via2",#N/A,TRUE,"general";"via3",#N/A,TRUE,"general"}</definedName>
    <definedName name="mjnhgkio">{"via1",#N/A,TRUE,"general";"via2",#N/A,TRUE,"general";"via3",#N/A,TRUE,"general"}</definedName>
    <definedName name="MJU">#REF!</definedName>
    <definedName name="mku">#REF!</definedName>
    <definedName name="mm">#REF!</definedName>
    <definedName name="MMH">'[188]MMH WORKINGS'!$A$1:$A$65536</definedName>
    <definedName name="MMHBS">#REF!</definedName>
    <definedName name="mmhcosts">'[189]Cost Ledger 30-6-99'!$A$1:$C$84</definedName>
    <definedName name="MMHJUN02">#REF!</definedName>
    <definedName name="mmhmarch2000">#REF!</definedName>
    <definedName name="mmjmjh">{"TAB1",#N/A,TRUE,"GENERAL";"TAB2",#N/A,TRUE,"GENERAL";"TAB3",#N/A,TRUE,"GENERAL";"TAB4",#N/A,TRUE,"GENERAL";"TAB5",#N/A,TRUE,"GENERAL"}</definedName>
    <definedName name="MMJV">#REF!</definedName>
    <definedName name="mmm">{"TAB1",#N/A,TRUE,"GENERAL";"TAB2",#N/A,TRUE,"GENERAL";"TAB3",#N/A,TRUE,"GENERAL";"TAB4",#N/A,TRUE,"GENERAL";"TAB5",#N/A,TRUE,"GENERAL"}</definedName>
    <definedName name="mmmh">{"via1",#N/A,TRUE,"general";"via2",#N/A,TRUE,"general";"via3",#N/A,TRUE,"general"}</definedName>
    <definedName name="mmmmmjyt">{"TAB1",#N/A,TRUE,"GENERAL";"TAB2",#N/A,TRUE,"GENERAL";"TAB3",#N/A,TRUE,"GENERAL";"TAB4",#N/A,TRUE,"GENERAL";"TAB5",#N/A,TRUE,"GENERAL"}</definedName>
    <definedName name="mmmmmmg">{"via1",#N/A,TRUE,"general";"via2",#N/A,TRUE,"general";"via3",#N/A,TRUE,"general"}</definedName>
    <definedName name="Mmto">#REF!</definedName>
    <definedName name="MN">{"via1",#N/A,TRUE,"general";"via2",#N/A,TRUE,"general";"via3",#N/A,TRUE,"general"}</definedName>
    <definedName name="MNO">#REF!</definedName>
    <definedName name="MO">#REF!</definedName>
    <definedName name="MOA">{#N/A,#N/A,FALSE,"Hoja1";#N/A,#N/A,FALSE,"Hoja2"}</definedName>
    <definedName name="mobil06">[16]Gastos!#REF!</definedName>
    <definedName name="Mobiliario">#REF!</definedName>
    <definedName name="mobra">'[77]precios-básicos2002'!$C$131:$E$140</definedName>
    <definedName name="MOD">#REF!</definedName>
    <definedName name="MODIVejec">{#N/A,#N/A,FALSE,"Hoja1";#N/A,#N/A,FALSE,"Hoja2"}</definedName>
    <definedName name="Módulo3.anexo1">[6]!Módulo3.anexo1</definedName>
    <definedName name="Módulo3.anexo10">[6]!Módulo3.anexo10</definedName>
    <definedName name="Módulo3.anexo11">[6]!Módulo3.anexo11</definedName>
    <definedName name="Módulo3.anexo12">[6]!Módulo3.anexo12</definedName>
    <definedName name="Módulo3.anexo3">[6]!Módulo3.anexo3</definedName>
    <definedName name="Módulo3.anexo4">[6]!Módulo3.anexo4</definedName>
    <definedName name="Módulo3.anexo5">[6]!Módulo3.anexo5</definedName>
    <definedName name="Módulo3.anexo6">[6]!Módulo3.anexo6</definedName>
    <definedName name="Módulo8.anexo16">[6]!Módulo8.anexo16</definedName>
    <definedName name="MOE">{#N/A,#N/A,FALSE,"Hoja1";#N/A,#N/A,FALSE,"Hoja2"}</definedName>
    <definedName name="MOMATECA">#REF!</definedName>
    <definedName name="MONEDA">[190]Tablas!$AO$6:$AO$7</definedName>
    <definedName name="MONETARY">#REF!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1_4">#REF!</definedName>
    <definedName name="Mora">[7]EMPRESA!$I$29</definedName>
    <definedName name="MORON">#REF!</definedName>
    <definedName name="MORTE12">#REF!</definedName>
    <definedName name="MORTE14">#REF!</definedName>
    <definedName name="morte15">#REF!</definedName>
    <definedName name="MORTE16">#REF!</definedName>
    <definedName name="mortero">#REF!</definedName>
    <definedName name="Mortero_1_3">'[34]Apu Basicos'!$F$74</definedName>
    <definedName name="mortero14">'[95]APU''s'!#REF!</definedName>
    <definedName name="mortero15">'[95]APU''s'!#REF!</definedName>
    <definedName name="motobomba">'[44]PRESTACIONES SOCIALES'!#REF!</definedName>
    <definedName name="mr">#REF!</definedName>
    <definedName name="MR_DESCRIPTION">#REF!</definedName>
    <definedName name="MRLART">[191]STRSUMM0!#REF!</definedName>
    <definedName name="MRNumber">#REF!</definedName>
    <definedName name="MRSUPDET">[71]steel!#REF!</definedName>
    <definedName name="MTD.ROM1_PercentFed">#REF!</definedName>
    <definedName name="MTD.ROM2_PercentFed">#REF!</definedName>
    <definedName name="MTD.ROM3_PercentFed">#REF!</definedName>
    <definedName name="MTD.ROM4_PercentFed">#REF!</definedName>
    <definedName name="MTD.ROM5_PercentFed">#REF!</definedName>
    <definedName name="MTD_Days">#REF!</definedName>
    <definedName name="Mtz_Avance">#REF!</definedName>
    <definedName name="muro">#REF!</definedName>
    <definedName name="murocontencion">#REF!</definedName>
    <definedName name="Mv">#REF!</definedName>
    <definedName name="MXSMAR">#REF!</definedName>
    <definedName name="n">{"via1",#N/A,TRUE,"general";"via2",#N/A,TRUE,"general";"via3",#N/A,TRUE,"general"}</definedName>
    <definedName name="Na">#REF!</definedName>
    <definedName name="Nada">[83]!Nada</definedName>
    <definedName name="Nafta_2">'[192] ASR+Nafta'!$K$19:$AS$19</definedName>
    <definedName name="Nafta2">'[192] ASR+Nafta'!$K$19:$AS$19</definedName>
    <definedName name="Nafta3">'[192]Todos+Nafta'!$K$19:$AS$19</definedName>
    <definedName name="Nb">#REF!</definedName>
    <definedName name="nbnbv">#REF!</definedName>
    <definedName name="nbv">#REF!</definedName>
    <definedName name="nbvnv">{"via1",#N/A,TRUE,"general";"via2",#N/A,TRUE,"general";"via3",#N/A,TRUE,"general"}</definedName>
    <definedName name="Nc">#REF!</definedName>
    <definedName name="Nd">#REF!</definedName>
    <definedName name="NDHS">{"TAB1",#N/A,TRUE,"GENERAL";"TAB2",#N/A,TRUE,"GENERAL";"TAB3",#N/A,TRUE,"GENERAL";"TAB4",#N/A,TRUE,"GENERAL";"TAB5",#N/A,TRUE,"GENERAL"}</definedName>
    <definedName name="Ne">#REF!</definedName>
    <definedName name="nece.cab">#REF!</definedName>
    <definedName name="Necesidad_entorchado_Zonas">#REF!</definedName>
    <definedName name="NEOLAI">#REF!</definedName>
    <definedName name="Nett_Rev_COL_Nom">[93]W_REV!$H$115:$AP$115</definedName>
    <definedName name="nf">{"TAB1",#N/A,TRUE,"GENERAL";"TAB2",#N/A,TRUE,"GENERAL";"TAB3",#N/A,TRUE,"GENERAL";"TAB4",#N/A,TRUE,"GENERAL";"TAB5",#N/A,TRUE,"GENERAL"}</definedName>
    <definedName name="nfg">{"via1",#N/A,TRUE,"general";"via2",#N/A,TRUE,"general";"via3",#N/A,TRUE,"general"}</definedName>
    <definedName name="nfgn">{"via1",#N/A,TRUE,"general";"via2",#N/A,TRUE,"general";"via3",#N/A,TRUE,"general"}</definedName>
    <definedName name="ng">#REF!</definedName>
    <definedName name="ngdn">{"TAB1",#N/A,TRUE,"GENERAL";"TAB2",#N/A,TRUE,"GENERAL";"TAB3",#N/A,TRUE,"GENERAL";"TAB4",#N/A,TRUE,"GENERAL";"TAB5",#N/A,TRUE,"GENERAL"}</definedName>
    <definedName name="ngfh">{"via1",#N/A,TRUE,"general";"via2",#N/A,TRUE,"general";"via3",#N/A,TRUE,"general"}</definedName>
    <definedName name="NH">#REF!</definedName>
    <definedName name="NHG">#REF!</definedName>
    <definedName name="nhn">{"via1",#N/A,TRUE,"general";"via2",#N/A,TRUE,"general";"via3",#N/A,TRUE,"general"}</definedName>
    <definedName name="nhncfgn">{"TAB1",#N/A,TRUE,"GENERAL";"TAB2",#N/A,TRUE,"GENERAL";"TAB3",#N/A,TRUE,"GENERAL";"TAB4",#N/A,TRUE,"GENERAL";"TAB5",#N/A,TRUE,"GENERAL"}</definedName>
    <definedName name="nhndr">{"via1",#N/A,TRUE,"general";"via2",#N/A,TRUE,"general";"via3",#N/A,TRUE,"general"}</definedName>
    <definedName name="nic_nis">[193]Hoja1!$A$1:$IV$65536</definedName>
    <definedName name="NIPLE_DE_1_2__ROSCADO_DE_HG_x_L__3_PULGADAS">#REF!</definedName>
    <definedName name="NIPLE_DE_3__B_x_EL_L__0.25_MTS">#REF!</definedName>
    <definedName name="NIPLE_DE_4__B_x_EL_L__0.25_MTS">#REF!</definedName>
    <definedName name="NIPLE_L__0.25">#REF!</definedName>
    <definedName name="Nit">[58]EMPRESA!$F$8</definedName>
    <definedName name="NIVEL">'[70]BASE DE DATOS ORIG'!#REF!</definedName>
    <definedName name="NJH">#REF!</definedName>
    <definedName name="nm">#REF!</definedName>
    <definedName name="Nmax">#REF!</definedName>
    <definedName name="nmdlf">#REF!</definedName>
    <definedName name="nmmmm">{"via1",#N/A,TRUE,"general";"via2",#N/A,TRUE,"general";"via3",#N/A,TRUE,"general"}</definedName>
    <definedName name="NN">{"TAB1",#N/A,TRUE,"GENERAL";"TAB2",#N/A,TRUE,"GENERAL";"TAB3",#N/A,TRUE,"GENERAL";"TAB4",#N/A,TRUE,"GENERAL";"TAB5",#N/A,TRUE,"GENERAL"}</definedName>
    <definedName name="nndng">{"TAB1",#N/A,TRUE,"GENERAL";"TAB2",#N/A,TRUE,"GENERAL";"TAB3",#N/A,TRUE,"GENERAL";"TAB4",#N/A,TRUE,"GENERAL";"TAB5",#N/A,TRUE,"GENERAL"}</definedName>
    <definedName name="nnn">{"TAB1",#N/A,TRUE,"GENERAL";"TAB2",#N/A,TRUE,"GENERAL";"TAB3",#N/A,TRUE,"GENERAL";"TAB4",#N/A,TRUE,"GENERAL";"TAB5",#N/A,TRUE,"GENERAL"}</definedName>
    <definedName name="nnnhd">{"via1",#N/A,TRUE,"general";"via2",#N/A,TRUE,"general";"via3",#N/A,TRUE,"general"}</definedName>
    <definedName name="nnnnn">{"via1",#N/A,TRUE,"general";"via2",#N/A,TRUE,"general";"via3",#N/A,TRUE,"general"}</definedName>
    <definedName name="nnnnnd">{"TAB1",#N/A,TRUE,"GENERAL";"TAB2",#N/A,TRUE,"GENERAL";"TAB3",#N/A,TRUE,"GENERAL";"TAB4",#N/A,TRUE,"GENERAL";"TAB5",#N/A,TRUE,"GENERAL"}</definedName>
    <definedName name="nnnnnf">{"TAB1",#N/A,TRUE,"GENERAL";"TAB2",#N/A,TRUE,"GENERAL";"TAB3",#N/A,TRUE,"GENERAL";"TAB4",#N/A,TRUE,"GENERAL";"TAB5",#N/A,TRUE,"GENERAL"}</definedName>
    <definedName name="nnnnnh">{"via1",#N/A,TRUE,"general";"via2",#N/A,TRUE,"general";"via3",#N/A,TRUE,"general"}</definedName>
    <definedName name="NO">[0]!ERR</definedName>
    <definedName name="No_desarrolladas">'[37]Reservas de Petróleo'!$A$2,'[37]Reservas de Petróleo'!$A$1,'[37]Reservas de Petróleo'!$D$4,'[37]Reservas de Petróleo'!$G$1:$G$65536</definedName>
    <definedName name="NOA_4">#REF!</definedName>
    <definedName name="NOA_7">#REF!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MINA">#REF!</definedName>
    <definedName name="Nomina06">[16]Gastos!#REF!</definedName>
    <definedName name="NoRepAtEnd">#REF!</definedName>
    <definedName name="Norte">#REF!</definedName>
    <definedName name="North_sales">[81]Royalties!#REF!</definedName>
    <definedName name="NOTAS">#REF!</definedName>
    <definedName name="NPAGE">[191]STRSUMM0!#REF!</definedName>
    <definedName name="nr">#REF!</definedName>
    <definedName name="nt">#REF!</definedName>
    <definedName name="NUEVO">#REF!</definedName>
    <definedName name="Num_Pmt_Per_Year">#REF!</definedName>
    <definedName name="Number_of_Payments">MATCH(0.01,End_Bal,-1)+1</definedName>
    <definedName name="NumeroColumna">7</definedName>
    <definedName name="NumeroFila">3</definedName>
    <definedName name="nxn">{"via1",#N/A,TRUE,"general";"via2",#N/A,TRUE,"general";"via3",#N/A,TRUE,"general"}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ñpñ">{"via1",#N/A,TRUE,"general";"via2",#N/A,TRUE,"general";"via3",#N/A,TRUE,"general"}</definedName>
    <definedName name="ñpo">#REF!</definedName>
    <definedName name="o">{"TAB1",#N/A,TRUE,"GENERAL";"TAB2",#N/A,TRUE,"GENERAL";"TAB3",#N/A,TRUE,"GENERAL";"TAB4",#N/A,TRUE,"GENERAL";"TAB5",#N/A,TRUE,"GENERAL"}</definedName>
    <definedName name="º1">#REF!</definedName>
    <definedName name="o9o9">{"via1",#N/A,TRUE,"general";"via2",#N/A,TRUE,"general";"via3",#N/A,TRUE,"general"}</definedName>
    <definedName name="OBJ">PRESUPUESTO!$D$11</definedName>
    <definedName name="ObjetivoProyecto">#REF!</definedName>
    <definedName name="Obra">#REF!</definedName>
    <definedName name="Obras">'[90]APU-Obras'!$A$8:$I$667</definedName>
    <definedName name="obras1">DATE(YEAR([194]!Loan_Start),MONTH([194]!Loan_Start)+Payment_Number,DAY([194]!Loan_Start))</definedName>
    <definedName name="obras11">#REF!</definedName>
    <definedName name="obras111">DATE(YEAR([195]!Loan_Start),MONTH([195]!Loan_Start)+Payment_Number,DAY([195]!Loan_Start))</definedName>
    <definedName name="OBS_Data_Col">#REF!</definedName>
    <definedName name="OCD">[9]Tablas!#REF!</definedName>
    <definedName name="OCD1_1">[9]Tablas!#REF!</definedName>
    <definedName name="OCD1_1_1">[9]Tablas!#REF!</definedName>
    <definedName name="OCEquipData">#REF!</definedName>
    <definedName name="OCI">[9]Tablas!#REF!</definedName>
    <definedName name="OCI1_1">[9]Tablas!#REF!</definedName>
    <definedName name="OCI1_1_1">[9]Tablas!#REF!</definedName>
    <definedName name="OCTUBRE">{#N/A,#N/A,FALSE,"orthoflow";#N/A,#N/A,FALSE,"Miscelaneos";#N/A,#N/A,FALSE,"Instrumentacio";#N/A,#N/A,FALSE,"Electrico";#N/A,#N/A,FALSE,"Valv. Seguridad"}</definedName>
    <definedName name="OD">#REF!</definedName>
    <definedName name="OFFICE_ENTITY">#REF!</definedName>
    <definedName name="OFICIAL">'ESTUDIO DE MERCADO'!$B$17</definedName>
    <definedName name="OHaulCostOutput">#REF!</definedName>
    <definedName name="oiret">{"TAB1",#N/A,TRUE,"GENERAL";"TAB2",#N/A,TRUE,"GENERAL";"TAB3",#N/A,TRUE,"GENERAL";"TAB4",#N/A,TRUE,"GENERAL";"TAB5",#N/A,TRUE,"GENERAL"}</definedName>
    <definedName name="oirgrth">{"TAB1",#N/A,TRUE,"GENERAL";"TAB2",#N/A,TRUE,"GENERAL";"TAB3",#N/A,TRUE,"GENERAL";"TAB4",#N/A,TRUE,"GENERAL";"TAB5",#N/A,TRUE,"GENERAL"}</definedName>
    <definedName name="OIUOIU">{"via1",#N/A,TRUE,"general";"via2",#N/A,TRUE,"general";"via3",#N/A,TRUE,"general"}</definedName>
    <definedName name="ojuojoijojoijdlf">#REF!</definedName>
    <definedName name="om">'[5]CALCULO POI'!$B$120:$C$154</definedName>
    <definedName name="OnceThru">0</definedName>
    <definedName name="OÑ">#REF!</definedName>
    <definedName name="oo">#REF!</definedName>
    <definedName name="ooo">{"via1",#N/A,TRUE,"general";"via2",#N/A,TRUE,"general";"via3",#N/A,TRUE,"general"}</definedName>
    <definedName name="ooooiii">{"TAB1",#N/A,TRUE,"GENERAL";"TAB2",#N/A,TRUE,"GENERAL";"TAB3",#N/A,TRUE,"GENERAL";"TAB4",#N/A,TRUE,"GENERAL";"TAB5",#N/A,TRUE,"GENERAL"}</definedName>
    <definedName name="oooos">{"via1",#N/A,TRUE,"general";"via2",#N/A,TRUE,"general";"via3",#N/A,TRUE,"general"}</definedName>
    <definedName name="OP">#REF!</definedName>
    <definedName name="opcion">#REF!</definedName>
    <definedName name="Openingpb">#REF!</definedName>
    <definedName name="OpEquip">#REF!</definedName>
    <definedName name="Operario">#REF!</definedName>
    <definedName name="OpexFac">[63]Sensitivities!$I$12</definedName>
    <definedName name="opnop">{"TAB1",#N/A,TRUE,"GENERAL";"TAB2",#N/A,TRUE,"GENERAL";"TAB3",#N/A,TRUE,"GENERAL";"TAB4",#N/A,TRUE,"GENERAL";"TAB5",#N/A,TRUE,"GENERAL"}</definedName>
    <definedName name="Option">[81]Title!$L$28</definedName>
    <definedName name="OR">#REF!</definedName>
    <definedName name="Orden">[196]Hoja2!$C$2:$C$6</definedName>
    <definedName name="OreToStorage.Check_tonne_error">#REF!</definedName>
    <definedName name="OreToStorage.Check_Tonnes">#REF!</definedName>
    <definedName name="OreToStorage.Check_Volume">#REF!</definedName>
    <definedName name="OreToStorage.Pulp_Density">#REF!</definedName>
    <definedName name="ORIGEN">#REF!</definedName>
    <definedName name="ORIGINAL">{#N/A,#N/A,FALSE,"orthoflow";#N/A,#N/A,FALSE,"Miscelaneos";#N/A,#N/A,FALSE,"Instrumentacio";#N/A,#N/A,FALSE,"Electrico";#N/A,#N/A,FALSE,"Valv. Seguridad"}</definedName>
    <definedName name="OROZCO">[2]INST!#REF!</definedName>
    <definedName name="os">#REF!</definedName>
    <definedName name="OtherCosts">#REF!</definedName>
    <definedName name="OTR">[197]Otros!$A:$IV</definedName>
    <definedName name="OTRO">[179]Otros!$A:$IV</definedName>
    <definedName name="otro2">[128]Otros!$A:$IV</definedName>
    <definedName name="otros">[129]otros!$A$6:$A$1235</definedName>
    <definedName name="OTROS1">#REF!</definedName>
    <definedName name="OtrosServicios">#REF!</definedName>
    <definedName name="OtrosServiciosCostos">#REF!</definedName>
    <definedName name="OU_1">#REF!</definedName>
    <definedName name="OU_2">#REF!</definedName>
    <definedName name="OU_3">#REF!</definedName>
    <definedName name="OU_4">#REF!</definedName>
    <definedName name="OU_5">#REF!</definedName>
    <definedName name="ØuRn1v">[198]Cálculo!#REF!</definedName>
    <definedName name="ØuRn2v">[198]Cálculo!#REF!</definedName>
    <definedName name="OUT">#REF!</definedName>
    <definedName name="OWNER">#REF!</definedName>
    <definedName name="P">#REF!</definedName>
    <definedName name="p.BS">#REF!</definedName>
    <definedName name="p.BSAssumptions">#REF!</definedName>
    <definedName name="p.CapStructure">#REF!</definedName>
    <definedName name="p.CashFlow">#REF!</definedName>
    <definedName name="p.Cover">#REF!</definedName>
    <definedName name="p.Depreciation">#REF!</definedName>
    <definedName name="p.Executive">#REF!</definedName>
    <definedName name="p.FactSheet">#REF!</definedName>
    <definedName name="p.IS">#REF!</definedName>
    <definedName name="p.ISAssumptions">#REF!</definedName>
    <definedName name="p.OpeningBS">#REF!</definedName>
    <definedName name="p.TaxCalculation">#REF!</definedName>
    <definedName name="P_Yacimiento">#REF!</definedName>
    <definedName name="p0p0">{"via1",#N/A,TRUE,"general";"via2",#N/A,TRUE,"general";"via3",#N/A,TRUE,"general"}</definedName>
    <definedName name="Pa">#REF!</definedName>
    <definedName name="PAG">#REF!</definedName>
    <definedName name="Page____1____of____2">#REF!</definedName>
    <definedName name="PagoFinanciero">#REF!</definedName>
    <definedName name="pagos">#REF!</definedName>
    <definedName name="PANEL">'[70]BASE DE DATOS ORIG'!#REF!</definedName>
    <definedName name="pañet">#REF!</definedName>
    <definedName name="Pañete">#REF!</definedName>
    <definedName name="Parametro_Peso">[101]Tablas!$A$1:$A$65536</definedName>
    <definedName name="PARAMETROS">#REF!</definedName>
    <definedName name="pasamuro">[44]lisprecios!#REF!</definedName>
    <definedName name="PASAMURO_B_x_EL_L_0.25_Z_0.125_M">#REF!</definedName>
    <definedName name="Pay_Date">#REF!</definedName>
    <definedName name="Pay_Num">#REF!</definedName>
    <definedName name="Payment_Date">DATE(YEAR(Loan_Start),MONTH(Loan_Start)+Payment_Number,DAY(Loan_Start))</definedName>
    <definedName name="Payment_Date1">DATE(YEAR([195]!Loan_Start),MONTH([195]!Loan_Start)+Payment_Number,DAY([195]!Loan_Start))</definedName>
    <definedName name="Payment_Needed">"Pago necesario"</definedName>
    <definedName name="payment_terms">#REF!</definedName>
    <definedName name="PAZ">#REF!</definedName>
    <definedName name="Pb">#REF!</definedName>
    <definedName name="Pc">#REF!</definedName>
    <definedName name="Pd">#REF!</definedName>
    <definedName name="Pe">#REF!</definedName>
    <definedName name="pedro">#REF!</definedName>
    <definedName name="Pega_plus">'[38]LISTADO '!$F$27</definedName>
    <definedName name="PEGANTE_P.V.C">#REF!</definedName>
    <definedName name="Pegante_PVC">'[49]L. MAT.'!#REF!</definedName>
    <definedName name="PEPE">[0]!ERR</definedName>
    <definedName name="perDate">[148]Parameters!$E$9:$E$38</definedName>
    <definedName name="Perfil">'[34]LISTADO '!$F$28</definedName>
    <definedName name="Perfil_16_6">'[38]LISTADO '!$F$105</definedName>
    <definedName name="PERFIL_DEL_TRAMO">#REF!</definedName>
    <definedName name="PeriodInc">[81]Index!$L$57</definedName>
    <definedName name="Periodo">[64]Hoja1!$C$1</definedName>
    <definedName name="PeriodoD">#REF!</definedName>
    <definedName name="PeriodoPago">'[58]LIQUIDA-NOMINA'!$C$4</definedName>
    <definedName name="PeriodoRepago">#REF!</definedName>
    <definedName name="PeriodoRepagoCCP">#REF!</definedName>
    <definedName name="perLabel">[148]Parameters!$C$9:$C$38</definedName>
    <definedName name="Personal_Estudios">#REF!</definedName>
    <definedName name="Personal_Obra">#REF!</definedName>
    <definedName name="PERSONALTABLA1.1.1">'[5]CALCULO COSTOS DE OPERACIÓN'!$B$50:$AJ$85</definedName>
    <definedName name="PERSONALTABLA1.2">'[5]INFORMACIÓN REFERENCIA'!$B$477:$F$489</definedName>
    <definedName name="PERSONALTABLA1.3">'[5]INFORMACIÓN REFERENCIA'!$B$494:$F$506</definedName>
    <definedName name="PESO14.2">#REF!</definedName>
    <definedName name="PESO14.3">#REF!</definedName>
    <definedName name="PESO14.4">#REF!</definedName>
    <definedName name="phed">[91]Hoja1!$C$4</definedName>
    <definedName name="phen">[91]Hoja1!$C$5</definedName>
    <definedName name="PIA">#REF!</definedName>
    <definedName name="Piedra">#REF!</definedName>
    <definedName name="PILOTE">#REF!</definedName>
    <definedName name="Pindis">#REF!</definedName>
    <definedName name="pint">'[146]7422CW00'!#REF!</definedName>
    <definedName name="Pintor">[34]M.O.!$F$17</definedName>
    <definedName name="pintura">'[146]7422CW00'!#REF!</definedName>
    <definedName name="Pintura_exteriores">'[38]LISTADO '!$F$95</definedName>
    <definedName name="pinturavinilo">#REF!</definedName>
    <definedName name="pintyura">[199]STRSUMM0!#REF!</definedName>
    <definedName name="PIP">#REF!</definedName>
    <definedName name="PIPE_1">#REF!</definedName>
    <definedName name="PIPE_2">#REF!</definedName>
    <definedName name="PIPE_3">#REF!</definedName>
    <definedName name="PIPE_4">#REF!</definedName>
    <definedName name="PIPE_5">#REF!</definedName>
    <definedName name="Piscinas">#REF!</definedName>
    <definedName name="PKHK">{"TAB1",#N/A,TRUE,"GENERAL";"TAB2",#N/A,TRUE,"GENERAL";"TAB3",#N/A,TRUE,"GENERAL";"TAB4",#N/A,TRUE,"GENERAL";"TAB5",#N/A,TRUE,"GENERAL"}</definedName>
    <definedName name="pkj">{"TAB1",#N/A,TRUE,"GENERAL";"TAB2",#N/A,TRUE,"GENERAL";"TAB3",#N/A,TRUE,"GENERAL";"TAB4",#N/A,TRUE,"GENERAL";"TAB5",#N/A,TRUE,"GENERAL"}</definedName>
    <definedName name="pkwsem">#REF!</definedName>
    <definedName name="Placas_.9x.9_Azul_labrador">'[49]L. MAT.'!#REF!</definedName>
    <definedName name="PLAD">{"TAB1",#N/A,TRUE,"GENERAL";"TAB2",#N/A,TRUE,"GENERAL";"TAB3",#N/A,TRUE,"GENERAL";"TAB4",#N/A,TRUE,"GENERAL";"TAB5",#N/A,TRUE,"GENERAL"}</definedName>
    <definedName name="plan">#REF!</definedName>
    <definedName name="Plan_Vallejo_Sens">'[88]Inputs-SUMMARY'!$H$279:$BR$279</definedName>
    <definedName name="PLANT7">#REF!</definedName>
    <definedName name="PLANTASALCANTARILLADO1.1">'[5]INFORMACIÓN REFERENCIA'!$B$313:$I$324</definedName>
    <definedName name="PLANTASALCANTARILLADOTABLA1.7">'[5]INFORMACIÓN REFERENCIA'!$B$393:$C$404</definedName>
    <definedName name="PLANTASTRATAMIENTOTABLA5.1">'[5]INFORMACIÓN REFERENCIA'!$B$216:$F$220</definedName>
    <definedName name="PLANTASTRATAMIENTOTABLA5.2">#REF!</definedName>
    <definedName name="PlanVallejo">#REF!</definedName>
    <definedName name="plastocrete">[44]lisprecios!#REF!</definedName>
    <definedName name="PLASTROCRETE_DM">#REF!</definedName>
    <definedName name="Platinas">#REF!</definedName>
    <definedName name="Plazo">[50]BASES!$E$27</definedName>
    <definedName name="PlazoAIU">#REF!</definedName>
    <definedName name="PLOMERO">'ESTUDIO DE MERCADO'!$B$15</definedName>
    <definedName name="PLPLUNN">{"TAB1",#N/A,TRUE,"GENERAL";"TAB2",#N/A,TRUE,"GENERAL";"TAB3",#N/A,TRUE,"GENERAL";"TAB4",#N/A,TRUE,"GENERAL";"TAB5",#N/A,TRUE,"GENERAL"}</definedName>
    <definedName name="PLUG">#REF!</definedName>
    <definedName name="PMP">#REF!</definedName>
    <definedName name="PMT">#REF!</definedName>
    <definedName name="pñ">#REF!</definedName>
    <definedName name="po">#REF!</definedName>
    <definedName name="Poblacion">#REF!</definedName>
    <definedName name="POCETAS">#REF!</definedName>
    <definedName name="poi">#REF!</definedName>
    <definedName name="POIPOZOS">'[5]CALCULO POI'!$B$118:$I$154</definedName>
    <definedName name="POIUP">{"via1",#N/A,TRUE,"general";"via2",#N/A,TRUE,"general";"via3",#N/A,TRUE,"general"}</definedName>
    <definedName name="Polizas">#REF!</definedName>
    <definedName name="Polynomial">#REF!</definedName>
    <definedName name="POO">#REF!</definedName>
    <definedName name="popop">{"via1",#N/A,TRUE,"general";"via2",#N/A,TRUE,"general";"via3",#N/A,TRUE,"general"}</definedName>
    <definedName name="popp">{"via1",#N/A,TRUE,"general";"via2",#N/A,TRUE,"general";"via3",#N/A,TRUE,"general"}</definedName>
    <definedName name="popu">#REF!</definedName>
    <definedName name="popvds">{"TAB1",#N/A,TRUE,"GENERAL";"TAB2",#N/A,TRUE,"GENERAL";"TAB3",#N/A,TRUE,"GENERAL";"TAB4",#N/A,TRUE,"GENERAL";"TAB5",#N/A,TRUE,"GENERAL"}</definedName>
    <definedName name="porc">#REF!</definedName>
    <definedName name="PorcAdicCostoLlantasCliente">#REF!</definedName>
    <definedName name="PorcAdicCostoMtto">#REF!</definedName>
    <definedName name="PorcCostosOcultos">#REF!</definedName>
    <definedName name="PORCE">[51]BASES!$E$26</definedName>
    <definedName name="Porcentaje">#REF!</definedName>
    <definedName name="PORCENTAJE1">#REF!</definedName>
    <definedName name="PorContribConduct">#REF!</definedName>
    <definedName name="PorContribImpRod">#REF!</definedName>
    <definedName name="PorContribLlantas">#REF!</definedName>
    <definedName name="PorContribMtto">#REF!</definedName>
    <definedName name="PorContribSeguro">#REF!</definedName>
    <definedName name="PorcPAAG">#REF!</definedName>
    <definedName name="PorcPuntosAdicCredito">#REF!</definedName>
    <definedName name="PorcPuntosAdicLeasing">#REF!</definedName>
    <definedName name="PorcTasaSeguroCanon">#REF!</definedName>
    <definedName name="PorcTasaSeguroCliente">#REF!</definedName>
    <definedName name="PorDecremImptosRodamto">#REF!</definedName>
    <definedName name="porDemerito1">#REF!</definedName>
    <definedName name="porDemerito10">#REF!</definedName>
    <definedName name="porDemerito11">#REF!</definedName>
    <definedName name="porDemerito2">#REF!</definedName>
    <definedName name="porDemerito3">#REF!</definedName>
    <definedName name="porDemerito4">#REF!</definedName>
    <definedName name="porDemerito5">#REF!</definedName>
    <definedName name="porDemerito6">#REF!</definedName>
    <definedName name="porDemerito7">#REF!</definedName>
    <definedName name="porDemerito8">#REF!</definedName>
    <definedName name="porDemerito9">#REF!</definedName>
    <definedName name="porDemeritoAcces">#REF!</definedName>
    <definedName name="PorDesctoTransfdoVehicClien">#REF!</definedName>
    <definedName name="PorDesctoVehicCliente">#REF!</definedName>
    <definedName name="PorDesctoVehicSurenting">#REF!</definedName>
    <definedName name="PorDesctoVehícSurenting">#REF!</definedName>
    <definedName name="PorFactorIvaCanon">#REF!</definedName>
    <definedName name="PorFactPrestacConduct">#REF!</definedName>
    <definedName name="porImprevistos">#REF!</definedName>
    <definedName name="PorImpto2Xmil">#REF!</definedName>
    <definedName name="PorIncremAnualComb">#REF!</definedName>
    <definedName name="PorIncremAnualCostos">#REF!</definedName>
    <definedName name="PorIncremAnualCostos10">#REF!</definedName>
    <definedName name="PorIncremAnualCostos11">#REF!</definedName>
    <definedName name="PorIncremAnualCostos2">#REF!</definedName>
    <definedName name="PorIncremAnualCostos3">#REF!</definedName>
    <definedName name="PorIncremAnualCostos4">#REF!</definedName>
    <definedName name="PorIncremAnualCostos5">#REF!</definedName>
    <definedName name="PorIncremAnualCostos6">#REF!</definedName>
    <definedName name="PorIncremAnualCostos7">#REF!</definedName>
    <definedName name="PorIncremAnualCostos8">#REF!</definedName>
    <definedName name="PorIncremAnualCostos9">#REF!</definedName>
    <definedName name="PorIncremAnualManoObra">#REF!</definedName>
    <definedName name="PorIncreSeguro10A">#REF!</definedName>
    <definedName name="PorIncreSeguro11A">#REF!</definedName>
    <definedName name="PorIncreSeguro2A">#REF!</definedName>
    <definedName name="PorIncreSeguro3A">#REF!</definedName>
    <definedName name="PorIncreSeguro4A">#REF!</definedName>
    <definedName name="PorIncreSeguro5A">#REF!</definedName>
    <definedName name="PorIncreSeguro6A">#REF!</definedName>
    <definedName name="PorIncreSeguro7A">#REF!</definedName>
    <definedName name="PorIncreSeguro8A">#REF!</definedName>
    <definedName name="PorIncreSeguro9A">#REF!</definedName>
    <definedName name="porInsumos">#REF!</definedName>
    <definedName name="PorIvaVehic">#REF!</definedName>
    <definedName name="porManoObra">#REF!</definedName>
    <definedName name="PorMargenFuel">#REF!</definedName>
    <definedName name="PorMargenGeneral">#REF!</definedName>
    <definedName name="PorMargenGPS">#REF!</definedName>
    <definedName name="porMargenReventa">#REF!</definedName>
    <definedName name="PorMargenStandby">#REF!</definedName>
    <definedName name="PORPESO036">[200]PJ!#REF!</definedName>
    <definedName name="PorPuntosAdicionDTF">#REF!</definedName>
    <definedName name="PorPuntosAdicServicios">#REF!</definedName>
    <definedName name="PorPuntosPromTAFondeo">#REF!</definedName>
    <definedName name="PorRetomaCliente">#REF!</definedName>
    <definedName name="PorRetomaLeasing">#REF!</definedName>
    <definedName name="porReventaCliente">#REF!</definedName>
    <definedName name="PorReventaSurenting">#REF!</definedName>
    <definedName name="PorRiesgoReventa">#REF!</definedName>
    <definedName name="PORTADA2">'[201]Hoja 1 '!#REF!</definedName>
    <definedName name="PorTasaImpoPagoImptoRenta">#REF!</definedName>
    <definedName name="PorTasaMensualDesctarVPN">#REF!</definedName>
    <definedName name="PorTasaSeguro">#REF!</definedName>
    <definedName name="PorTasaSgro">#REF!</definedName>
    <definedName name="PorUtilidadDesctoCompra">#REF!</definedName>
    <definedName name="PorUtilidadFinanciera">#REF!</definedName>
    <definedName name="POSICION_PRESUP">[8]Tablas!#REF!</definedName>
    <definedName name="POSICIONES">#REF!</definedName>
    <definedName name="pouig">{"via1",#N/A,TRUE,"general";"via2",#N/A,TRUE,"general";"via3",#N/A,TRUE,"general"}</definedName>
    <definedName name="POZO">[101]Tablas!$C$1:$C$65536</definedName>
    <definedName name="POZOSACTUAL">'[5]INFORMACIÓN REFERENCIA'!$B$23:$M$34</definedName>
    <definedName name="pozosconduccion">'[5]INFORMACIÓN REFERENCIA'!$B$122:$F$133</definedName>
    <definedName name="pp">#REF!</definedName>
    <definedName name="PPPP">{#N/A,#N/A,FALSE,"orthoflow";#N/A,#N/A,FALSE,"Miscelaneos";#N/A,#N/A,FALSE,"Instrumentacio";#N/A,#N/A,FALSE,"Electrico";#N/A,#N/A,FALSE,"Valv. Seguridad"}</definedName>
    <definedName name="ppppp9">{"via1",#N/A,TRUE,"general";"via2",#N/A,TRUE,"general";"via3",#N/A,TRUE,"general"}</definedName>
    <definedName name="pppppd">{"TAB1",#N/A,TRUE,"GENERAL";"TAB2",#N/A,TRUE,"GENERAL";"TAB3",#N/A,TRUE,"GENERAL";"TAB4",#N/A,TRUE,"GENERAL";"TAB5",#N/A,TRUE,"GENERAL"}</definedName>
    <definedName name="pppppppppppp">#REF!</definedName>
    <definedName name="PPPPPPPPPPPPEE">#REF!</definedName>
    <definedName name="PPTO">[202]ANALISIS!#REF!</definedName>
    <definedName name="PPtoNorte">#REF!</definedName>
    <definedName name="pqroj">{"via1",#N/A,TRUE,"general";"via2",#N/A,TRUE,"general";"via3",#N/A,TRUE,"general"}</definedName>
    <definedName name="Pr">[72]medelo!$D$46</definedName>
    <definedName name="PRE">#REF!</definedName>
    <definedName name="Preacta">[203]Memorias!#REF!</definedName>
    <definedName name="Precio">#REF!</definedName>
    <definedName name="precio2">#REF!</definedName>
    <definedName name="PrecioS">#REF!</definedName>
    <definedName name="Preliminares">#REF!</definedName>
    <definedName name="Pres">[90]Pres!$A$10:$H$43</definedName>
    <definedName name="PREST">#REF!</definedName>
    <definedName name="prestaciones">[77]DATOS!$B$14</definedName>
    <definedName name="Prestaciones_sociales">[49]P.S.!$C$33</definedName>
    <definedName name="Presu">[204]Presu!$A$14:$T$280</definedName>
    <definedName name="PRESUP">#REF!</definedName>
    <definedName name="Presupuest">#REF!</definedName>
    <definedName name="PRESUPUESTO">#REF!</definedName>
    <definedName name="PResupuestos">'[205]CtaGeneral-A'!$F$12:$AH$131</definedName>
    <definedName name="PrevFleet">#REF!</definedName>
    <definedName name="PRICES_FIRM">#REF!</definedName>
    <definedName name="PRIMER">{"via1",#N/A,TRUE,"general";"via2",#N/A,TRUE,"general";"via3",#N/A,TRUE,"general"}</definedName>
    <definedName name="PRIMERO">'[183]Informe Semanal 1'!$V$43:$W$43</definedName>
    <definedName name="PRIMET">{"TAB1",#N/A,TRUE,"GENERAL";"TAB2",#N/A,TRUE,"GENERAL";"TAB3",#N/A,TRUE,"GENERAL";"TAB4",#N/A,TRUE,"GENERAL";"TAB5",#N/A,TRUE,"GENERAL"}</definedName>
    <definedName name="Princ">#REF!</definedName>
    <definedName name="PRINT_AREA">#REF!</definedName>
    <definedName name="PRINT_AREA_MI">#REF!</definedName>
    <definedName name="Print_Area_Reset">OFFSET(Full_Print,0,0,Last_Row)</definedName>
    <definedName name="PRINT_TITLES">#REF!</definedName>
    <definedName name="PRINT_TITLES_MI">#REF!</definedName>
    <definedName name="PRINT1">'[29]7422CW00'!#REF!</definedName>
    <definedName name="PRINT2">'[29]7422CW00'!#REF!</definedName>
    <definedName name="PrintEnd">#REF!</definedName>
    <definedName name="PrintStart">#REF!</definedName>
    <definedName name="PrintTitle">#REF!</definedName>
    <definedName name="Prioridad">[206]Sheet1!$D$2:$D$4</definedName>
    <definedName name="PRIVADO">#REF!</definedName>
    <definedName name="prn">[91]Hoja1!$C$3</definedName>
    <definedName name="prnf">[91]Hoja1!$C$6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">[16]Gastos!#REF!</definedName>
    <definedName name="prod1">[16]Gastos!#REF!</definedName>
    <definedName name="prod98">[16]Gastos!#REF!</definedName>
    <definedName name="prodcal">[16]Gastos!#REF!</definedName>
    <definedName name="prodeco">[207]LISTAS!#REF!</definedName>
    <definedName name="prodhati">[16]Gastos!#REF!</definedName>
    <definedName name="PRODUCCIONACTUAL">'[5]INFORMACIÓN REFERENCIA'!$B$8:$C$19</definedName>
    <definedName name="PRODUCTCARB">#REF!</definedName>
    <definedName name="PRODUCTEST">#REF!</definedName>
    <definedName name="PRODUCTO">#REF!</definedName>
    <definedName name="PROF">#REF!</definedName>
    <definedName name="Profesionales">"#ref!"</definedName>
    <definedName name="PrOfic">[50]BASES!$B$31</definedName>
    <definedName name="profit_margin">#REF!</definedName>
    <definedName name="Profundidad">#REF!</definedName>
    <definedName name="PROGDES">#REF!</definedName>
    <definedName name="Progob">'[90]APU-Obras'!$K$11:$V$667</definedName>
    <definedName name="Programa">#REF!</definedName>
    <definedName name="programainv">[0]!ERR</definedName>
    <definedName name="Project">#REF!</definedName>
    <definedName name="PROJECT_CURRENCY">#REF!</definedName>
    <definedName name="Project_Name">#REF!</definedName>
    <definedName name="Project_name_1">#REF!</definedName>
    <definedName name="Project_name_2">#REF!</definedName>
    <definedName name="Proponente">#REF!</definedName>
    <definedName name="Proy_01">NA()</definedName>
    <definedName name="Proy_02">NA()</definedName>
    <definedName name="Proy_03">NA()</definedName>
    <definedName name="Proy_04">NA()</definedName>
    <definedName name="Proy_05">NA()</definedName>
    <definedName name="Proy_06">NA()</definedName>
    <definedName name="Proy_07">NA()</definedName>
    <definedName name="Proy_08">NA()</definedName>
    <definedName name="Proy_09">NA()</definedName>
    <definedName name="Proy_10">NA()</definedName>
    <definedName name="Proy_11">NA()</definedName>
    <definedName name="Proy_12">NA()</definedName>
    <definedName name="Proy_13">NA()</definedName>
    <definedName name="Proy_14">NA()</definedName>
    <definedName name="Proy_15">NA()</definedName>
    <definedName name="Proy_16">NA()</definedName>
    <definedName name="Proy_17">NA()</definedName>
    <definedName name="Proy_18">NA()</definedName>
    <definedName name="Proy_19">NA()</definedName>
    <definedName name="Proy_20">NA()</definedName>
    <definedName name="Proy_21">NA()</definedName>
    <definedName name="Proy_22">NA()</definedName>
    <definedName name="Proy_23">NA()</definedName>
    <definedName name="Proy_24">NA()</definedName>
    <definedName name="Proy_25">NA()</definedName>
    <definedName name="Proy_26">NA()</definedName>
    <definedName name="Proy_27">NA()</definedName>
    <definedName name="Proy_28">NA()</definedName>
    <definedName name="Proy_29">NA()</definedName>
    <definedName name="Proy_30">NA()</definedName>
    <definedName name="Proy_31">NA()</definedName>
    <definedName name="Proy_32">NA()</definedName>
    <definedName name="Proy_33">NA()</definedName>
    <definedName name="Proy_34">NA()</definedName>
    <definedName name="Proy_35">NA()</definedName>
    <definedName name="Proy_36">NA()</definedName>
    <definedName name="Proy_37">NA()</definedName>
    <definedName name="Proy_38">NA()</definedName>
    <definedName name="Proy_39">NA()</definedName>
    <definedName name="Proy_40">NA()</definedName>
    <definedName name="Proy_41">NA()</definedName>
    <definedName name="Proy_42">NA()</definedName>
    <definedName name="Proy_43">NA()</definedName>
    <definedName name="Proy_44">NA()</definedName>
    <definedName name="Proy_45">NA()</definedName>
    <definedName name="Proy_46">NA()</definedName>
    <definedName name="Proy_47">NA()</definedName>
    <definedName name="Proy_48">NA()</definedName>
    <definedName name="Proy_49">NA()</definedName>
    <definedName name="Proy_50">NA()</definedName>
    <definedName name="PROYECCION">#REF!</definedName>
    <definedName name="PROYECCIONDEMANDATABLA1">[5]DEMANDABASEAND!$B$7:$F$19</definedName>
    <definedName name="PROYECTOS">[5]REFERENCIAS!$A$3:$F$25</definedName>
    <definedName name="prueba">#REF!</definedName>
    <definedName name="prueba1">[208]!absc</definedName>
    <definedName name="PRUEBA2">#REF!</definedName>
    <definedName name="ps">#REF!</definedName>
    <definedName name="PSTRESS_RELIEVI">#REF!</definedName>
    <definedName name="PTAR">{#N/A,#N/A,FALSE,"Estatico";#N/A,#N/A,FALSE,"Tuberia";#N/A,#N/A,FALSE,"Instrumentación";#N/A,#N/A,FALSE,"Mecanica";#N/A,#N/A,FALSE,"Electrico";#N/A,#N/A,FALSE,"Ofic.Civiles"}</definedName>
    <definedName name="ptope">{"TAB1",#N/A,TRUE,"GENERAL";"TAB2",#N/A,TRUE,"GENERAL";"TAB3",#N/A,TRUE,"GENERAL";"TAB4",#N/A,TRUE,"GENERAL";"TAB5",#N/A,TRUE,"GENERAL"}</definedName>
    <definedName name="ptopes">{"via1",#N/A,TRUE,"general";"via2",#N/A,TRUE,"general";"via3",#N/A,TRUE,"general"}</definedName>
    <definedName name="Pulidora">'[49]L. MAT.'!#REF!</definedName>
    <definedName name="PUNTILLA">#REF!</definedName>
    <definedName name="Punto">#REF!</definedName>
    <definedName name="PuntosRentabilidad">#REF!</definedName>
    <definedName name="Purchase">#REF!</definedName>
    <definedName name="PW">#REF!</definedName>
    <definedName name="Pwf">'[209]ORITO 02 '!$A$12</definedName>
    <definedName name="Pwf_actual">'[209]ORITO 02 '!$E$6</definedName>
    <definedName name="Pwf_i">[72]medelo!$A$66:$A$83</definedName>
    <definedName name="Pwf_min">'[209]ORITO 02 '!$E$8</definedName>
    <definedName name="Pwfd">#REF!</definedName>
    <definedName name="Q">#REF!</definedName>
    <definedName name="Q_actual">'[209]ORITO 02 '!$E$7</definedName>
    <definedName name="Q_BRUTO">#REF!</definedName>
    <definedName name="q1q1q">{"via1",#N/A,TRUE,"general";"via2",#N/A,TRUE,"general";"via3",#N/A,TRUE,"general"}</definedName>
    <definedName name="qaedtguj">{"via1",#N/A,TRUE,"general";"via2",#N/A,TRUE,"general";"via3",#N/A,TRUE,"general"}</definedName>
    <definedName name="QAQSWS">{"via1",#N/A,TRUE,"general";"via2",#N/A,TRUE,"general";"via3",#N/A,TRUE,"general"}</definedName>
    <definedName name="qaqwwxcr">{"via1",#N/A,TRUE,"general";"via2",#N/A,TRUE,"general";"via3",#N/A,TRUE,"general"}</definedName>
    <definedName name="qaz">#REF!</definedName>
    <definedName name="QE">[132]TARIF2002!#REF!</definedName>
    <definedName name="QE_TE">[132]TARIF2002!#REF!</definedName>
    <definedName name="qedcd">{"via1",#N/A,TRUE,"general";"via2",#N/A,TRUE,"general";"via3",#N/A,TRUE,"general"}</definedName>
    <definedName name="qeqewe">{"TAB1",#N/A,TRUE,"GENERAL";"TAB2",#N/A,TRUE,"GENERAL";"TAB3",#N/A,TRUE,"GENERAL";"TAB4",#N/A,TRUE,"GENERAL";"TAB5",#N/A,TRUE,"GENERAL"}</definedName>
    <definedName name="qewj">{"via1",#N/A,TRUE,"general";"via2",#N/A,TRUE,"general";"via3",#N/A,TRUE,"general"}</definedName>
    <definedName name="QI">[132]TARIF2002!#REF!</definedName>
    <definedName name="QI_TI">[132]TARIF2002!#REF!</definedName>
    <definedName name="qm">#REF!</definedName>
    <definedName name="Qmax">[72]medelo!$B$63</definedName>
    <definedName name="QMAXDIARIO">'[5]CALCULO POI'!$B$118:$C$154</definedName>
    <definedName name="QN">[132]TARIF2002!#REF!</definedName>
    <definedName name="QN_QI">[132]TARIF2002!#REF!</definedName>
    <definedName name="QNS">[210]TARIF2002!#REF!</definedName>
    <definedName name="QPROM">[5]TARIFAS!$C$570</definedName>
    <definedName name="qq">#REF!</definedName>
    <definedName name="qqq">#REF!</definedName>
    <definedName name="QQQQQ">#REF!</definedName>
    <definedName name="QQQQQQQ">#REF!</definedName>
    <definedName name="qqqqqqqqqqqqqqqq">#REF!</definedName>
    <definedName name="qqqqqw">{"via1",#N/A,TRUE,"general";"via2",#N/A,TRUE,"general";"via3",#N/A,TRUE,"general"}</definedName>
    <definedName name="QRS">#REF!</definedName>
    <definedName name="QS">#REF!</definedName>
    <definedName name="qsqw">#REF!</definedName>
    <definedName name="Qt">'[209]ORITO 02 '!$E$9</definedName>
    <definedName name="QTIES">#REF!</definedName>
    <definedName name="QTY">#REF!</definedName>
    <definedName name="Quality_PvT">#REF!</definedName>
    <definedName name="QualityF">#REF!</definedName>
    <definedName name="quantity">#REF!</definedName>
    <definedName name="QUIMICOSTABLA1.3.1">'[5]CALCULO COSTOS DE OPERACIÓN'!$B$176:$J$211</definedName>
    <definedName name="qw">{"via1",#N/A,TRUE,"general";"via2",#N/A,TRUE,"general";"via3",#N/A,TRUE,"general"}</definedName>
    <definedName name="qwdas2">{"via1",#N/A,TRUE,"general";"via2",#N/A,TRUE,"general";"via3",#N/A,TRUE,"general"}</definedName>
    <definedName name="QWE">#REF!</definedName>
    <definedName name="qweqe">{"TAB1",#N/A,TRUE,"GENERAL";"TAB2",#N/A,TRUE,"GENERAL";"TAB3",#N/A,TRUE,"GENERAL";"TAB4",#N/A,TRUE,"GENERAL";"TAB5",#N/A,TRUE,"GENERAL"}</definedName>
    <definedName name="QWERTY">[0]!ERR</definedName>
    <definedName name="qwewertet">{#N/A,#N/A,TRUE,"1842CWN0"}</definedName>
    <definedName name="qwqw">#REF!</definedName>
    <definedName name="qwqwas">#REF!</definedName>
    <definedName name="qwqwqwj">{"TAB1",#N/A,TRUE,"GENERAL";"TAB2",#N/A,TRUE,"GENERAL";"TAB3",#N/A,TRUE,"GENERAL";"TAB4",#N/A,TRUE,"GENERAL";"TAB5",#N/A,TRUE,"GENERAL"}</definedName>
    <definedName name="R._SECO">#REF!</definedName>
    <definedName name="R.1">#REF!</definedName>
    <definedName name="R.10">#REF!</definedName>
    <definedName name="R.11">#REF!</definedName>
    <definedName name="R.12">#REF!</definedName>
    <definedName name="R.13">#REF!</definedName>
    <definedName name="R.14">#REF!</definedName>
    <definedName name="R.15">#REF!</definedName>
    <definedName name="R.16">#REF!</definedName>
    <definedName name="R.17">#REF!</definedName>
    <definedName name="R.18">#REF!</definedName>
    <definedName name="R.19">#REF!</definedName>
    <definedName name="R.2">#REF!</definedName>
    <definedName name="R.3">#REF!</definedName>
    <definedName name="R.4">#REF!</definedName>
    <definedName name="R.5">#REF!</definedName>
    <definedName name="R.6">#REF!</definedName>
    <definedName name="R.7">#REF!</definedName>
    <definedName name="R.8">#REF!</definedName>
    <definedName name="R.9">#REF!</definedName>
    <definedName name="r.CashFlow">#REF!</definedName>
    <definedName name="r.Leverage">#REF!</definedName>
    <definedName name="r.Liquidity">#REF!</definedName>
    <definedName name="r.Market">#REF!</definedName>
    <definedName name="r.Profitability">#REF!</definedName>
    <definedName name="r.Summary">#REF!</definedName>
    <definedName name="R_2">#REF!</definedName>
    <definedName name="R_c">#REF!</definedName>
    <definedName name="Ra">#REF!</definedName>
    <definedName name="rango">#REF!</definedName>
    <definedName name="RANGO_FECHA">#REF!</definedName>
    <definedName name="rata">#REF!</definedName>
    <definedName name="Rate1">[211]Summary!$D$6</definedName>
    <definedName name="rate2">[211]Summary!$D$7</definedName>
    <definedName name="Rates">#REF!</definedName>
    <definedName name="ratio">#REF!</definedName>
    <definedName name="Rb">#REF!</definedName>
    <definedName name="RD">#REF!</definedName>
    <definedName name="RD_CP">'[212]Working Cap Movemts'!#REF!</definedName>
    <definedName name="RD_CP_VL">'[212]Working Cap Movemts'!#REF!</definedName>
    <definedName name="rdq">#REF!</definedName>
    <definedName name="rds">#REF!</definedName>
    <definedName name="Re">#REF!</definedName>
    <definedName name="RE4NTA">[65]EQUIPOS!$D$8</definedName>
    <definedName name="Reactores">#REF!</definedName>
    <definedName name="rec">[213]Propuesta!#REF!</definedName>
    <definedName name="Recall_2">'[192] ASR+Nafta'!$E$9:$E$21</definedName>
    <definedName name="Recall_3">'[192]Todos+Nafta'!$E$9:$E$21</definedName>
    <definedName name="Recorder">#REF!</definedName>
    <definedName name="Recurso">[206]Sheet1!$B$2:$B$3</definedName>
    <definedName name="recursos">[214]RECURSOS!$A$8:$A$204</definedName>
    <definedName name="REDESALCANTARILLADOTABLA1.2">'[5]INFORMACIÓN REFERENCIA'!$B$330:$F$341</definedName>
    <definedName name="REDESALCANTARILLADOTABLA1.4">'[5]INFORMACIÓN REFERENCIA'!$B$352:$F$364</definedName>
    <definedName name="REDESALCANTARILLADOTABLA1.5">#REF!</definedName>
    <definedName name="REDESTABLA6.1">'[5]INFORMACIÓN REFERENCIA'!$B$245:$E$256</definedName>
    <definedName name="REDESTABLA6.2">'[5]INFORMACIÓN REFERENCIA'!$B$260:$K$272</definedName>
    <definedName name="REDESTABLA6.3">'[5]INFORMACIÓN REFERENCIA'!$B$276:$C$287</definedName>
    <definedName name="REDUCCION_3__x_2">#REF!</definedName>
    <definedName name="REDUCCION_4__x_3">#REF!</definedName>
    <definedName name="Reembolsables">#REF!</definedName>
    <definedName name="REF">#REF!</definedName>
    <definedName name="REFERENCIAPROYECTOS">[5]REFERENCIAS!$A$3:$F$24</definedName>
    <definedName name="REFMAR">#REF!</definedName>
    <definedName name="REG">#REF!</definedName>
    <definedName name="REGBT">#REF!</definedName>
    <definedName name="rege">{"TAB1",#N/A,TRUE,"GENERAL";"TAB2",#N/A,TRUE,"GENERAL";"TAB3",#N/A,TRUE,"GENERAL";"TAB4",#N/A,TRUE,"GENERAL";"TAB5",#N/A,TRUE,"GENERAL"}</definedName>
    <definedName name="REGIMEN_CONTRAT">[190]Tablas!$M$6:$M$8</definedName>
    <definedName name="REGIONAL">[190]Tablas!$I$6:$I$10</definedName>
    <definedName name="RegistroCoordinador">#REF!</definedName>
    <definedName name="regresd">{"TAB1",#N/A,TRUE,"GENERAL";"TAB2",#N/A,TRUE,"GENERAL";"TAB3",#N/A,TRUE,"GENERAL";"TAB4",#N/A,TRUE,"GENERAL";"TAB5",#N/A,TRUE,"GENERAL"}</definedName>
    <definedName name="regthio">{"TAB1",#N/A,TRUE,"GENERAL";"TAB2",#N/A,TRUE,"GENERAL";"TAB3",#N/A,TRUE,"GENERAL";"TAB4",#N/A,TRUE,"GENERAL";"TAB5",#N/A,TRUE,"GENERAL"}</definedName>
    <definedName name="REGULAR">#REF!</definedName>
    <definedName name="REGULAR4006">#REF!</definedName>
    <definedName name="REGULAR4006A">#REF!</definedName>
    <definedName name="REGULAR40CN01">#REF!</definedName>
    <definedName name="REGULAR40CNA">#REF!</definedName>
    <definedName name="REGULAR40CNB">#REF!</definedName>
    <definedName name="REGULAR55CN01">#REF!</definedName>
    <definedName name="REGULAR55CN03">#REF!</definedName>
    <definedName name="REGULAR5607">#REF!</definedName>
    <definedName name="REGULARAFIR5607">#REF!</definedName>
    <definedName name="REICIO">[0]!ERR</definedName>
    <definedName name="Reimbursement">"Reembolso"</definedName>
    <definedName name="reinicio">[0]!ERR</definedName>
    <definedName name="REJHE">{"via1",#N/A,TRUE,"general";"via2",#N/A,TRUE,"general";"via3",#N/A,TRUE,"general"}</definedName>
    <definedName name="rell">#REF!</definedName>
    <definedName name="relle">#REF!</definedName>
    <definedName name="relleno">#REF!</definedName>
    <definedName name="remanentes">'[37]Reservas de Petróleo'!$A$2,'[37]Reservas de Petróleo'!$A$1,'[37]Reservas de Petróleo'!$D$4,'[37]Reservas de Petróleo'!$H$1:$H$65536</definedName>
    <definedName name="rendimiento">#REF!</definedName>
    <definedName name="RENDIMIENTO____CARGA">#REF!</definedName>
    <definedName name="reparacion4">'[44]PRESTACIONES SOCIALES'!#REF!</definedName>
    <definedName name="repello">#REF!</definedName>
    <definedName name="replanteo">#REF!</definedName>
    <definedName name="REPOSICIONACU">'[5]INFORMACIÓN REFERENCIA'!$B$674:$H$685</definedName>
    <definedName name="REPOSICIONACUREDES">'[5]INFORMACIÓN REFERENCIA'!$B$688:$D$699</definedName>
    <definedName name="REPOSICIONALC">'[5]INFORMACIÓN REFERENCIA'!$B$704:$D$715</definedName>
    <definedName name="REPOSICIONALCREDES">'[5]INFORMACIÓN REFERENCIA'!$B$718:$O$729</definedName>
    <definedName name="REPXXX">#REF!</definedName>
    <definedName name="req">#REF!</definedName>
    <definedName name="Requerimiento">#REF!</definedName>
    <definedName name="Requerimientos">#REF!</definedName>
    <definedName name="Required_Delivery">#REF!</definedName>
    <definedName name="rer">{"via1",#N/A,TRUE,"general";"via2",#N/A,TRUE,"general";"via3",#N/A,TRUE,"general"}</definedName>
    <definedName name="rererw">{"TAB1",#N/A,TRUE,"GENERAL";"TAB2",#N/A,TRUE,"GENERAL";"TAB3",#N/A,TRUE,"GENERAL";"TAB4",#N/A,TRUE,"GENERAL";"TAB5",#N/A,TRUE,"GENERAL"}</definedName>
    <definedName name="rerg">{"TAB1",#N/A,TRUE,"GENERAL";"TAB2",#N/A,TRUE,"GENERAL";"TAB3",#N/A,TRUE,"GENERAL";"TAB4",#N/A,TRUE,"GENERAL";"TAB5",#N/A,TRUE,"GENERAL"}</definedName>
    <definedName name="rerrrrw">{"TAB1",#N/A,TRUE,"GENERAL";"TAB2",#N/A,TRUE,"GENERAL";"TAB3",#N/A,TRUE,"GENERAL";"TAB4",#N/A,TRUE,"GENERAL";"TAB5",#N/A,TRUE,"GENERAL"}</definedName>
    <definedName name="RES">#REF!</definedName>
    <definedName name="Reserva">[16]Gastos!#REF!</definedName>
    <definedName name="residente">'[68]GENERALIDADES '!$E$9</definedName>
    <definedName name="Resistividad">#REF!</definedName>
    <definedName name="Responsible">'[43]2009 Jagua'!$G$2:$G$27</definedName>
    <definedName name="RESU">#REF!</definedName>
    <definedName name="resu8">[6]!resu8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SUMENALCANTARILLADO">#REF!</definedName>
    <definedName name="ResumenAPU">[136]ResumenMaterial!$A$12:$AB$169</definedName>
    <definedName name="RESUMENCOSTOSOPERACIÓN">'[5]CALCULO COSTOS DE OPERACIÓN'!$B$6:$Q$41</definedName>
    <definedName name="RESUMENINVERSIONESACU">'[5]CALCULO POI'!$A$6:$M$41</definedName>
    <definedName name="RESUMENINVERSIONESACUEDUCTO">'[5]CALCULO POI'!$A$6:$M$41</definedName>
    <definedName name="RESUMENINVERSIONESALC">'[5]CALCULO POI'!$A$202:$K$237</definedName>
    <definedName name="RESUMENMODELODEMANDA">#REF!</definedName>
    <definedName name="RESUMENOPTIMIZACIONACU">'[5]CALCULO POI'!$A$46:$L$81</definedName>
    <definedName name="RESUMENOPTIMIZACIONALC">'[5]CALCULO POI'!$A$242:$I$277</definedName>
    <definedName name="RET">#REF!</definedName>
    <definedName name="reten">[16]Gastos!#REF!</definedName>
    <definedName name="Retenc">[50]BASES!$E$31</definedName>
    <definedName name="retiroarbol">#REF!</definedName>
    <definedName name="retirocorte">#REF!</definedName>
    <definedName name="retr">#REF!</definedName>
    <definedName name="RETTRE">{"via1",#N/A,TRUE,"general";"via2",#N/A,TRUE,"general";"via3",#N/A,TRUE,"general"}</definedName>
    <definedName name="rety">{"TAB1",#N/A,TRUE,"GENERAL";"TAB2",#N/A,TRUE,"GENERAL";"TAB3",#N/A,TRUE,"GENERAL";"TAB4",#N/A,TRUE,"GENERAL";"TAB5",#N/A,TRUE,"GENERAL"}</definedName>
    <definedName name="rewfreg">{"via1",#N/A,TRUE,"general";"via2",#N/A,TRUE,"general";"via3",#N/A,TRUE,"general"}</definedName>
    <definedName name="rewr">{"via1",#N/A,TRUE,"general";"via2",#N/A,TRUE,"general";"via3",#N/A,TRUE,"general"}</definedName>
    <definedName name="REWWER">{"TAB1",#N/A,TRUE,"GENERAL";"TAB2",#N/A,TRUE,"GENERAL";"TAB3",#N/A,TRUE,"GENERAL";"TAB4",#N/A,TRUE,"GENERAL";"TAB5",#N/A,TRUE,"GENERAL"}</definedName>
    <definedName name="reyepoi">{"TAB1",#N/A,TRUE,"GENERAL";"TAB2",#N/A,TRUE,"GENERAL";"TAB3",#N/A,TRUE,"GENERAL";"TAB4",#N/A,TRUE,"GENERAL";"TAB5",#N/A,TRUE,"GENERAL"}</definedName>
    <definedName name="reyety">{"via1",#N/A,TRUE,"general";"via2",#N/A,TRUE,"general";"via3",#N/A,TRUE,"general"}</definedName>
    <definedName name="reyty">{"via1",#N/A,TRUE,"general";"via2",#N/A,TRUE,"general";"via3",#N/A,TRUE,"general"}</definedName>
    <definedName name="reyyt">{"via1",#N/A,TRUE,"general";"via2",#N/A,TRUE,"general";"via3",#N/A,TRUE,"general"}</definedName>
    <definedName name="Rf">#REF!</definedName>
    <definedName name="rfhnhjyu">{"TAB1",#N/A,TRUE,"GENERAL";"TAB2",#N/A,TRUE,"GENERAL";"TAB3",#N/A,TRUE,"GENERAL";"TAB4",#N/A,TRUE,"GENERAL";"TAB5",#N/A,TRUE,"GENERAL"}</definedName>
    <definedName name="rfref">#REF!</definedName>
    <definedName name="rfrf">{"via1",#N/A,TRUE,"general";"via2",#N/A,TRUE,"general";"via3",#N/A,TRUE,"general"}</definedName>
    <definedName name="RFV">#REF!</definedName>
    <definedName name="RG">#REF!</definedName>
    <definedName name="rge">{"via1",#N/A,TRUE,"general";"via2",#N/A,TRUE,"general";"via3",#N/A,TRUE,"general"}</definedName>
    <definedName name="rgegg">{"via1",#N/A,TRUE,"general";"via2",#N/A,TRUE,"general";"via3",#N/A,TRUE,"general"}</definedName>
    <definedName name="Rh">#REF!</definedName>
    <definedName name="rhh">{"TAB1",#N/A,TRUE,"GENERAL";"TAB2",#N/A,TRUE,"GENERAL";"TAB3",#N/A,TRUE,"GENERAL";"TAB4",#N/A,TRUE,"GENERAL";"TAB5",#N/A,TRUE,"GENERAL"}</definedName>
    <definedName name="rhrtd">{"TAB1",#N/A,TRUE,"GENERAL";"TAB2",#N/A,TRUE,"GENERAL";"TAB3",#N/A,TRUE,"GENERAL";"TAB4",#N/A,TRUE,"GENERAL";"TAB5",#N/A,TRUE,"GENERAL"}</definedName>
    <definedName name="rhtry">{"TAB1",#N/A,TRUE,"GENERAL";"TAB2",#N/A,TRUE,"GENERAL";"TAB3",#N/A,TRUE,"GENERAL";"TAB4",#N/A,TRUE,"GENERAL";"TAB5",#N/A,TRUE,"GENERAL"}</definedName>
    <definedName name="Ri">#REF!</definedName>
    <definedName name="RICO">#REF!</definedName>
    <definedName name="RID">[215]Ingenieria!#REF!</definedName>
    <definedName name="Ripio">#REF!</definedName>
    <definedName name="RiskInd">[216]RefTables!$K$2:$K$26</definedName>
    <definedName name="RiskRanking">[216]RefTables!$L$2:$L$26</definedName>
    <definedName name="RISP">'[29]7422CW00'!#REF!</definedName>
    <definedName name="rj">{"TAB1",#N/A,TRUE,"GENERAL";"TAB2",#N/A,TRUE,"GENERAL";"TAB3",#N/A,TRUE,"GENERAL";"TAB4",#N/A,TRUE,"GENERAL";"TAB5",#N/A,TRUE,"GENERAL"}</definedName>
    <definedName name="rjjth">{"TAB1",#N/A,TRUE,"GENERAL";"TAB2",#N/A,TRUE,"GENERAL";"TAB3",#N/A,TRUE,"GENERAL";"TAB4",#N/A,TRUE,"GENERAL";"TAB5",#N/A,TRUE,"GENERAL"}</definedName>
    <definedName name="rjy">{"via1",#N/A,TRUE,"general";"via2",#N/A,TRUE,"general";"via3",#N/A,TRUE,"general"}</definedName>
    <definedName name="Rk">#REF!</definedName>
    <definedName name="rkjyk">{"TAB1",#N/A,TRUE,"GENERAL";"TAB2",#N/A,TRUE,"GENERAL";"TAB3",#N/A,TRUE,"GENERAL";"TAB4",#N/A,TRUE,"GENERAL";"TAB5",#N/A,TRUE,"GENERAL"}</definedName>
    <definedName name="rkru">{"via1",#N/A,TRUE,"general";"via2",#N/A,TRUE,"general";"via3",#N/A,TRUE,"general"}</definedName>
    <definedName name="rky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MCostOutput">#REF!</definedName>
    <definedName name="Rmm">#REF!</definedName>
    <definedName name="Rn">#REF!</definedName>
    <definedName name="rnf">[91]Datos!$D$12</definedName>
    <definedName name="Rñ">#REF!</definedName>
    <definedName name="Ro">#REF!,#REF!,#REF!</definedName>
    <definedName name="RoA_N">[93]ASSUMPTIONS!#REF!</definedName>
    <definedName name="rodaje">[44]lisprecios!#REF!</definedName>
    <definedName name="rolando">#REF!</definedName>
    <definedName name="Roster1">[63]Parameters!$O$30</definedName>
    <definedName name="Roster2">[63]Parameters!$P$30</definedName>
    <definedName name="Roster3">[63]Parameters!$Q$30</definedName>
    <definedName name="Roster4">[63]Parameters!$R$30</definedName>
    <definedName name="Rosters">[63]Parameters!$O$26:$R$29</definedName>
    <definedName name="Rows2Unhide">#REF!</definedName>
    <definedName name="Roy_price_sens">'[88]Inputs-SUMMARY'!$H$266:$BR$266</definedName>
    <definedName name="Royal_Col_Nom">[93]W_OPEX!$H$220:$AP$220</definedName>
    <definedName name="royalphalumi">[217]datosluminariasRoyAlPHa!$A$1:$A$65536</definedName>
    <definedName name="Royalty_CDC_LLC">[81]Royalties!#REF!</definedName>
    <definedName name="Royalty_CZN_SA">[81]Royalties!#REF!</definedName>
    <definedName name="Royalty_total">[81]Royalties!#REF!</definedName>
    <definedName name="Rp">#REF!</definedName>
    <definedName name="Rq">#REF!</definedName>
    <definedName name="rr">[0]!ERR</definedName>
    <definedName name="rrr">{"via1",#N/A,TRUE,"general";"via2",#N/A,TRUE,"general";"via3",#N/A,TRUE,"general"}</definedName>
    <definedName name="rrrr">'[218]Form5 _Pág_ 1'!#REF!</definedName>
    <definedName name="rrrrrb">{"via1",#N/A,TRUE,"general";"via2",#N/A,TRUE,"general";"via3",#N/A,TRUE,"general"}</definedName>
    <definedName name="rrrrrrre">{"TAB1",#N/A,TRUE,"GENERAL";"TAB2",#N/A,TRUE,"GENERAL";"TAB3",#N/A,TRUE,"GENERAL";"TAB4",#N/A,TRUE,"GENERAL";"TAB5",#N/A,TRUE,"GENERAL"}</definedName>
    <definedName name="rrrrrrrr">#REF!</definedName>
    <definedName name="rrrrt">{"via1",#N/A,TRUE,"general";"via2",#N/A,TRUE,"general";"via3",#N/A,TRUE,"general"}</definedName>
    <definedName name="Rs">#REF!</definedName>
    <definedName name="rsdgsd5">{"TAB1",#N/A,TRUE,"GENERAL";"TAB2",#N/A,TRUE,"GENERAL";"TAB3",#N/A,TRUE,"GENERAL";"TAB4",#N/A,TRUE,"GENERAL";"TAB5",#N/A,TRUE,"GENERAL"}</definedName>
    <definedName name="RSS">#REF!</definedName>
    <definedName name="rt">{"TAB1",#N/A,TRUE,"GENERAL";"TAB2",#N/A,TRUE,"GENERAL";"TAB3",#N/A,TRUE,"GENERAL";"TAB4",#N/A,TRUE,"GENERAL";"TAB5",#N/A,TRUE,"GENERAL"}</definedName>
    <definedName name="rte">{"TAB1",#N/A,TRUE,"GENERAL";"TAB2",#N/A,TRUE,"GENERAL";"TAB3",#N/A,TRUE,"GENERAL";"TAB4",#N/A,TRUE,"GENERAL";"TAB5",#N/A,TRUE,"GENERAL"}</definedName>
    <definedName name="rteg">{"via1",#N/A,TRUE,"general";"via2",#N/A,TRUE,"general";"via3",#N/A,TRUE,"general"}</definedName>
    <definedName name="rtert">{"TAB1",#N/A,TRUE,"GENERAL";"TAB2",#N/A,TRUE,"GENERAL";"TAB3",#N/A,TRUE,"GENERAL";"TAB4",#N/A,TRUE,"GENERAL";"TAB5",#N/A,TRUE,"GENERAL"}</definedName>
    <definedName name="rtes">{"via1",#N/A,TRUE,"general";"via2",#N/A,TRUE,"general";"via3",#N/A,TRUE,"general"}</definedName>
    <definedName name="rtewth">{"TAB1",#N/A,TRUE,"GENERAL";"TAB2",#N/A,TRUE,"GENERAL";"TAB3",#N/A,TRUE,"GENERAL";"TAB4",#N/A,TRUE,"GENERAL";"TAB5",#N/A,TRUE,"GENERAL"}</definedName>
    <definedName name="rthjtj">{"TAB1",#N/A,TRUE,"GENERAL";"TAB2",#N/A,TRUE,"GENERAL";"TAB3",#N/A,TRUE,"GENERAL";"TAB4",#N/A,TRUE,"GENERAL";"TAB5",#N/A,TRUE,"GENERAL"}</definedName>
    <definedName name="rthrthg">{"via1",#N/A,TRUE,"general";"via2",#N/A,TRUE,"general";"via3",#N/A,TRUE,"general"}</definedName>
    <definedName name="rthtrh">{"via1",#N/A,TRUE,"general";"via2",#N/A,TRUE,"general";"via3",#N/A,TRUE,"general"}</definedName>
    <definedName name="rtkk">{"via1",#N/A,TRUE,"general";"via2",#N/A,TRUE,"general";"via3",#N/A,TRUE,"general"}</definedName>
    <definedName name="rttthy">{"via1",#N/A,TRUE,"general";"via2",#N/A,TRUE,"general";"via3",#N/A,TRUE,"general"}</definedName>
    <definedName name="rtu">{"via1",#N/A,TRUE,"general";"via2",#N/A,TRUE,"general";"via3",#N/A,TRUE,"general"}</definedName>
    <definedName name="rtug">{"TAB1",#N/A,TRUE,"GENERAL";"TAB2",#N/A,TRUE,"GENERAL";"TAB3",#N/A,TRUE,"GENERAL";"TAB4",#N/A,TRUE,"GENERAL";"TAB5",#N/A,TRUE,"GENERAL"}</definedName>
    <definedName name="rtugsd">{"TAB1",#N/A,TRUE,"GENERAL";"TAB2",#N/A,TRUE,"GENERAL";"TAB3",#N/A,TRUE,"GENERAL";"TAB4",#N/A,TRUE,"GENERAL";"TAB5",#N/A,TRUE,"GENERAL"}</definedName>
    <definedName name="rturtu">{"via1",#N/A,TRUE,"general";"via2",#N/A,TRUE,"general";"via3",#N/A,TRUE,"general"}</definedName>
    <definedName name="rturu">{"via1",#N/A,TRUE,"general";"via2",#N/A,TRUE,"general";"via3",#N/A,TRUE,"general"}</definedName>
    <definedName name="rtut">{"via1",#N/A,TRUE,"general";"via2",#N/A,TRUE,"general";"via3",#N/A,TRUE,"general"}</definedName>
    <definedName name="rtutru">{"via1",#N/A,TRUE,"general";"via2",#N/A,TRUE,"general";"via3",#N/A,TRUE,"general"}</definedName>
    <definedName name="rtuy">{"via1",#N/A,TRUE,"general";"via2",#N/A,TRUE,"general";"via3",#N/A,TRUE,"general"}</definedName>
    <definedName name="rty">#REF!</definedName>
    <definedName name="rtyhr">{"TAB1",#N/A,TRUE,"GENERAL";"TAB2",#N/A,TRUE,"GENERAL";"TAB3",#N/A,TRUE,"GENERAL";"TAB4",#N/A,TRUE,"GENERAL";"TAB5",#N/A,TRUE,"GENERAL"}</definedName>
    <definedName name="rtym">{"via1",#N/A,TRUE,"general";"via2",#N/A,TRUE,"general";"via3",#N/A,TRUE,"general"}</definedName>
    <definedName name="rtyrey">{"TAB1",#N/A,TRUE,"GENERAL";"TAB2",#N/A,TRUE,"GENERAL";"TAB3",#N/A,TRUE,"GENERAL";"TAB4",#N/A,TRUE,"GENERAL";"TAB5",#N/A,TRUE,"GENERAL"}</definedName>
    <definedName name="rtyrh">{"via1",#N/A,TRUE,"general";"via2",#N/A,TRUE,"general";"via3",#N/A,TRUE,"general"}</definedName>
    <definedName name="RTYRTY">{"via1",#N/A,TRUE,"general";"via2",#N/A,TRUE,"general";"via3",#N/A,TRUE,"general"}</definedName>
    <definedName name="rtyt">{"TAB1",#N/A,TRUE,"GENERAL";"TAB2",#N/A,TRUE,"GENERAL";"TAB3",#N/A,TRUE,"GENERAL";"TAB4",#N/A,TRUE,"GENERAL";"TAB5",#N/A,TRUE,"GENERAL"}</definedName>
    <definedName name="rtytry">{"via1",#N/A,TRUE,"general";"via2",#N/A,TRUE,"general";"via3",#N/A,TRUE,"general"}</definedName>
    <definedName name="rueda">[44]lisprecios!#REF!</definedName>
    <definedName name="ruru">{"TAB1",#N/A,TRUE,"GENERAL";"TAB2",#N/A,TRUE,"GENERAL";"TAB3",#N/A,TRUE,"GENERAL";"TAB4",#N/A,TRUE,"GENERAL";"TAB5",#N/A,TRUE,"GENERAL"}</definedName>
    <definedName name="RUT">#REF!</definedName>
    <definedName name="RUTA">#REF!</definedName>
    <definedName name="rutu">{"via1",#N/A,TRUE,"general";"via2",#N/A,TRUE,"general";"via3",#N/A,TRUE,"general"}</definedName>
    <definedName name="Rv">#REF!</definedName>
    <definedName name="Rw">#REF!</definedName>
    <definedName name="rwt">{"via1",#N/A,TRUE,"general";"via2",#N/A,TRUE,"general";"via3",#N/A,TRUE,"general"}</definedName>
    <definedName name="Rx">#REF!</definedName>
    <definedName name="ry">{"via1",#N/A,TRUE,"general";"via2",#N/A,TRUE,"general";"via3",#N/A,TRUE,"general"}</definedName>
    <definedName name="ryeryb">{"TAB1",#N/A,TRUE,"GENERAL";"TAB2",#N/A,TRUE,"GENERAL";"TAB3",#N/A,TRUE,"GENERAL";"TAB4",#N/A,TRUE,"GENERAL";"TAB5",#N/A,TRUE,"GENERAL"}</definedName>
    <definedName name="rytrsdg">{"via1",#N/A,TRUE,"general";"via2",#N/A,TRUE,"general";"via3",#N/A,TRUE,"general"}</definedName>
    <definedName name="Rz">#REF!</definedName>
    <definedName name="S">#REF!</definedName>
    <definedName name="Sa">#REF!</definedName>
    <definedName name="saa">{"via1",#N/A,TRUE,"general";"via2",#N/A,TRUE,"general";"via3",#N/A,TRUE,"general"}</definedName>
    <definedName name="sabana">#REF!</definedName>
    <definedName name="SAD">{"via1",#N/A,TRUE,"general";"via2",#N/A,TRUE,"general";"via3",#N/A,TRUE,"general"}</definedName>
    <definedName name="SADASDFSDF">#REF!</definedName>
    <definedName name="SADF">{"via1",#N/A,TRUE,"general";"via2",#N/A,TRUE,"general";"via3",#N/A,TRUE,"general"}</definedName>
    <definedName name="sadff">{"TAB1",#N/A,TRUE,"GENERAL";"TAB2",#N/A,TRUE,"GENERAL";"TAB3",#N/A,TRUE,"GENERAL";"TAB4",#N/A,TRUE,"GENERAL";"TAB5",#N/A,TRUE,"GENERAL"}</definedName>
    <definedName name="sadfo">{"via1",#N/A,TRUE,"general";"via2",#N/A,TRUE,"general";"via3",#N/A,TRUE,"general"}</definedName>
    <definedName name="safdp">{"TAB1",#N/A,TRUE,"GENERAL";"TAB2",#N/A,TRUE,"GENERAL";"TAB3",#N/A,TRUE,"GENERAL";"TAB4",#N/A,TRUE,"GENERAL";"TAB5",#N/A,TRUE,"GENERAL"}</definedName>
    <definedName name="SalarioMinimoVigente">#REF!</definedName>
    <definedName name="salarios">[0]!ERR</definedName>
    <definedName name="SalConv">'[7]DATOS CONTRATO'!$G$14</definedName>
    <definedName name="Saldo_Capital">#REF!</definedName>
    <definedName name="SALID1">#REF!</definedName>
    <definedName name="SalMinimo">[50]BASES!$E$41</definedName>
    <definedName name="sanitario">[107]lisprecios!$D$35</definedName>
    <definedName name="sasa">'[5]CALCULO POI'!#REF!</definedName>
    <definedName name="Sb">#REF!</definedName>
    <definedName name="sbe">#REF!</definedName>
    <definedName name="Sbf">[21]CALCULO!$E$61</definedName>
    <definedName name="sbgfbgdr">{"via1",#N/A,TRUE,"general";"via2",#N/A,TRUE,"general";"via3",#N/A,TRUE,"general"}</definedName>
    <definedName name="SBS">#REF!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tLab">#REF!</definedName>
    <definedName name="SContParts">#REF!</definedName>
    <definedName name="scope">#REF!</definedName>
    <definedName name="scope1">'[61]REF - Listas'!$D$32:$D$38</definedName>
    <definedName name="sd">{"TAB1",#N/A,TRUE,"GENERAL";"TAB2",#N/A,TRUE,"GENERAL";"TAB3",#N/A,TRUE,"GENERAL";"TAB4",#N/A,TRUE,"GENERAL";"TAB5",#N/A,TRUE,"GENERAL"}</definedName>
    <definedName name="sdaf">{"via1",#N/A,TRUE,"general";"via2",#N/A,TRUE,"general";"via3",#N/A,TRUE,"general"}</definedName>
    <definedName name="sdas">{"via1",#N/A,TRUE,"general";"via2",#N/A,TRUE,"general";"via3",#N/A,TRUE,"general"}</definedName>
    <definedName name="sdasdf">{"via1",#N/A,TRUE,"general";"via2",#N/A,TRUE,"general";"via3",#N/A,TRUE,"general"}</definedName>
    <definedName name="SDCDSCT">{"TAB1",#N/A,TRUE,"GENERAL";"TAB2",#N/A,TRUE,"GENERAL";"TAB3",#N/A,TRUE,"GENERAL";"TAB4",#N/A,TRUE,"GENERAL";"TAB5",#N/A,TRUE,"GENERAL"}</definedName>
    <definedName name="SDDSAFF">{#N/A,#N/A,TRUE,"1842CWN0"}</definedName>
    <definedName name="SDE">#REF!</definedName>
    <definedName name="sdf">#REF!</definedName>
    <definedName name="SDFCE">{"TAB1",#N/A,TRUE,"GENERAL";"TAB2",#N/A,TRUE,"GENERAL";"TAB3",#N/A,TRUE,"GENERAL";"TAB4",#N/A,TRUE,"GENERAL";"TAB5",#N/A,TRUE,"GENERAL"}</definedName>
    <definedName name="sdfd">{"via1",#N/A,TRUE,"general";"via2",#N/A,TRUE,"general";"via3",#N/A,TRUE,"general"}</definedName>
    <definedName name="SDFDG">{#N/A,#N/A,TRUE,"1842CWN0"}</definedName>
    <definedName name="sdfds">{"via1",#N/A,TRUE,"general";"via2",#N/A,TRUE,"general";"via3",#N/A,TRUE,"general"}</definedName>
    <definedName name="SDFDSO">{"via1",#N/A,TRUE,"general";"via2",#N/A,TRUE,"general";"via3",#N/A,TRUE,"general"}</definedName>
    <definedName name="sdfdstp">{"TAB1",#N/A,TRUE,"GENERAL";"TAB2",#N/A,TRUE,"GENERAL";"TAB3",#N/A,TRUE,"GENERAL";"TAB4",#N/A,TRUE,"GENERAL";"TAB5",#N/A,TRUE,"GENERAL"}</definedName>
    <definedName name="SDFEO">{"via1",#N/A,TRUE,"general";"via2",#N/A,TRUE,"general";"via3",#N/A,TRUE,"general"}</definedName>
    <definedName name="sdfg">{"TAB1",#N/A,TRUE,"GENERAL";"TAB2",#N/A,TRUE,"GENERAL";"TAB3",#N/A,TRUE,"GENERAL";"TAB4",#N/A,TRUE,"GENERAL";"TAB5",#N/A,TRUE,"GENERAL"}</definedName>
    <definedName name="sdfgdsfk">{"via1",#N/A,TRUE,"general";"via2",#N/A,TRUE,"general";"via3",#N/A,TRUE,"general"}</definedName>
    <definedName name="sdfgsg">{"via1",#N/A,TRUE,"general";"via2",#N/A,TRUE,"general";"via3",#N/A,TRUE,"general"}</definedName>
    <definedName name="SDFLJK">{"TAB1",#N/A,TRUE,"GENERAL";"TAB2",#N/A,TRUE,"GENERAL";"TAB3",#N/A,TRUE,"GENERAL";"TAB4",#N/A,TRUE,"GENERAL";"TAB5",#N/A,TRUE,"GENERAL"}</definedName>
    <definedName name="sdfsd">#REF!</definedName>
    <definedName name="sdfsd4">{"via1",#N/A,TRUE,"general";"via2",#N/A,TRUE,"general";"via3",#N/A,TRUE,"general"}</definedName>
    <definedName name="SDFSDF">{"TAB1",#N/A,TRUE,"GENERAL";"TAB2",#N/A,TRUE,"GENERAL";"TAB3",#N/A,TRUE,"GENERAL";"TAB4",#N/A,TRUE,"GENERAL";"TAB5",#N/A,TRUE,"GENERAL"}</definedName>
    <definedName name="sdfsdfb">{"via1",#N/A,TRUE,"general";"via2",#N/A,TRUE,"general";"via3",#N/A,TRUE,"general"}</definedName>
    <definedName name="sdfsdgg">{#N/A,#N/A,TRUE,"INGENIERIA";#N/A,#N/A,TRUE,"COMPRAS";#N/A,#N/A,TRUE,"DIRECCION";#N/A,#N/A,TRUE,"RESUMEN"}</definedName>
    <definedName name="SDFSF">{"TAB1",#N/A,TRUE,"GENERAL";"TAB2",#N/A,TRUE,"GENERAL";"TAB3",#N/A,TRUE,"GENERAL";"TAB4",#N/A,TRUE,"GENERAL";"TAB5",#N/A,TRUE,"GENERAL"}</definedName>
    <definedName name="sdfsv">{"TAB1",#N/A,TRUE,"GENERAL";"TAB2",#N/A,TRUE,"GENERAL";"TAB3",#N/A,TRUE,"GENERAL";"TAB4",#N/A,TRUE,"GENERAL";"TAB5",#N/A,TRUE,"GENERAL"}</definedName>
    <definedName name="sdgfd">{"TAB1",#N/A,TRUE,"GENERAL";"TAB2",#N/A,TRUE,"GENERAL";"TAB3",#N/A,TRUE,"GENERAL";"TAB4",#N/A,TRUE,"GENERAL";"TAB5",#N/A,TRUE,"GENERAL"}</definedName>
    <definedName name="sdgfgp">{"via1",#N/A,TRUE,"general";"via2",#N/A,TRUE,"general";"via3",#N/A,TRUE,"general"}</definedName>
    <definedName name="sdgfiu">{"via1",#N/A,TRUE,"general";"via2",#N/A,TRUE,"general";"via3",#N/A,TRUE,"general"}</definedName>
    <definedName name="sdgsd">{"TAB1",#N/A,TRUE,"GENERAL";"TAB2",#N/A,TRUE,"GENERAL";"TAB3",#N/A,TRUE,"GENERAL";"TAB4",#N/A,TRUE,"GENERAL";"TAB5",#N/A,TRUE,"GENERAL"}</definedName>
    <definedName name="sdgsg">{"via1",#N/A,TRUE,"general";"via2",#N/A,TRUE,"general";"via3",#N/A,TRUE,"general"}</definedName>
    <definedName name="SDIKOM">{"TAB1",#N/A,TRUE,"GENERAL";"TAB2",#N/A,TRUE,"GENERAL";"TAB3",#N/A,TRUE,"GENERAL";"TAB4",#N/A,TRUE,"GENERAL";"TAB5",#N/A,TRUE,"GENERAL"}</definedName>
    <definedName name="sdsd">#REF!</definedName>
    <definedName name="sdsdfh">{"via1",#N/A,TRUE,"general";"via2",#N/A,TRUE,"general";"via3",#N/A,TRUE,"general"}</definedName>
    <definedName name="sdsdfsdff">{#N/A,#N/A,TRUE,"1842CWN0"}</definedName>
    <definedName name="Se">#REF!</definedName>
    <definedName name="SECTOR">#REF!</definedName>
    <definedName name="segundo">'[36]ESTADO RED'!#REF!</definedName>
    <definedName name="Segundos">#REF!</definedName>
    <definedName name="Seguro">#REF!</definedName>
    <definedName name="SeguroCostos">#REF!</definedName>
    <definedName name="SEM_DEL_MES">#REF!</definedName>
    <definedName name="SEMANA_C3">#REF!</definedName>
    <definedName name="Semanas_mes">#REF!</definedName>
    <definedName name="sena">[91]Hoja1!$C$14</definedName>
    <definedName name="sencount">1</definedName>
    <definedName name="Sepjv2">#REF!</definedName>
    <definedName name="septdetail">#REF!</definedName>
    <definedName name="septtb">#REF!</definedName>
    <definedName name="SequenceF">#REF!</definedName>
    <definedName name="SERO">[0]!ERR</definedName>
    <definedName name="servicioingreso">#REF!</definedName>
    <definedName name="Servicios">[90]Scios!$A$3:$C$68</definedName>
    <definedName name="ServicioSurentingExpress">#REF!</definedName>
    <definedName name="servicioutilidad">#REF!</definedName>
    <definedName name="ServicioVehSustituto">#REF!</definedName>
    <definedName name="setrj">{"via1",#N/A,TRUE,"general";"via2",#N/A,TRUE,"general";"via3",#N/A,TRUE,"general"}</definedName>
    <definedName name="sett">{"via1",#N/A,TRUE,"general";"via2",#N/A,TRUE,"general";"via3",#N/A,TRUE,"general"}</definedName>
    <definedName name="sf">[91]Hoja1!$C$12</definedName>
    <definedName name="sfasf">{"TAB1",#N/A,TRUE,"GENERAL";"TAB2",#N/A,TRUE,"GENERAL";"TAB3",#N/A,TRUE,"GENERAL";"TAB4",#N/A,TRUE,"GENERAL";"TAB5",#N/A,TRUE,"GENERAL"}</definedName>
    <definedName name="SFHSGFH">{"TAB1",#N/A,TRUE,"GENERAL";"TAB2",#N/A,TRUE,"GENERAL";"TAB3",#N/A,TRUE,"GENERAL";"TAB4",#N/A,TRUE,"GENERAL";"TAB5",#N/A,TRUE,"GENERAL"}</definedName>
    <definedName name="sfsd">{"via1",#N/A,TRUE,"general";"via2",#N/A,TRUE,"general";"via3",#N/A,TRUE,"general"}</definedName>
    <definedName name="sfsdf">{"TAB1",#N/A,TRUE,"GENERAL";"TAB2",#N/A,TRUE,"GENERAL";"TAB3",#N/A,TRUE,"GENERAL";"TAB4",#N/A,TRUE,"GENERAL";"TAB5",#N/A,TRUE,"GENERAL"}</definedName>
    <definedName name="sfsdferg">{"TAB1",#N/A,TRUE,"GENERAL";"TAB2",#N/A,TRUE,"GENERAL";"TAB3",#N/A,TRUE,"GENERAL";"TAB4",#N/A,TRUE,"GENERAL";"TAB5",#N/A,TRUE,"GENERAL"}</definedName>
    <definedName name="sfsdfs">{"TAB1",#N/A,TRUE,"GENERAL";"TAB2",#N/A,TRUE,"GENERAL";"TAB3",#N/A,TRUE,"GENERAL";"TAB4",#N/A,TRUE,"GENERAL";"TAB5",#N/A,TRUE,"GENERAL"}</definedName>
    <definedName name="Sg">#REF!</definedName>
    <definedName name="SGET">#REF!</definedName>
    <definedName name="Sh">#REF!</definedName>
    <definedName name="Share">[122]Cover!#REF!</definedName>
    <definedName name="SHARED_FORMULA_21">#REF!</definedName>
    <definedName name="SHEE_INT">[71]steel!#REF!</definedName>
    <definedName name="SHEET">'[29]7422CW00'!#REF!</definedName>
    <definedName name="SHEET_KP">[71]steel!$C$7:$L$47</definedName>
    <definedName name="SHEET_MR">[71]steel!$C$7:$J$47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ip_terms">#REF!</definedName>
    <definedName name="SHIP_VIA">#REF!</definedName>
    <definedName name="Shovel_1">#REF!</definedName>
    <definedName name="Shovel_2">#REF!</definedName>
    <definedName name="Shovel_3">#REF!</definedName>
    <definedName name="Shovel_4">#REF!</definedName>
    <definedName name="Shovel_5">#REF!</definedName>
    <definedName name="show_all">'[219]Mine variance - tree'!#REF!</definedName>
    <definedName name="SI">[0]!ERR</definedName>
    <definedName name="SIFON_180_2">#REF!</definedName>
    <definedName name="SIKA">#REF!</definedName>
    <definedName name="SIKA_1">'[220]LISTA PRECIO'!$B$72</definedName>
    <definedName name="SIKADUR">#REF!</definedName>
    <definedName name="Sim_Model_Input_1">[212]HL!#REF!</definedName>
    <definedName name="Sim_Model_Input_4">[212]HL!#REF!</definedName>
    <definedName name="Sim_Model_Output_1">[212]HL!#REF!</definedName>
    <definedName name="SINGOLO">'[29]7422CW00'!#REF!</definedName>
    <definedName name="SISISIS">[0]!ERR</definedName>
    <definedName name="Sitio">[206]Sheet1!$C$2:$C$4</definedName>
    <definedName name="sk">#REF!</definedName>
    <definedName name="SLube">#REF!</definedName>
    <definedName name="sm">#REF!</definedName>
    <definedName name="Smlv">'[7]DATOS CONTRATO'!$I$9</definedName>
    <definedName name="smlv01">[58]CONTRATO!$I$9</definedName>
    <definedName name="smlv2001">[58]CONTRATO!$H$9</definedName>
    <definedName name="SMML">'[120]ASPECTOS TECNICOS'!$O$12:$P$32</definedName>
    <definedName name="SN">[7]EMPRESA!$G$29</definedName>
    <definedName name="snw">#REF!</definedName>
    <definedName name="sñ">#REF!</definedName>
    <definedName name="so">#REF!</definedName>
    <definedName name="Soat">#REF!</definedName>
    <definedName name="SoatCostos">#REF!</definedName>
    <definedName name="SOBRE2H">#REF!</definedName>
    <definedName name="sobrecimiento">#REF!</definedName>
    <definedName name="SOCIAL">#REF!</definedName>
    <definedName name="SOHaul">#REF!</definedName>
    <definedName name="SOL">#REF!</definedName>
    <definedName name="solado">#REF!</definedName>
    <definedName name="SOLD._4_">#REF!</definedName>
    <definedName name="SOLD._6_">#REF!</definedName>
    <definedName name="SOLD._8_">#REF!</definedName>
    <definedName name="SOLDA">#REF!</definedName>
    <definedName name="Soldador">[34]M.O.!$F$10</definedName>
    <definedName name="Soldador_1A">[38]M.O.!$F$10</definedName>
    <definedName name="SOLDADURA">#REF!</definedName>
    <definedName name="Soldadura_cawell">'[38]LISTADO '!$F$94</definedName>
    <definedName name="Soldadura_electrica">'[38]LISTADO '!$F$9</definedName>
    <definedName name="Solids.SG">#REF!</definedName>
    <definedName name="spread">#REF!</definedName>
    <definedName name="SpreadDesctos">#REF!</definedName>
    <definedName name="SpreadFcro">#REF!</definedName>
    <definedName name="SpreadServicios">#REF!</definedName>
    <definedName name="Spreadsheet_name">#REF!</definedName>
    <definedName name="SpreadTotal">#REF!</definedName>
    <definedName name="sr">#REF!</definedName>
    <definedName name="SRandM">#REF!</definedName>
    <definedName name="srwrwr">{"TAB1",#N/A,TRUE,"GENERAL";"TAB2",#N/A,TRUE,"GENERAL";"TAB3",#N/A,TRUE,"GENERAL";"TAB4",#N/A,TRUE,"GENERAL";"TAB5",#N/A,TRUE,"GENERAL"}</definedName>
    <definedName name="SS">#REF!</definedName>
    <definedName name="SS_AVG_SIZE">#REF!</definedName>
    <definedName name="SS_WELDING">#REF!</definedName>
    <definedName name="ssa">[91]Hoja1!$C$25</definedName>
    <definedName name="SSDSD">#REF!</definedName>
    <definedName name="SSEE">#REF!</definedName>
    <definedName name="ssh">[91]Hoja1!$C$24</definedName>
    <definedName name="sss">MODULO10.auto_abrir</definedName>
    <definedName name="SSSS">[0]!ERR</definedName>
    <definedName name="sssss">#REF!</definedName>
    <definedName name="sssss7">{"via1",#N/A,TRUE,"general";"via2",#N/A,TRUE,"general";"via3",#N/A,TRUE,"general"}</definedName>
    <definedName name="sssssa">{"TAB1",#N/A,TRUE,"GENERAL";"TAB2",#N/A,TRUE,"GENERAL";"TAB3",#N/A,TRUE,"GENERAL";"TAB4",#N/A,TRUE,"GENERAL";"TAB5",#N/A,TRUE,"GENERAL"}</definedName>
    <definedName name="SSSSSSS">#REF!</definedName>
    <definedName name="ssssssssss">#REF!</definedName>
    <definedName name="sssssssssss">#REF!</definedName>
    <definedName name="ssssssssssssssssssss">#REF!</definedName>
    <definedName name="sssssy">{"via1",#N/A,TRUE,"general";"via2",#N/A,TRUE,"general";"via3",#N/A,TRUE,"general"}</definedName>
    <definedName name="St">#REF!</definedName>
    <definedName name="ST_BLDG">'[29]7422CW00'!#REF!</definedName>
    <definedName name="ST_CW">'[29]7422CW00'!#REF!</definedName>
    <definedName name="STALO1">'[29]7422CW00'!#REF!</definedName>
    <definedName name="STAMPA">#REF!</definedName>
    <definedName name="Standby">#REF!</definedName>
    <definedName name="StandbyCostos">#REF!</definedName>
    <definedName name="STANU">'[29]7422CW00'!#REF!</definedName>
    <definedName name="START">#REF!</definedName>
    <definedName name="START1">'[29]7422CW00'!#REF!</definedName>
    <definedName name="StartBid">#REF!</definedName>
    <definedName name="StartItems">#REF!</definedName>
    <definedName name="StartPeriod">[221]Index!$S$41</definedName>
    <definedName name="StartRates">#REF!</definedName>
    <definedName name="StartTags">#REF!</definedName>
    <definedName name="status">'[149]LISTS-FOR INTERNAL USE ONLY'!$B$8:$B$13</definedName>
    <definedName name="statusofexecution">#REF!</definedName>
    <definedName name="STENU">'[29]7422CW00'!#REF!</definedName>
    <definedName name="Stock">'[222]PxQ Cantidades'!#REF!</definedName>
    <definedName name="STOCK_CODE">#REF!</definedName>
    <definedName name="stock_oreganal">[93]INPUT_TEMP!#REF!</definedName>
    <definedName name="STONU">'[29]7422CW00'!#REF!</definedName>
    <definedName name="StorageTank_Height">#REF!</definedName>
    <definedName name="StorageTank_Radius">#REF!</definedName>
    <definedName name="StorageTank_TotalVolume">#REF!</definedName>
    <definedName name="StorageTank1_DryTonnes">#REF!</definedName>
    <definedName name="StorageTank1_SlurryVolume">#REF!</definedName>
    <definedName name="StorageTank2_DryTonnes">#REF!</definedName>
    <definedName name="StorageTank2_SlurryVolume">#REF!</definedName>
    <definedName name="StorageTank3_DryTonnes">#REF!</definedName>
    <definedName name="StorageTank3_SlurryVolume">#REF!</definedName>
    <definedName name="StorageTank4_DryTonnes">#REF!</definedName>
    <definedName name="StorageTank4_SlurryVolume">#REF!</definedName>
    <definedName name="StrBaseIncremCanon">#REF!</definedName>
    <definedName name="StrBaseReliquidacion">#REF!</definedName>
    <definedName name="StrClienDescontarIVA">#REF!</definedName>
    <definedName name="StrCliente">#REF!</definedName>
    <definedName name="StrClienTributaRentaPresun">#REF!</definedName>
    <definedName name="strDescAccesorios">#REF!</definedName>
    <definedName name="strDescPlanSeguro">#REF!</definedName>
    <definedName name="STRESS_RELIEVIN">#REF!</definedName>
    <definedName name="strEstado">#REF!</definedName>
    <definedName name="StrFrecPago">#REF!</definedName>
    <definedName name="StrFrecReliquidacion">#REF!</definedName>
    <definedName name="StrGerenteCuenta">#REF!</definedName>
    <definedName name="StrImpDosXMil">#REF!</definedName>
    <definedName name="StrMarcaVehicModelo">#REF!</definedName>
    <definedName name="StrMarcaVehícModelo">#REF!</definedName>
    <definedName name="StrModalidadCanon">#REF!</definedName>
    <definedName name="StrModalidadPago">#REF!</definedName>
    <definedName name="strNomVariable1">#REF!</definedName>
    <definedName name="strNomVariable2">#REF!</definedName>
    <definedName name="strNomVariable3">#REF!</definedName>
    <definedName name="StrNumeroCotizacion">#REF!</definedName>
    <definedName name="StrNumeroCotización">#REF!</definedName>
    <definedName name="strPlaca">#REF!</definedName>
    <definedName name="StrRentBack">#REF!</definedName>
    <definedName name="strTipoCliente">#REF!</definedName>
    <definedName name="StrTipoContrato">#REF!</definedName>
    <definedName name="STSUMM">'[29]7422CW00'!#REF!</definedName>
    <definedName name="stt">{"via1",#N/A,TRUE,"general";"via2",#N/A,TRUE,"general";"via3",#N/A,TRUE,"general"}</definedName>
    <definedName name="Stub">#REF!</definedName>
    <definedName name="Stub_Header1">#REF!</definedName>
    <definedName name="Stub_Header2">#REF!</definedName>
    <definedName name="Stub_Header3">#REF!</definedName>
    <definedName name="STyre">#REF!</definedName>
    <definedName name="SUBSUELO">#REF!</definedName>
    <definedName name="Subtotal">#REF!</definedName>
    <definedName name="SUELDO">#REF!</definedName>
    <definedName name="SUELDOS">'[165]Base Datos Sueldo'!$B$7:$C$26</definedName>
    <definedName name="suma">[85]Hoja1!$F$60</definedName>
    <definedName name="Summary">#REF!</definedName>
    <definedName name="SUP_ART">[71]steel!#REF!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[9]Tablas!#REF!</definedName>
    <definedName name="SUP_VPR_NA">#REF!</definedName>
    <definedName name="SUPER">[101]Tablas!$H$1:$H$65536</definedName>
    <definedName name="Super_T">'[34]LISTADO '!$F$23</definedName>
    <definedName name="SUPERCEL">#REF!</definedName>
    <definedName name="SUPERFICIE">#REF!</definedName>
    <definedName name="supert">'[38]LISTADO '!$F$110</definedName>
    <definedName name="Supervía">{#N/A,#N/A,TRUE,"0001";#N/A,#N/A,TRUE,"0002";#N/A,#N/A,TRUE,"0003";#N/A,#N/A,TRUE,"0004";#N/A,#N/A,TRUE,"0005";#N/A,#N/A,TRUE,"0006";#N/A,#N/A,TRUE,"0007";#N/A,#N/A,TRUE,"0008";#N/A,#N/A,TRUE,"0009";#N/A,#N/A,TRUE,"0010"}</definedName>
    <definedName name="supervision">#REF!</definedName>
    <definedName name="SupportFleet">#REF!</definedName>
    <definedName name="SupportOpCost">#REF!</definedName>
    <definedName name="SupportRepl">#REF!</definedName>
    <definedName name="sw">[0]!ERR</definedName>
    <definedName name="swssdecs">#REF!</definedName>
    <definedName name="swsw">{"via1",#N/A,TRUE,"general";"via2",#N/A,TRUE,"general";"via3",#N/A,TRUE,"general"}</definedName>
    <definedName name="swsw3">{"TAB1",#N/A,TRUE,"GENERAL";"TAB2",#N/A,TRUE,"GENERAL";"TAB3",#N/A,TRUE,"GENERAL";"TAB4",#N/A,TRUE,"GENERAL";"TAB5",#N/A,TRUE,"GENERAL"}</definedName>
    <definedName name="t">[26]!absc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16">#REF!</definedName>
    <definedName name="T.17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_1">Scheduled_Payment+Extra_Payment</definedName>
    <definedName name="t5t5">{"TAB1",#N/A,TRUE,"GENERAL";"TAB2",#N/A,TRUE,"GENERAL";"TAB3",#N/A,TRUE,"GENERAL";"TAB4",#N/A,TRUE,"GENERAL";"TAB5",#N/A,TRUE,"GENERAL"}</definedName>
    <definedName name="Ta">#REF!</definedName>
    <definedName name="Tab_Elec">[147]Inputs!$J$25</definedName>
    <definedName name="Tab_Expense">[147]Inputs!$P$127:$Q$161</definedName>
    <definedName name="TAB_FECHA">[101]Tablas!$B$1:$B$65536</definedName>
    <definedName name="Tab_Process">[147]Inputs!$N$127:$O$173</definedName>
    <definedName name="Tab_Respons">[147]Inputs!$L$127:$M$139</definedName>
    <definedName name="TABLA">#REF!</definedName>
    <definedName name="TABLA_CMI">[5]BS.DATOS!$Q$5:$X$17</definedName>
    <definedName name="TABLA_DE_CARACOLI">#REF!</definedName>
    <definedName name="Tabla_en_madera">'[38]LISTADO '!$F$13</definedName>
    <definedName name="TABLA_RN">[5]BS.DATOS!$AA$5:$AH$17</definedName>
    <definedName name="tabla1">[223]Hoja3!$B$4:$F$28</definedName>
    <definedName name="TABLA1.2.2">[31]A.P.U!#REF!</definedName>
    <definedName name="tabla2">#REF!</definedName>
    <definedName name="tablaDeDTFS">#REF!</definedName>
    <definedName name="TablaR">#REF!</definedName>
    <definedName name="TABLEKP">'[29]7422CW00'!#REF!</definedName>
    <definedName name="TABLEPRI">#REF!</definedName>
    <definedName name="TABLERO_4_CIRCUITOS">'[38]LISTADO '!$F$108</definedName>
    <definedName name="Tablero_trifásico_12_circuitos">'[49]L. MAT.'!#REF!</definedName>
    <definedName name="tablilla">#REF!</definedName>
    <definedName name="Tablon">'[34]LISTADO '!$F$29</definedName>
    <definedName name="Tablon_gres">'[38]LISTADO '!$F$28</definedName>
    <definedName name="TagBid1">#REF!</definedName>
    <definedName name="tagbid1ext">#REF!</definedName>
    <definedName name="tagbid1UnevalCost">#REF!</definedName>
    <definedName name="tagbid1unit">#REF!</definedName>
    <definedName name="TagBid2">#REF!</definedName>
    <definedName name="tagbid2ext">#REF!</definedName>
    <definedName name="tagbid2UnEvalCost">#REF!</definedName>
    <definedName name="tagbid2unit">#REF!</definedName>
    <definedName name="TagBid3">#REF!</definedName>
    <definedName name="tagbid3ext">#REF!</definedName>
    <definedName name="tagBid3UnevalCost">#REF!</definedName>
    <definedName name="tagbid3unit">#REF!</definedName>
    <definedName name="TagBid4">#REF!</definedName>
    <definedName name="tagbid4ext">#REF!</definedName>
    <definedName name="tagBid4UnEvalCost">#REF!</definedName>
    <definedName name="tagbid4unit">#REF!</definedName>
    <definedName name="TagBidRange">#REF!</definedName>
    <definedName name="TagCurrency_conversion_factor">#REF!</definedName>
    <definedName name="TagDescription">#REF!</definedName>
    <definedName name="tagid">#REF!</definedName>
    <definedName name="TagLineNo">#REF!</definedName>
    <definedName name="TagList.EndDate">#REF!</definedName>
    <definedName name="TagList.StartDate">#REF!</definedName>
    <definedName name="TagQuantity">#REF!</definedName>
    <definedName name="TagRefer">#REF!</definedName>
    <definedName name="tagunit">#REF!</definedName>
    <definedName name="Tambores">#REF!</definedName>
    <definedName name="Tanq">#REF!</definedName>
    <definedName name="Tanques">#REF!</definedName>
    <definedName name="TANQUES4.1">#REF!</definedName>
    <definedName name="TAPA">'ESTUDIO DE MERCADO'!$B$43</definedName>
    <definedName name="TAPA_HF">#REF!</definedName>
    <definedName name="TAPON_2__P.V.C">#REF!</definedName>
    <definedName name="TAREAS_INICIALES">#REF!</definedName>
    <definedName name="TARIFA">#REF!</definedName>
    <definedName name="TarifaPension">[58]EMPRESA!$F$24</definedName>
    <definedName name="TARIFAS">[224]TARIFAS!$A$1:$F$52</definedName>
    <definedName name="TARIFAS_SUBSIDIOS">#REF!</definedName>
    <definedName name="TARIFAS1">#REF!</definedName>
    <definedName name="TarifaSalud">[58]EMPRESA!$F$26</definedName>
    <definedName name="Tasa">#REF!</definedName>
    <definedName name="TASA_DE_CAMBIO">#REF!</definedName>
    <definedName name="Tasa_Efectiva_Mensual_Fondeo">#REF!</definedName>
    <definedName name="Tasa1">'[225]Bases 2A'!$C$20</definedName>
    <definedName name="TasaCCP">#REF!</definedName>
    <definedName name="Tax">#REF!</definedName>
    <definedName name="Tax_Rate_Col">'[88]Inputs-SUMMARY'!$H$466:$BR$466</definedName>
    <definedName name="Taxpb">#REF!</definedName>
    <definedName name="Tb">#REF!</definedName>
    <definedName name="TB_EVENTOS_OTS_ANUAL">#REF!</definedName>
    <definedName name="TBCUR">[226]Sheet4!$A$2:$E$235</definedName>
    <definedName name="TBMAYINT">#REF!</definedName>
    <definedName name="tbres">#REF!</definedName>
    <definedName name="TBV1A">#REF!</definedName>
    <definedName name="tc">#REF!</definedName>
    <definedName name="Td">#REF!</definedName>
    <definedName name="tdy">{"TAB1",#N/A,TRUE,"GENERAL";"TAB2",#N/A,TRUE,"GENERAL";"TAB3",#N/A,TRUE,"GENERAL";"TAB4",#N/A,TRUE,"GENERAL";"TAB5",#N/A,TRUE,"GENERAL"}</definedName>
    <definedName name="Te">#REF!</definedName>
    <definedName name="Tec_Adesivo">'[49]L. MAT.'!#REF!</definedName>
    <definedName name="TechAccept">#REF!</definedName>
    <definedName name="TECN">#REF!</definedName>
    <definedName name="tecpro06">[16]Gastos!#REF!</definedName>
    <definedName name="TEE_2_____2____P.V.C">#REF!</definedName>
    <definedName name="TEE_3____3____2____P.V.C">#REF!</definedName>
    <definedName name="TEE_3____3____2____P.V.C_UM">#REF!</definedName>
    <definedName name="TEE_3____3____3____P.V.C">#REF!</definedName>
    <definedName name="TEE_3__x_3__B_x_B">#REF!</definedName>
    <definedName name="TEE_4____4____4____P.V.C_UM">#REF!</definedName>
    <definedName name="TEFLON">#REF!</definedName>
    <definedName name="Teja_aluminio">'[34]LISTADO '!$F$27</definedName>
    <definedName name="Teja_thermoacustica">'[38]LISTADO '!$F$102</definedName>
    <definedName name="telefono">[58]EMPRESA!$F$16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MP2">'[124]Cost Codes'!$B$4:$G$361</definedName>
    <definedName name="TER">[0]!ERR</definedName>
    <definedName name="TERM">[0]!ERR</definedName>
    <definedName name="TÉRMINOS">[0]!ERR</definedName>
    <definedName name="TERR">PRESUPUESTO!$K$8</definedName>
    <definedName name="test">#REF!</definedName>
    <definedName name="tewst">{"TAB1",#N/A,TRUE,"GENERAL";"TAB2",#N/A,TRUE,"GENERAL";"TAB3",#N/A,TRUE,"GENERAL";"TAB4",#N/A,TRUE,"GENERAL";"TAB5",#N/A,TRUE,"GENERAL"}</definedName>
    <definedName name="teytrh">{"via1",#N/A,TRUE,"general";"via2",#N/A,TRUE,"general";"via3",#N/A,TRUE,"general"}</definedName>
    <definedName name="Tf">#REF!</definedName>
    <definedName name="Tg">#REF!</definedName>
    <definedName name="TGB">#REF!</definedName>
    <definedName name="TH">#REF!</definedName>
    <definedName name="thdh">{"TAB1",#N/A,TRUE,"GENERAL";"TAB2",#N/A,TRUE,"GENERAL";"TAB3",#N/A,TRUE,"GENERAL";"TAB4",#N/A,TRUE,"GENERAL";"TAB5",#N/A,TRUE,"GENERAL"}</definedName>
    <definedName name="THP">#REF!</definedName>
    <definedName name="thtj">{"via1",#N/A,TRUE,"general";"via2",#N/A,TRUE,"general";"via3",#N/A,TRUE,"general"}</definedName>
    <definedName name="Ti">#REF!</definedName>
    <definedName name="TIEMPO">[51]BASES!$E$27</definedName>
    <definedName name="TIPO">#REF!</definedName>
    <definedName name="Tipo_Ensayo">#REF!</definedName>
    <definedName name="Tipo_Equipo">#REF!</definedName>
    <definedName name="TIPO_GRUPO">#REF!</definedName>
    <definedName name="Tipo_Impuesto">#REF!</definedName>
    <definedName name="tipo_pintura">#REF!</definedName>
    <definedName name="TipoGC">[190]Tablas!$U$6:$U$15</definedName>
    <definedName name="TipoNeces">[190]Tablas!$Q$6:$Q$8</definedName>
    <definedName name="TipoPro">#REF!</definedName>
    <definedName name="Tipoproceso">#REF!</definedName>
    <definedName name="tipov">#REF!</definedName>
    <definedName name="TIR">#REF!</definedName>
    <definedName name="TIT">#REF!</definedName>
    <definedName name="titi">#REF!</definedName>
    <definedName name="TITLE">#REF!</definedName>
    <definedName name="Titlepb">#REF!</definedName>
    <definedName name="TITO">#REF!</definedName>
    <definedName name="TITOF">#REF!</definedName>
    <definedName name="titu">#REF!</definedName>
    <definedName name="titu2">#REF!</definedName>
    <definedName name="TITULO">#REF!</definedName>
    <definedName name="Titulos_a_imprimir">#REF!</definedName>
    <definedName name="Títulos_a_imprimir_IM">#REF!</definedName>
    <definedName name="Tj">#REF!</definedName>
    <definedName name="tk">'[7]DATOS CONTRATO'!$E$18</definedName>
    <definedName name="TK_1">[27]INST!#REF!</definedName>
    <definedName name="TKSLCI07">[7]EMPRESA!$F$22</definedName>
    <definedName name="tl">#REF!</definedName>
    <definedName name="tld">[91]Datos!$D$14</definedName>
    <definedName name="Tll">#REF!</definedName>
    <definedName name="Tm">#REF!</definedName>
    <definedName name="Tn">#REF!</definedName>
    <definedName name="Tñ">#REF!</definedName>
    <definedName name="To">#REF!</definedName>
    <definedName name="Toma_corriente_dobles_polo_tierra">'[38]LISTADO '!$F$76</definedName>
    <definedName name="TOPGENER">#REF!</definedName>
    <definedName name="TOPGENER1">#REF!</definedName>
    <definedName name="TOPMENU">#REF!</definedName>
    <definedName name="TORNILLO_3">#REF!</definedName>
    <definedName name="TORNILLOS_2.5">#REF!</definedName>
    <definedName name="Torres">#REF!</definedName>
    <definedName name="tortas">{"TAB1",#N/A,TRUE,"GENERAL";"TAB2",#N/A,TRUE,"GENERAL";"TAB3",#N/A,TRUE,"GENERAL";"TAB4",#N/A,TRUE,"GENERAL";"TAB5",#N/A,TRUE,"GENERAL"}</definedName>
    <definedName name="tortas2">{"via1",#N/A,TRUE,"general";"via2",#N/A,TRUE,"general";"via3",#N/A,TRUE,"general"}</definedName>
    <definedName name="TOT">#REF!</definedName>
    <definedName name="Tot_Con_Ins">[93]W_OPEX!#REF!</definedName>
    <definedName name="Tot_EA_CAPEX">[93]W_CAPEX!#REF!</definedName>
    <definedName name="Tot_Elect">'[227]5. ELECTRICO'!#REF!</definedName>
    <definedName name="Tot_Elect1">'[228]5. ELECTRICO'!#REF!</definedName>
    <definedName name="Tot_Ops_Ins">[93]W_OPEX!#REF!</definedName>
    <definedName name="TOTAL">#REF!</definedName>
    <definedName name="TOTAL_CIVIL">#REF!</definedName>
    <definedName name="TOTAL_ELECTRICO">'[227]5. ELECTRICO'!#REF!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_SERVICIOS">#REF!</definedName>
    <definedName name="total1">#REF!</definedName>
    <definedName name="TOTALAFIR4006">#REF!</definedName>
    <definedName name="TOTALAFIR4006A">#REF!</definedName>
    <definedName name="TOTALAFIR40CN01">#REF!</definedName>
    <definedName name="TOTALAFIR55CN01">#REF!</definedName>
    <definedName name="TOTALAFIR55CN03">#REF!</definedName>
    <definedName name="TOTALAFIR5607">#REF!</definedName>
    <definedName name="TotalBidCost">#REF!</definedName>
    <definedName name="TotalCesantias">'[58]NOMINA 1'!$N$38</definedName>
    <definedName name="TotalCost">#REF!</definedName>
    <definedName name="TotalCostosDirectos">#REF!</definedName>
    <definedName name="totales">#REF!</definedName>
    <definedName name="TOTALHH">#REF!</definedName>
    <definedName name="TOTALHH1">#REF!</definedName>
    <definedName name="TOTALITEM1.1">[31]A.P.U!#REF!</definedName>
    <definedName name="TOTALITEM1.1.1">[31]A.P.U!#REF!</definedName>
    <definedName name="TOTALITEM1.1.2">[31]A.P.U!#REF!</definedName>
    <definedName name="TOTALITEM1.1.3">[31]A.P.U!#REF!</definedName>
    <definedName name="TOTALITEM1.1.4">[31]A.P.U!#REF!</definedName>
    <definedName name="TOTALITEM1.2.1">[31]A.P.U!#REF!</definedName>
    <definedName name="TOTALITEM1.2.2">[31]A.P.U!#REF!</definedName>
    <definedName name="TOTALITEM1.2.3">[31]A.P.U!#REF!</definedName>
    <definedName name="TOTALITEM1.2.4">[31]A.P.U!#REF!</definedName>
    <definedName name="TOTALITEM1.2.5">[31]A.P.U!#REF!</definedName>
    <definedName name="TOTALITEM1.2.6">[31]A.P.U!#REF!</definedName>
    <definedName name="TOTALITEM1.3.1">[31]A.P.U!#REF!</definedName>
    <definedName name="TOTALITEM1.4">[31]A.P.U!#REF!</definedName>
    <definedName name="TOTALITEM1.5">[31]A.P.U!#REF!</definedName>
    <definedName name="TOTALITEM1.6">[31]A.P.U!#REF!</definedName>
    <definedName name="TOTALITEM1.7">[31]A.P.U!#REF!</definedName>
    <definedName name="TOTALITEM1.8">[31]A.P.U!#REF!</definedName>
    <definedName name="TOTALITEM10.1">[31]A.P.U!#REF!</definedName>
    <definedName name="TOTALITEM11.1">[31]A.P.U!#REF!</definedName>
    <definedName name="TOTALITEM11.2">[31]A.P.U!#REF!</definedName>
    <definedName name="TOTALITEM11.3">[31]A.P.U!#REF!</definedName>
    <definedName name="TOTALITEM11.4">[31]A.P.U!#REF!</definedName>
    <definedName name="TOTALITEM11.5">[31]A.P.U!#REF!</definedName>
    <definedName name="TOTALITEM11.6">[31]A.P.U!#REF!</definedName>
    <definedName name="TOTALITEM12.1">[31]A.P.U!#REF!</definedName>
    <definedName name="TOTALITEM12.10">[31]A.P.U!#REF!</definedName>
    <definedName name="TOTALITEM12.2">[31]A.P.U!#REF!</definedName>
    <definedName name="TOTALITEM12.3">[31]A.P.U!#REF!</definedName>
    <definedName name="TOTALITEM12.4">[31]A.P.U!#REF!</definedName>
    <definedName name="TOTALITEM12.5">[31]A.P.U!#REF!</definedName>
    <definedName name="TOTALITEM12.6">[31]A.P.U!#REF!</definedName>
    <definedName name="TOTALITEM12.7">[31]A.P.U!#REF!</definedName>
    <definedName name="TOTALITEM12.8">[31]A.P.U!#REF!</definedName>
    <definedName name="TOTALITEM12.9">[31]A.P.U!#REF!</definedName>
    <definedName name="TOTALITEM13.1.1">[31]A.P.U!#REF!</definedName>
    <definedName name="TOTALITEM13.1.2">[31]A.P.U!#REF!</definedName>
    <definedName name="TOTALITEM13.1.3">[31]A.P.U!#REF!</definedName>
    <definedName name="TOTALITEM13.2.2">[31]A.P.U!#REF!</definedName>
    <definedName name="TOTALITEM14.2">[31]A.P.U!#REF!</definedName>
    <definedName name="TOTALITEM14.3">[31]A.P.U!#REF!</definedName>
    <definedName name="TOTALITEM14.4">[31]A.P.U!#REF!</definedName>
    <definedName name="TOTALITEM14.5">[31]A.P.U!#REF!</definedName>
    <definedName name="TOTALITEM14.6">[31]A.P.U!#REF!</definedName>
    <definedName name="TOTALITEM15">[31]A.P.U!#REF!</definedName>
    <definedName name="TOTALITEM16">[31]A.P.U!#REF!</definedName>
    <definedName name="TOTALITEM2.1">[31]A.P.U!#REF!</definedName>
    <definedName name="TOTALITEM2.10">[31]A.P.U!#REF!</definedName>
    <definedName name="TOTALITEM2.11.1">[31]A.P.U!#REF!</definedName>
    <definedName name="TOTALITEM2.11.2">[31]A.P.U!#REF!</definedName>
    <definedName name="TOTALITEM2.12.1">[31]A.P.U!#REF!</definedName>
    <definedName name="TOTALITEM2.2">[31]A.P.U!#REF!</definedName>
    <definedName name="TOTALITEM2.3">[31]A.P.U!#REF!</definedName>
    <definedName name="TOTALITEM2.4">[31]A.P.U!#REF!</definedName>
    <definedName name="TOTALITEM2.5">[31]A.P.U!#REF!</definedName>
    <definedName name="TOTALITEM2.6">[31]A.P.U!#REF!</definedName>
    <definedName name="TOTALITEM2.7">[31]A.P.U!#REF!</definedName>
    <definedName name="TOTALITEM3.1.1">[31]A.P.U!#REF!</definedName>
    <definedName name="TOTALITEM3.1.2">[31]A.P.U!#REF!</definedName>
    <definedName name="TOTALITEM3.2">[31]A.P.U!#REF!</definedName>
    <definedName name="TOTALITEM3.3">[31]A.P.U!#REF!</definedName>
    <definedName name="TOTALITEM3.4.1">[31]A.P.U!#REF!</definedName>
    <definedName name="TOTALITEM3.4.2">[31]A.P.U!#REF!</definedName>
    <definedName name="TOTALITEM3.4.3">[31]A.P.U!#REF!</definedName>
    <definedName name="TOTALITEM3.5.1">[31]A.P.U!#REF!</definedName>
    <definedName name="TOTALITEM3.5.2">[31]A.P.U!#REF!</definedName>
    <definedName name="TOTALITEM3.5.3">[31]A.P.U!#REF!</definedName>
    <definedName name="TOTALITEM4.1.2">[31]A.P.U!#REF!</definedName>
    <definedName name="TOTALITEM4.1.3">[31]A.P.U!#REF!</definedName>
    <definedName name="TOTALITEM4.1.4">[31]A.P.U!#REF!</definedName>
    <definedName name="TOTALITEM4.2">[31]A.P.U!#REF!</definedName>
    <definedName name="TOTALITEM4.3">[31]A.P.U!#REF!</definedName>
    <definedName name="TOTALITEM4.4">[31]A.P.U!#REF!</definedName>
    <definedName name="TOTALITEM4.5">[31]A.P.U!#REF!</definedName>
    <definedName name="TOTALITEM4.6">[31]A.P.U!#REF!</definedName>
    <definedName name="TOTALITEM5.1">[31]A.P.U!#REF!</definedName>
    <definedName name="TOTALITEM5.2">[31]A.P.U!#REF!</definedName>
    <definedName name="TOTALITEM5.3">[31]A.P.U!#REF!</definedName>
    <definedName name="TOTALITEM5.4">[31]A.P.U!#REF!</definedName>
    <definedName name="TOTALITEM6.1">[31]A.P.U!#REF!</definedName>
    <definedName name="TOTALITEM6.2">[31]A.P.U!#REF!</definedName>
    <definedName name="TOTALITEM6.3">[31]A.P.U!#REF!</definedName>
    <definedName name="TOTALITEM7.1">[31]A.P.U!#REF!</definedName>
    <definedName name="TOTALITEM7.2">[31]A.P.U!#REF!</definedName>
    <definedName name="TOTALITEM7.3">[31]A.P.U!#REF!</definedName>
    <definedName name="TOTALITEM7.4">[31]A.P.U!#REF!</definedName>
    <definedName name="TOTALITEM7.5">[31]A.P.U!#REF!</definedName>
    <definedName name="TOTALITEM8.1">[31]A.P.U!#REF!</definedName>
    <definedName name="TOTALITEM8.2">[31]A.P.U!#REF!</definedName>
    <definedName name="TOTALITEM8.3">[31]A.P.U!#REF!</definedName>
    <definedName name="TOTALITEM8.4">[31]A.P.U!#REF!</definedName>
    <definedName name="TOTALITEM8.5">[31]A.P.U!#REF!</definedName>
    <definedName name="TOTALITEM8.6">[31]A.P.U!#REF!</definedName>
    <definedName name="TOTALITEM8.7">[31]A.P.U!#REF!</definedName>
    <definedName name="TOTALITEM8.8">[31]A.P.U!#REF!</definedName>
    <definedName name="TOTALITEM9.1">[31]A.P.U!#REF!</definedName>
    <definedName name="TOTALITEM9.2">[31]A.P.U!#REF!</definedName>
    <definedName name="TOTALITEM9.3">[31]A.P.U!#REF!</definedName>
    <definedName name="TOTALITEM9.4">[31]A.P.U!#REF!</definedName>
    <definedName name="TOTALITEM9.5">[31]A.P.U!#REF!</definedName>
    <definedName name="TOTALITEM9.6">[31]A.P.U!#REF!</definedName>
    <definedName name="TOTALITEM9.7">[31]A.P.U!#REF!</definedName>
    <definedName name="TOTALITEM9.8">[31]A.P.U!#REF!</definedName>
    <definedName name="TotalItemsCost">#REF!</definedName>
    <definedName name="TOTALITEN1.2.4">[31]A.P.U!#REF!</definedName>
    <definedName name="TOTALPAV4006">#REF!</definedName>
    <definedName name="TOTALPAV4006A">#REF!</definedName>
    <definedName name="TOTALPAV40CN01">#REF!</definedName>
    <definedName name="TOTALPAV40CNA">#REF!</definedName>
    <definedName name="TOTALPAV40CNB">#REF!</definedName>
    <definedName name="TOTALPAV55CN01">#REF!</definedName>
    <definedName name="TOTALPAV55CN03">#REF!</definedName>
    <definedName name="TOTALPAV55CNO3">#REF!</definedName>
    <definedName name="TOTALPAV5607">#REF!</definedName>
    <definedName name="TotalPickedCost">#REF!</definedName>
    <definedName name="TotalVacaciones">'[58]NOMINA 1'!$N$37</definedName>
    <definedName name="TotAuxAlim">'[7]NOMINA-1'!$E$37</definedName>
    <definedName name="TotAuxAlimentacion">'[58]NOMINA 1'!$E$38</definedName>
    <definedName name="TotAuxCom">'[7]NOMINA-1'!$E$39</definedName>
    <definedName name="TotAuxComi">'[58]NOMINA 1'!$E$40</definedName>
    <definedName name="TotAuxDotacion">'[58]NOMINA 1'!$E$41</definedName>
    <definedName name="TotAuxHab">'[58]NOMINA 1'!$E$37</definedName>
    <definedName name="TotAuxTransporte">'[58]NOMINA 1'!$E$39</definedName>
    <definedName name="TotBasico">'[58]NOMINA 1'!$E$35</definedName>
    <definedName name="TotCom">'[7]NOMINA-1'!$E$41</definedName>
    <definedName name="TotComision">'[58]NOMINA 1'!$E$42</definedName>
    <definedName name="TotEquipos1.1.3">#REF!</definedName>
    <definedName name="TotEquipos1.2.2.10">#REF!</definedName>
    <definedName name="TotEquipos1.2.2.11">#REF!</definedName>
    <definedName name="TotEquipos1.2.2.3">#REF!</definedName>
    <definedName name="TotEquipos1.2.2.4">#REF!</definedName>
    <definedName name="TotEquipos1.2.2.5">#REF!</definedName>
    <definedName name="TotEquipos1.2.2.6">#REF!</definedName>
    <definedName name="TotEquipos1.2.2.7">#REF!</definedName>
    <definedName name="TotEquipos1.2.2.8">#REF!</definedName>
    <definedName name="TotEquipos1.2.2.9">#REF!</definedName>
    <definedName name="TotEquipos1.2.3.1">#REF!</definedName>
    <definedName name="TotEquipos1.2.3.3">#REF!</definedName>
    <definedName name="TotEquipos1.2.3.4">#REF!</definedName>
    <definedName name="TotEquipos1.3.2">#REF!</definedName>
    <definedName name="TotExtras">'[58]NOMINA 1'!$E$36</definedName>
    <definedName name="TotIntercesantias">'[58]NOMINA 1'!$N$39</definedName>
    <definedName name="TotManodeobra1.1.3">#REF!</definedName>
    <definedName name="TotManodeobra1.2.2.10">#REF!</definedName>
    <definedName name="TotManodeobra1.2.2.11">#REF!</definedName>
    <definedName name="TotManodeobra1.2.2.3">#REF!</definedName>
    <definedName name="TotManodeobra1.2.2.4">#REF!</definedName>
    <definedName name="TotManodeobra1.2.2.5">#REF!</definedName>
    <definedName name="TotManodeobra1.2.2.6">#REF!</definedName>
    <definedName name="TotManodeobra1.2.2.7">#REF!</definedName>
    <definedName name="TotManodeobra1.2.2.8">#REF!</definedName>
    <definedName name="TotManodeobra1.2.2.9">#REF!</definedName>
    <definedName name="TotManodeobra1.2.3.1">#REF!</definedName>
    <definedName name="TotManodeobra1.2.3.3">#REF!</definedName>
    <definedName name="TotManodeobra1.2.3.4">#REF!</definedName>
    <definedName name="TotManodeobra1.3.2">#REF!</definedName>
    <definedName name="TotMateriales1.1.3">#REF!</definedName>
    <definedName name="TotMateriales1.2.2.10">#REF!</definedName>
    <definedName name="TotMateriales1.2.2.11">#REF!</definedName>
    <definedName name="TotMateriales1.2.2.3">#REF!</definedName>
    <definedName name="TotMateriales1.2.2.4">#REF!</definedName>
    <definedName name="TotMateriales1.2.2.5">#REF!</definedName>
    <definedName name="TotMateriales1.2.2.6">#REF!</definedName>
    <definedName name="TotMateriales1.2.2.7">#REF!</definedName>
    <definedName name="TotMateriales1.2.2.8">#REF!</definedName>
    <definedName name="TotMateriales1.2.2.9">#REF!</definedName>
    <definedName name="TotMateriales1.2.3.1">#REF!</definedName>
    <definedName name="TotMateriales1.2.3.3">#REF!</definedName>
    <definedName name="TotMateriales1.2.3.4">#REF!</definedName>
    <definedName name="TotMateriales1.3.2">#REF!</definedName>
    <definedName name="TotPrimaServicios">'[58]NOMINA 1'!$N$36</definedName>
    <definedName name="TotPrimaServicos">'[58]NOMINA 1'!$N$36</definedName>
    <definedName name="TotPrimaVacaciones">'[58]NOMINA 1'!$N$41</definedName>
    <definedName name="TotPrimConv">'[7]NOMINA-1'!$N$39</definedName>
    <definedName name="TotPrimConvencional">'[58]NOMINA 1'!$N$40</definedName>
    <definedName name="TotPrimVac">'[7]NOMINA-1'!$N$40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Transportes1.1.3">#REF!</definedName>
    <definedName name="TotTransportes1.2.2.10">#REF!</definedName>
    <definedName name="TotTransportes1.2.2.11">#REF!</definedName>
    <definedName name="TotTransportes1.2.2.3">#REF!</definedName>
    <definedName name="TotTransportes1.2.2.4">#REF!</definedName>
    <definedName name="TotTransportes1.2.2.5">#REF!</definedName>
    <definedName name="TotTransportes1.2.2.6">#REF!</definedName>
    <definedName name="TotTransportes1.2.2.7">#REF!</definedName>
    <definedName name="TotTransportes1.2.2.8">#REF!</definedName>
    <definedName name="TotTransportes1.2.2.9">#REF!</definedName>
    <definedName name="TotTransportes1.2.3.1">#REF!</definedName>
    <definedName name="TotTransportes1.2.3.3">#REF!</definedName>
    <definedName name="TotTransportes1.2.3.4">#REF!</definedName>
    <definedName name="TotTransportes1.3.2">#REF!</definedName>
    <definedName name="TotVac">'[7]NOMINA-1'!$N$36</definedName>
    <definedName name="Tp">#REF!</definedName>
    <definedName name="tpte">#REF!</definedName>
    <definedName name="tptee">#REF!</definedName>
    <definedName name="Tq">#REF!</definedName>
    <definedName name="tr">{"TAB1",#N/A,TRUE,"GENERAL";"TAB2",#N/A,TRUE,"GENERAL";"TAB3",#N/A,TRUE,"GENERAL";"TAB4",#N/A,TRUE,"GENERAL";"TAB5",#N/A,TRUE,"GENERAL"}</definedName>
    <definedName name="TRAFO">#REF!</definedName>
    <definedName name="TrainSpec">#REF!</definedName>
    <definedName name="Tramites">#REF!</definedName>
    <definedName name="TramitesCostos">#REF!</definedName>
    <definedName name="Transfer_Price">'[88]Inputs-SUMMARY'!$H$464:$BR$464</definedName>
    <definedName name="Transmisores">#REF!</definedName>
    <definedName name="Transporte">'[7]DATOS CONTRATO'!$E$16</definedName>
    <definedName name="TRAT">[229]desmonte!$E$48</definedName>
    <definedName name="TREM">#REF!</definedName>
    <definedName name="Trenes">#REF!</definedName>
    <definedName name="trest">{"TAB1",#N/A,TRUE,"GENERAL";"TAB2",#N/A,TRUE,"GENERAL";"TAB3",#N/A,TRUE,"GENERAL";"TAB4",#N/A,TRUE,"GENERAL";"TAB5",#N/A,TRUE,"GENERAL"}</definedName>
    <definedName name="tret">{"TAB1",#N/A,TRUE,"GENERAL";"TAB2",#N/A,TRUE,"GENERAL";"TAB3",#N/A,TRUE,"GENERAL";"TAB4",#N/A,TRUE,"GENERAL";"TAB5",#N/A,TRUE,"GENERAL"}</definedName>
    <definedName name="trh">{"via1",#N/A,TRUE,"general";"via2",#N/A,TRUE,"general";"via3",#N/A,TRUE,"general"}</definedName>
    <definedName name="trhfh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IPLEX">#REF!</definedName>
    <definedName name="TRITURADO">#REF!</definedName>
    <definedName name="trjfgjh">{"via1",#N/A,TRUE,"general";"via2",#N/A,TRUE,"general";"via3",#N/A,TRUE,"general"}</definedName>
    <definedName name="TRM">[230]Tablas!$B$2</definedName>
    <definedName name="tru">{"via1",#N/A,TRUE,"general";"via2",#N/A,TRUE,"general";"via3",#N/A,TRUE,"general"}</definedName>
    <definedName name="truds">{"via1",#N/A,TRUE,"general";"via2",#N/A,TRUE,"general";"via3",#N/A,TRUE,"general"}</definedName>
    <definedName name="trutu">{"via1",#N/A,TRUE,"general";"via2",#N/A,TRUE,"general";"via3",#N/A,TRUE,"general"}</definedName>
    <definedName name="trydfg">{"via1",#N/A,TRUE,"general";"via2",#N/A,TRUE,"general";"via3",#N/A,TRUE,"general"}</definedName>
    <definedName name="trydtrygf">{"via1",#N/A,TRUE,"general";"via2",#N/A,TRUE,"general";"via3",#N/A,TRUE,"general"}</definedName>
    <definedName name="tryery">{"TAB1",#N/A,TRUE,"GENERAL";"TAB2",#N/A,TRUE,"GENERAL";"TAB3",#N/A,TRUE,"GENERAL";"TAB4",#N/A,TRUE,"GENERAL";"TAB5",#N/A,TRUE,"GENERAL"}</definedName>
    <definedName name="tryi6">{"TAB1",#N/A,TRUE,"GENERAL";"TAB2",#N/A,TRUE,"GENERAL";"TAB3",#N/A,TRUE,"GENERAL";"TAB4",#N/A,TRUE,"GENERAL";"TAB5",#N/A,TRUE,"GENERAL"}</definedName>
    <definedName name="tryrth">{"via1",#N/A,TRUE,"general";"via2",#N/A,TRUE,"general";"via3",#N/A,TRUE,"general"}</definedName>
    <definedName name="Ts">#REF!</definedName>
    <definedName name="tsert">{"TAB1",#N/A,TRUE,"GENERAL";"TAB2",#N/A,TRUE,"GENERAL";"TAB3",#N/A,TRUE,"GENERAL";"TAB4",#N/A,TRUE,"GENERAL";"TAB5",#N/A,TRUE,"GENERAL"}</definedName>
    <definedName name="Tt">#REF!</definedName>
    <definedName name="TtCD">#REF!</definedName>
    <definedName name="TTCostOutput">#REF!</definedName>
    <definedName name="TTR">{"via1",#N/A,TRUE,"general";"via2",#N/A,TRUE,"general";"via3",#N/A,TRUE,"general"}</definedName>
    <definedName name="ttrff">{"via1",#N/A,TRUE,"general";"via2",#N/A,TRUE,"general";"via3",#N/A,TRUE,"general"}</definedName>
    <definedName name="ttt">{"TAB1",#N/A,TRUE,"GENERAL";"TAB2",#N/A,TRUE,"GENERAL";"TAB3",#N/A,TRUE,"GENERAL";"TAB4",#N/A,TRUE,"GENERAL";"TAB5",#N/A,TRUE,"GENERAL"}</definedName>
    <definedName name="TTTT">#REF!</definedName>
    <definedName name="tttt7">{"via1",#N/A,TRUE,"general";"via2",#N/A,TRUE,"general";"via3",#N/A,TRUE,"general"}</definedName>
    <definedName name="tttthy">{"TAB1",#N/A,TRUE,"GENERAL";"TAB2",#N/A,TRUE,"GENERAL";"TAB3",#N/A,TRUE,"GENERAL";"TAB4",#N/A,TRUE,"GENERAL";"TAB5",#N/A,TRUE,"GENERAL"}</definedName>
    <definedName name="ttttr">{"via1",#N/A,TRUE,"general";"via2",#N/A,TRUE,"general";"via3",#N/A,TRUE,"general"}</definedName>
    <definedName name="ttttt">{"TAB1",#N/A,TRUE,"GENERAL";"TAB2",#N/A,TRUE,"GENERAL";"TAB3",#N/A,TRUE,"GENERAL";"TAB4",#N/A,TRUE,"GENERAL";"TAB5",#N/A,TRUE,"GENERAL"}</definedName>
    <definedName name="TTTTTTTT">#REF!</definedName>
    <definedName name="tu">{"via1",#N/A,TRUE,"general";"via2",#N/A,TRUE,"general";"via3",#N/A,TRUE,"general"}</definedName>
    <definedName name="TUB._ACC_3__Bx_B_SCH_40">#REF!</definedName>
    <definedName name="TUBERIA">#REF!</definedName>
    <definedName name="Tubería">#REF!</definedName>
    <definedName name="Tuberia_1_2_pvc">'[38]LISTADO '!$F$21</definedName>
    <definedName name="TUBERIA_P.V.C_RDE_9">#REF!</definedName>
    <definedName name="TUBERIA_P.V.C_UM_RDE_41____2">#REF!</definedName>
    <definedName name="TUBERIA_P.V.C_UM_RDE_41____3">#REF!</definedName>
    <definedName name="TUBERIA1">#REF!</definedName>
    <definedName name="tuberia3">#REF!</definedName>
    <definedName name="TUBO_1_2">#REF!</definedName>
    <definedName name="TUBO_1_2__HG">#REF!</definedName>
    <definedName name="Tubo_galvanizado_2">'[38]LISTADO '!$F$47</definedName>
    <definedName name="Tubo_pvc_1">'[38]LISTADO '!$F$51</definedName>
    <definedName name="Tubo_pvc_2">'[38]LISTADO '!$F$50</definedName>
    <definedName name="TUBO6">'ESTUDIO DE MERCADO'!$B$40</definedName>
    <definedName name="TUBO8">'ESTUDIO DE MERCADO'!$B$41</definedName>
    <definedName name="tubohg2">[44]lisprecios!#REF!</definedName>
    <definedName name="TUPI">#REF!</definedName>
    <definedName name="tur">{"TAB1",#N/A,TRUE,"GENERAL";"TAB2",#N/A,TRUE,"GENERAL";"TAB3",#N/A,TRUE,"GENERAL";"TAB4",#N/A,TRUE,"GENERAL";"TAB5",#N/A,TRUE,"GENERAL"}</definedName>
    <definedName name="turu">{"TAB1",#N/A,TRUE,"GENERAL";"TAB2",#N/A,TRUE,"GENERAL";"TAB3",#N/A,TRUE,"GENERAL";"TAB4",#N/A,TRUE,"GENERAL";"TAB5",#N/A,TRUE,"GENERAL"}</definedName>
    <definedName name="tvmenor90min">'[186]CCP,LEYES, Y DEC.'!#REF!</definedName>
    <definedName name="Tw">#REF!</definedName>
    <definedName name="twer">{"TAB1",#N/A,TRUE,"GENERAL";"TAB2",#N/A,TRUE,"GENERAL";"TAB3",#N/A,TRUE,"GENERAL";"TAB4",#N/A,TRUE,"GENERAL";"TAB5",#N/A,TRUE,"GENERAL"}</definedName>
    <definedName name="twet">{"TAB1",#N/A,TRUE,"GENERAL";"TAB2",#N/A,TRUE,"GENERAL";"TAB3",#N/A,TRUE,"GENERAL";"TAB4",#N/A,TRUE,"GENERAL";"TAB5",#N/A,TRUE,"GENERAL"}</definedName>
    <definedName name="Tx">#REF!</definedName>
    <definedName name="ty">{"via1",#N/A,TRUE,"general";"via2",#N/A,TRUE,"general";"via3",#N/A,TRUE,"general"}</definedName>
    <definedName name="tyery">{"via1",#N/A,TRUE,"general";"via2",#N/A,TRUE,"general";"via3",#N/A,TRUE,"general"}</definedName>
    <definedName name="tyj">{"TAB1",#N/A,TRUE,"GENERAL";"TAB2",#N/A,TRUE,"GENERAL";"TAB3",#N/A,TRUE,"GENERAL";"TAB4",#N/A,TRUE,"GENERAL";"TAB5",#N/A,TRUE,"GENERAL"}</definedName>
    <definedName name="tyjtyj">{"TAB1",#N/A,TRUE,"GENERAL";"TAB2",#N/A,TRUE,"GENERAL";"TAB3",#N/A,TRUE,"GENERAL";"TAB4",#N/A,TRUE,"GENERAL";"TAB5",#N/A,TRUE,"GENERAL"}</definedName>
    <definedName name="tyjytjuyjuy">{"TAB1",#N/A,TRUE,"GENERAL";"TAB2",#N/A,TRUE,"GENERAL";"TAB3",#N/A,TRUE,"GENERAL";"TAB4",#N/A,TRUE,"GENERAL";"TAB5",#N/A,TRUE,"GENERAL"}</definedName>
    <definedName name="tyk">{"via1",#N/A,TRUE,"general";"via2",#N/A,TRUE,"general";"via3",#N/A,TRUE,"general"}</definedName>
    <definedName name="tym">{"via1",#N/A,TRUE,"general";"via2",#N/A,TRUE,"general";"via3",#N/A,TRUE,"general"}</definedName>
    <definedName name="TYPE">#REF!</definedName>
    <definedName name="typeofcommittment">#REF!</definedName>
    <definedName name="tyr">{"via1",#N/A,TRUE,"general";"via2",#N/A,TRUE,"general";"via3",#N/A,TRUE,"general"}</definedName>
    <definedName name="tytfy">#REF!</definedName>
    <definedName name="tytgfhgfh">{"TAB1",#N/A,TRUE,"GENERAL";"TAB2",#N/A,TRUE,"GENERAL";"TAB3",#N/A,TRUE,"GENERAL";"TAB4",#N/A,TRUE,"GENERAL";"TAB5",#N/A,TRUE,"GENERAL"}</definedName>
    <definedName name="tyty">{"TAB1",#N/A,TRUE,"GENERAL";"TAB2",#N/A,TRUE,"GENERAL";"TAB3",#N/A,TRUE,"GENERAL";"TAB4",#N/A,TRUE,"GENERAL";"TAB5",#N/A,TRUE,"GENERAL"}</definedName>
    <definedName name="tyu">#REF!</definedName>
    <definedName name="TYUIYI">{"TAB1",#N/A,TRUE,"GENERAL";"TAB2",#N/A,TRUE,"GENERAL";"TAB3",#N/A,TRUE,"GENERAL";"TAB4",#N/A,TRUE,"GENERAL";"TAB5",#N/A,TRUE,"GENERAL"}</definedName>
    <definedName name="tyujh">{"TAB1",#N/A,TRUE,"GENERAL";"TAB2",#N/A,TRUE,"GENERAL";"TAB3",#N/A,TRUE,"GENERAL";"TAB4",#N/A,TRUE,"GENERAL";"TAB5",#N/A,TRUE,"GENERAL"}</definedName>
    <definedName name="tyuty">{"TAB1",#N/A,TRUE,"GENERAL";"TAB2",#N/A,TRUE,"GENERAL";"TAB3",#N/A,TRUE,"GENERAL";"TAB4",#N/A,TRUE,"GENERAL";"TAB5",#N/A,TRUE,"GENERAL"}</definedName>
    <definedName name="tyutyu">{"via1",#N/A,TRUE,"general";"via2",#N/A,TRUE,"general";"via3",#N/A,TRUE,"general"}</definedName>
    <definedName name="tyxg">{"via1",#N/A,TRUE,"general";"via2",#N/A,TRUE,"general";"via3",#N/A,TRUE,"general"}</definedName>
    <definedName name="Tz">#REF!</definedName>
    <definedName name="U">#REF!</definedName>
    <definedName name="u3u">{"TAB1",#N/A,TRUE,"GENERAL";"TAB2",#N/A,TRUE,"GENERAL";"TAB3",#N/A,TRUE,"GENERAL";"TAB4",#N/A,TRUE,"GENERAL";"TAB5",#N/A,TRUE,"GENERAL"}</definedName>
    <definedName name="u7u7">{"TAB1",#N/A,TRUE,"GENERAL";"TAB2",#N/A,TRUE,"GENERAL";"TAB3",#N/A,TRUE,"GENERAL";"TAB4",#N/A,TRUE,"GENERAL";"TAB5",#N/A,TRUE,"GENERAL"}</definedName>
    <definedName name="Ua">#REF!</definedName>
    <definedName name="Ub">#REF!</definedName>
    <definedName name="Ubicación">#REF!</definedName>
    <definedName name="Uc">#REF!</definedName>
    <definedName name="Ud">#REF!</definedName>
    <definedName name="Ue">#REF!</definedName>
    <definedName name="Uf">#REF!</definedName>
    <definedName name="UFInanzas">[205]Cuentas!$P$11:$P$111</definedName>
    <definedName name="UFrm2InUse">1</definedName>
    <definedName name="Ug">#REF!</definedName>
    <definedName name="UGEquipData">#REF!</definedName>
    <definedName name="Uh">#REF!</definedName>
    <definedName name="UI">{"via1",#N/A,TRUE,"general";"via2",#N/A,TRUE,"general";"via3",#N/A,TRUE,"general"}</definedName>
    <definedName name="UIC">[9]Tablas!#REF!</definedName>
    <definedName name="uijhj">{"via1",#N/A,TRUE,"general";"via2",#N/A,TRUE,"general";"via3",#N/A,TRUE,"general"}</definedName>
    <definedName name="uio">{"TAB1",#N/A,TRUE,"GENERAL";"TAB2",#N/A,TRUE,"GENERAL";"TAB3",#N/A,TRUE,"GENERAL";"TAB4",#N/A,TRUE,"GENERAL";"TAB5",#N/A,TRUE,"GENERAL"}</definedName>
    <definedName name="uiou">{"TAB1",#N/A,TRUE,"GENERAL";"TAB2",#N/A,TRUE,"GENERAL";"TAB3",#N/A,TRUE,"GENERAL";"TAB4",#N/A,TRUE,"GENERAL";"TAB5",#N/A,TRUE,"GENERAL"}</definedName>
    <definedName name="uir">{"via1",#N/A,TRUE,"general";"via2",#N/A,TRUE,"general";"via3",#N/A,TRUE,"general"}</definedName>
    <definedName name="uituii">{"TAB1",#N/A,TRUE,"GENERAL";"TAB2",#N/A,TRUE,"GENERAL";"TAB3",#N/A,TRUE,"GENERAL";"TAB4",#N/A,TRUE,"GENERAL";"TAB5",#N/A,TRUE,"GENERAL"}</definedName>
    <definedName name="uityjj">{"via1",#N/A,TRUE,"general";"via2",#N/A,TRUE,"general";"via3",#N/A,TRUE,"general"}</definedName>
    <definedName name="uiufgj">{"TAB1",#N/A,TRUE,"GENERAL";"TAB2",#N/A,TRUE,"GENERAL";"TAB3",#N/A,TRUE,"GENERAL";"TAB4",#N/A,TRUE,"GENERAL";"TAB5",#N/A,TRUE,"GENERAL"}</definedName>
    <definedName name="UIUYI">{"TAB1",#N/A,TRUE,"GENERAL";"TAB2",#N/A,TRUE,"GENERAL";"TAB3",#N/A,TRUE,"GENERAL";"TAB4",#N/A,TRUE,"GENERAL";"TAB5",#N/A,TRUE,"GENERAL"}</definedName>
    <definedName name="Uj">#REF!</definedName>
    <definedName name="ujyyu">#REF!</definedName>
    <definedName name="UK">#REF!</definedName>
    <definedName name="Ull">#REF!</definedName>
    <definedName name="Um">#REF!</definedName>
    <definedName name="UMina">[92]Cuentas!$Q$11:$Q$46</definedName>
    <definedName name="Un">#REF!</definedName>
    <definedName name="UN_PRI">#REF!</definedName>
    <definedName name="UNIDAD521">[116]ITEMS!$C$522</definedName>
    <definedName name="Unidades">[231]Presup_Cancha!$J$14:$J$18</definedName>
    <definedName name="UNION_DE_MECANICA_2">#REF!</definedName>
    <definedName name="UNION_DE_MECANICA_3">#REF!</definedName>
    <definedName name="UNION_DE_MECANICA_4">#REF!</definedName>
    <definedName name="UNION_DE_REPARACION_2__P.V.C">#REF!</definedName>
    <definedName name="UNION_DE_REPARACION_3">#REF!</definedName>
    <definedName name="UNION_DE_REPARACION_3__P.V.C">#REF!</definedName>
    <definedName name="UNION_DE_REPARACION_4">#REF!</definedName>
    <definedName name="UNION_P.V.C_1_2">#REF!</definedName>
    <definedName name="UNIT">'[232]Lista APU'!$A$3:$D$479</definedName>
    <definedName name="UNITARIO">[233]Unitarios!$A$3:$D$13</definedName>
    <definedName name="Unitarios">#REF!</definedName>
    <definedName name="units">'[115]REF - Listas'!$G$10:$G$18</definedName>
    <definedName name="unj">[18]INST!#REF!</definedName>
    <definedName name="uno">[0]!ERR</definedName>
    <definedName name="Uñ">#REF!</definedName>
    <definedName name="Uo">#REF!</definedName>
    <definedName name="UOUIV">{"TAB1",#N/A,TRUE,"GENERAL";"TAB2",#N/A,TRUE,"GENERAL";"TAB3",#N/A,TRUE,"GENERAL";"TAB4",#N/A,TRUE,"GENERAL";"TAB5",#N/A,TRUE,"GENERAL"}</definedName>
    <definedName name="Up">#REF!</definedName>
    <definedName name="UPlanta">[92]Cuentas!$T$11:$T$56</definedName>
    <definedName name="Uq">#REF!</definedName>
    <definedName name="Ur">#REF!</definedName>
    <definedName name="uriel">[0]!ERR</definedName>
    <definedName name="uryur">{"TAB1",#N/A,TRUE,"GENERAL";"TAB2",#N/A,TRUE,"GENERAL";"TAB3",#N/A,TRUE,"GENERAL";"TAB4",#N/A,TRUE,"GENERAL";"TAB5",#N/A,TRUE,"GENERAL"}</definedName>
    <definedName name="Us">#REF!</definedName>
    <definedName name="USxCOL">#REF!</definedName>
    <definedName name="ut">'[157]1'!$N$42</definedName>
    <definedName name="Ut_Un">#REF!</definedName>
    <definedName name="Util">#REF!</definedName>
    <definedName name="utilidad">[77]DATOS!$B$18</definedName>
    <definedName name="UtilidadMensual">#REF!</definedName>
    <definedName name="UTL">[32]otros!$C$4</definedName>
    <definedName name="UTMAR">#REF!</definedName>
    <definedName name="uu">{"TAB1",#N/A,TRUE,"GENERAL";"TAB2",#N/A,TRUE,"GENERAL";"TAB3",#N/A,TRUE,"GENERAL";"TAB4",#N/A,TRUE,"GENERAL";"TAB5",#N/A,TRUE,"GENERAL"}</definedName>
    <definedName name="uuu">{"TAB1",#N/A,TRUE,"GENERAL";"TAB2",#N/A,TRUE,"GENERAL";"TAB3",#N/A,TRUE,"GENERAL";"TAB4",#N/A,TRUE,"GENERAL";"TAB5",#N/A,TRUE,"GENERAL"}</definedName>
    <definedName name="uuuu">#REF!</definedName>
    <definedName name="uuuuo">{"TAB1",#N/A,TRUE,"GENERAL";"TAB2",#N/A,TRUE,"GENERAL";"TAB3",#N/A,TRUE,"GENERAL";"TAB4",#N/A,TRUE,"GENERAL";"TAB5",#N/A,TRUE,"GENERAL"}</definedName>
    <definedName name="uuuuuj">{"via1",#N/A,TRUE,"general";"via2",#N/A,TRUE,"general";"via3",#N/A,TRUE,"general"}</definedName>
    <definedName name="uuuuutiyt">#REF!</definedName>
    <definedName name="uuuuuu">#REF!</definedName>
    <definedName name="uuuuuuuuuu">#REF!</definedName>
    <definedName name="uv">375000</definedName>
    <definedName name="Uw">#REF!</definedName>
    <definedName name="uwkap">{"TAB1",#N/A,TRUE,"GENERAL";"TAB2",#N/A,TRUE,"GENERAL";"TAB3",#N/A,TRUE,"GENERAL";"TAB4",#N/A,TRUE,"GENERAL";"TAB5",#N/A,TRUE,"GENERAL"}</definedName>
    <definedName name="uxd">#REF!</definedName>
    <definedName name="uy">#REF!</definedName>
    <definedName name="uyiyiy">{"TAB1",#N/A,TRUE,"GENERAL";"TAB2",#N/A,TRUE,"GENERAL";"TAB3",#N/A,TRUE,"GENERAL";"TAB4",#N/A,TRUE,"GENERAL";"TAB5",#N/A,TRUE,"GENERAL"}</definedName>
    <definedName name="uytu">{"TAB1",#N/A,TRUE,"GENERAL";"TAB2",#N/A,TRUE,"GENERAL";"TAB3",#N/A,TRUE,"GENERAL";"TAB4",#N/A,TRUE,"GENERAL";"TAB5",#N/A,TRUE,"GENERAL"}</definedName>
    <definedName name="uyur">{"via1",#N/A,TRUE,"general";"via2",#N/A,TRUE,"general";"via3",#N/A,TRUE,"general"}</definedName>
    <definedName name="Uz">#REF!</definedName>
    <definedName name="v">#REF!</definedName>
    <definedName name="V.M.CV1_Moisture">#REF!</definedName>
    <definedName name="V.M.CV2_Al">#REF!</definedName>
    <definedName name="V.M.CV2_Co">#REF!</definedName>
    <definedName name="V.M.CV2_DryTonnes">#REF!</definedName>
    <definedName name="V.M.CV2_dtph">#REF!</definedName>
    <definedName name="V.M.CV2_Fe">#REF!</definedName>
    <definedName name="V.M.CV2_Mg">#REF!</definedName>
    <definedName name="V.M.CV2_Ni">#REF!</definedName>
    <definedName name="V.M.CV2_Si">#REF!</definedName>
    <definedName name="V.M.Mill_Availability">#REF!</definedName>
    <definedName name="V.M.Mill_Downtime">#REF!</definedName>
    <definedName name="V.M.Mill_DryTonnes">#REF!</definedName>
    <definedName name="V.M.Mill_DryTph">#REF!</definedName>
    <definedName name="V.M.Mill_PowerDraw">#REF!</definedName>
    <definedName name="V.M.Mill_PowerDrawPerTonne">#REF!</definedName>
    <definedName name="V.M.Mill_Uptime">#REF!</definedName>
    <definedName name="V.M.Mill_Utilization">#REF!</definedName>
    <definedName name="V.M.Mill_WetTonnes">#REF!</definedName>
    <definedName name="V.M.Mill_WetTph">#REF!</definedName>
    <definedName name="V.M.MillFeed_Al">#REF!</definedName>
    <definedName name="V.M.MillFeed_Co">#REF!</definedName>
    <definedName name="V.M.MillFeed_Fe">#REF!</definedName>
    <definedName name="V.M.MillFeed_Mg">#REF!</definedName>
    <definedName name="V.M.MillFeed_Ni">#REF!</definedName>
    <definedName name="V.M.MillFeed_Si">#REF!</definedName>
    <definedName name="V.M.MillH2O_Head">#REF!</definedName>
    <definedName name="V.M.MillH2O_Screen">#REF!</definedName>
    <definedName name="V.M.MillH2O_Total">#REF!</definedName>
    <definedName name="V.M.OreToStorage_Al">#REF!</definedName>
    <definedName name="V.M.OreToStorage_Co">#REF!</definedName>
    <definedName name="V.M.OreToStorage_DryTonnes">#REF!</definedName>
    <definedName name="V.M.OreToStorage_DryTph">#REF!</definedName>
    <definedName name="V.M.OreToStorage_Fe">#REF!</definedName>
    <definedName name="V.M.OreToStorage_Mg">#REF!</definedName>
    <definedName name="V.M.OreToStorage_Ni">#REF!</definedName>
    <definedName name="V.M.OreToStorage_PulpDensity">#REF!</definedName>
    <definedName name="V.M.OreToStorage_PulpYieldStress">#REF!</definedName>
    <definedName name="V.M.OreToStorage_Si">#REF!</definedName>
    <definedName name="V.M.OreToStorage_Volume">#REF!</definedName>
    <definedName name="V.M.OreToStorage_VolumePerHr">#REF!</definedName>
    <definedName name="V.Y.CV1_Moisture">#REF!</definedName>
    <definedName name="V.Y.CV2_Al">#REF!</definedName>
    <definedName name="V.Y.CV2_Co">#REF!</definedName>
    <definedName name="V.Y.CV2_DryTonnes">#REF!</definedName>
    <definedName name="V.Y.CV2_dtph">#REF!</definedName>
    <definedName name="V.Y.CV2_Fe">#REF!</definedName>
    <definedName name="V.Y.CV2_Mg">#REF!</definedName>
    <definedName name="V.Y.CV2_Ni">#REF!</definedName>
    <definedName name="V.Y.CV2_Si">#REF!</definedName>
    <definedName name="V.Y.Mill_Availability">#REF!</definedName>
    <definedName name="V.Y.Mill_Downtime">#REF!</definedName>
    <definedName name="V.Y.Mill_DryTonnes">#REF!</definedName>
    <definedName name="V.Y.Mill_DryTph">#REF!</definedName>
    <definedName name="V.Y.Mill_PowerDraw">#REF!</definedName>
    <definedName name="V.Y.Mill_PowerDrawPerTonne">#REF!</definedName>
    <definedName name="V.Y.Mill_Uptime">#REF!</definedName>
    <definedName name="V.Y.Mill_Utilization">#REF!</definedName>
    <definedName name="V.Y.Mill_WetTonnes">#REF!</definedName>
    <definedName name="V.Y.Mill_WetTph">#REF!</definedName>
    <definedName name="V.Y.MillFeed_Al">#REF!</definedName>
    <definedName name="V.Y.MillFeed_Co">#REF!</definedName>
    <definedName name="V.Y.MillFeed_Fe">#REF!</definedName>
    <definedName name="V.Y.MillFeed_Mg">#REF!</definedName>
    <definedName name="V.Y.MillFeed_Ni">#REF!</definedName>
    <definedName name="V.Y.MillFeed_Si">#REF!</definedName>
    <definedName name="V.Y.MillH2O_Head">#REF!</definedName>
    <definedName name="V.Y.MillH2O_Screen">#REF!</definedName>
    <definedName name="V.Y.MillH2O_Total">#REF!</definedName>
    <definedName name="V.Y.OreToStorage_Al">#REF!</definedName>
    <definedName name="V.Y.OreToStorage_Co">#REF!</definedName>
    <definedName name="V.Y.OreToStorage_DryTonnes">#REF!</definedName>
    <definedName name="V.Y.OreToStorage_DryTph">#REF!</definedName>
    <definedName name="V.Y.OreToStorage_Fe">#REF!</definedName>
    <definedName name="V.Y.OreToStorage_Mg">#REF!</definedName>
    <definedName name="V.Y.OreToStorage_Ni">#REF!</definedName>
    <definedName name="V.Y.OreToStorage_PulpDensity">#REF!</definedName>
    <definedName name="V.Y.OreToStorage_PulpYieldStress">#REF!</definedName>
    <definedName name="V.Y.OreToStorage_Si">#REF!</definedName>
    <definedName name="V.Y.OreToStorage_Volume">#REF!</definedName>
    <definedName name="V.Y.OreToStorage_VolumePerHr">#REF!</definedName>
    <definedName name="V_U">#REF!</definedName>
    <definedName name="V_U_Actual">#REF!</definedName>
    <definedName name="Va">#REF!</definedName>
    <definedName name="VAL_100PE_S1">#REF!</definedName>
    <definedName name="VAL_100PE_S2">#REF!</definedName>
    <definedName name="VAL_100PE_S3">#REF!</definedName>
    <definedName name="VAL_100PE_S4">#REF!</definedName>
    <definedName name="VAL_100PE_S5">#REF!</definedName>
    <definedName name="VAL_100PE_S6">#REF!</definedName>
    <definedName name="VAL150PE_S1">#REF!</definedName>
    <definedName name="VAL150PE_S2">#REF!</definedName>
    <definedName name="VAL150PE_S3">#REF!</definedName>
    <definedName name="VAL150PE_S4">#REF!</definedName>
    <definedName name="VAL150PE_S5">#REF!</definedName>
    <definedName name="VAL150PE_S6">#REF!</definedName>
    <definedName name="VAL200PE_S1">#REF!</definedName>
    <definedName name="VAL200PE_S2">#REF!</definedName>
    <definedName name="VAL200PE_S3">#REF!</definedName>
    <definedName name="VAL200PE_S4">#REF!</definedName>
    <definedName name="VAL200PE_S5">#REF!</definedName>
    <definedName name="VAL200PE_S6">#REF!</definedName>
    <definedName name="VAL250PE_S1">#REF!</definedName>
    <definedName name="VAL250PE_S2">#REF!</definedName>
    <definedName name="VAL250PE_S3">#REF!</definedName>
    <definedName name="VAL250PE_S4">#REF!</definedName>
    <definedName name="VAL250PE_S5">#REF!</definedName>
    <definedName name="VAL250PE_S6">#REF!</definedName>
    <definedName name="VAL300HD_S1">#REF!</definedName>
    <definedName name="VAL300HD_S2">#REF!</definedName>
    <definedName name="VAL300HD_S3">#REF!</definedName>
    <definedName name="VAL300HD_S4">#REF!</definedName>
    <definedName name="VAL300HD_S5">#REF!</definedName>
    <definedName name="VAL300HD_S6">#REF!</definedName>
    <definedName name="VAL300PVC_S1">#REF!</definedName>
    <definedName name="VAL300PVC_S2">#REF!</definedName>
    <definedName name="VAL300PVC_S3">#REF!</definedName>
    <definedName name="VAL300PVC_S4">#REF!</definedName>
    <definedName name="VAL300PVC_S5">#REF!</definedName>
    <definedName name="VAL300PVC_S6">#REF!</definedName>
    <definedName name="VAL80PE_S1">#REF!</definedName>
    <definedName name="VAL80PE_S2">#REF!</definedName>
    <definedName name="VAL80PE_S3">#REF!</definedName>
    <definedName name="VAL80PE_S4">#REF!</definedName>
    <definedName name="VAL80PE_S5">#REF!</definedName>
    <definedName name="VAL80PE_S6">#REF!</definedName>
    <definedName name="valcal">[234]Dólar!#REF!</definedName>
    <definedName name="VALDES">#REF!</definedName>
    <definedName name="valhati">[16]Gastos!#REF!</definedName>
    <definedName name="VALLA_2_3_MTS_CON_3_CERCHAS">#REF!</definedName>
    <definedName name="valor_consumibles">#REF!</definedName>
    <definedName name="valor_cuadrilla">#REF!</definedName>
    <definedName name="valor_equipos">#REF!</definedName>
    <definedName name="valor_nomina1">#REF!</definedName>
    <definedName name="valor_nomina2">#REF!</definedName>
    <definedName name="valor_nomina3">#REF!</definedName>
    <definedName name="Valor_Total">#REF!</definedName>
    <definedName name="valor1">#REF!</definedName>
    <definedName name="valor2">#REF!</definedName>
    <definedName name="VALOR3">#REF!</definedName>
    <definedName name="valorcal">[16]Gastos!#REF!</definedName>
    <definedName name="ValorCto">[235]CONTRATO!$E$9</definedName>
    <definedName name="ValorEjecutado">#REF!</definedName>
    <definedName name="ValoresCanon">#REF!</definedName>
    <definedName name="ValoresIva">#REF!</definedName>
    <definedName name="ValorFuturoFcro">#REF!</definedName>
    <definedName name="ValorImpuestoTimbre">#REF!</definedName>
    <definedName name="ValorProyecto">#REF!</definedName>
    <definedName name="ValorRecursosComprometidos">#REF!</definedName>
    <definedName name="ValorUnitActual">#REF!</definedName>
    <definedName name="Values_Entered">IF(Loan_Amount*Interest_Rate*Loan_Years*Loan_Start&gt;0,1,0)</definedName>
    <definedName name="VALVULA_DE_COMPUERTA_2__SELLO_ELASTICO_Y_VNA_CON_CUADRANTE">#REF!</definedName>
    <definedName name="VALVULA_DE_COMPUERTA_3__BxB_CON_RUEDA_MECANICA">#REF!</definedName>
    <definedName name="VALVULA_DE_COMPUERTA_3__SELLO_ELASTICO_Y_VNA_CON_CUADRANTE">#REF!</definedName>
    <definedName name="VALVULA_DE_COMPUERTA_4__SELLO_ELASTICO_Y_VNA_CON_CUADRANTE">#REF!</definedName>
    <definedName name="VALVULA_DE_NO_RETORNO_CHEQUE__3__PARA_TRABAJAR_HORIZONTALMENTE_B_x_B">#REF!</definedName>
    <definedName name="VALVULA_DE_NO_RETORNO_CHEQUE__4__PARA_TRABAJAR_HORIZONTALMENTE_B_x_B">#REF!</definedName>
    <definedName name="Válvulas">#REF!</definedName>
    <definedName name="Var">[22]Varios.!$E$1:$E$65536</definedName>
    <definedName name="VarEquip">'[81]Equip Data'!#REF!</definedName>
    <definedName name="VARIACION1">#REF!</definedName>
    <definedName name="Varilla_cooperwell_24">'[38]LISTADO '!$F$42</definedName>
    <definedName name="Varios">#REF!</definedName>
    <definedName name="VarRange">'[81]Equip Data'!#REF!</definedName>
    <definedName name="VAT">#REF!</definedName>
    <definedName name="vaton">[16]Gastos!#REF!</definedName>
    <definedName name="Vb">#REF!</definedName>
    <definedName name="VBN">{"TAB1",#N/A,TRUE,"GENERAL";"TAB2",#N/A,TRUE,"GENERAL";"TAB3",#N/A,TRUE,"GENERAL";"TAB4",#N/A,TRUE,"GENERAL";"TAB5",#N/A,TRUE,"GENERAL"}</definedName>
    <definedName name="vbvbvbvb">{"TAB1",#N/A,TRUE,"GENERAL";"TAB2",#N/A,TRUE,"GENERAL";"TAB3",#N/A,TRUE,"GENERAL";"TAB4",#N/A,TRUE,"GENERAL";"TAB5",#N/A,TRUE,"GENERAL"}</definedName>
    <definedName name="vc">#REF!</definedName>
    <definedName name="vck">#REF!</definedName>
    <definedName name="vct">#REF!</definedName>
    <definedName name="vcvvc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>#REF!</definedName>
    <definedName name="vdfvuio">{"via1",#N/A,TRUE,"general";"via2",#N/A,TRUE,"general";"via3",#N/A,TRUE,"general"}</definedName>
    <definedName name="vdsvnj">{"via1",#N/A,TRUE,"general";"via2",#N/A,TRUE,"general";"via3",#N/A,TRUE,"general"}</definedName>
    <definedName name="Ve">#REF!</definedName>
    <definedName name="VENDOR_ID">#REF!</definedName>
    <definedName name="Vendor_name">#REF!</definedName>
    <definedName name="vendor_name2">#REF!</definedName>
    <definedName name="VENT100_S1">#REF!</definedName>
    <definedName name="VENT100_S2">#REF!</definedName>
    <definedName name="VENT100_S3">#REF!</definedName>
    <definedName name="VENT100_S4">#REF!</definedName>
    <definedName name="VENT100_S5">#REF!</definedName>
    <definedName name="VENT100_S6">#REF!</definedName>
    <definedName name="VentaAiu">#REF!</definedName>
    <definedName name="Ventilador_de_techo">'[38]LISTADO '!$F$106</definedName>
    <definedName name="VENTOSAS_PARA_INSTALACION_EN_TUBERIA_DE_3">#REF!</definedName>
    <definedName name="Verifier">#REF!</definedName>
    <definedName name="VERSION">#REF!</definedName>
    <definedName name="VEX">[9]Tablas!#REF!</definedName>
    <definedName name="VEX_ON">#REF!</definedName>
    <definedName name="VEX1_1">[9]Tablas!#REF!</definedName>
    <definedName name="VEX1_1_1">[9]Tablas!#REF!</definedName>
    <definedName name="VEX1_1_2">[9]Tablas!#REF!</definedName>
    <definedName name="VEX1_1_3">[9]Tablas!#REF!</definedName>
    <definedName name="VEX1_1_4">[9]Tablas!#REF!</definedName>
    <definedName name="VEX1_2">[9]Tablas!#REF!</definedName>
    <definedName name="VEX1_3">[9]Tablas!#REF!</definedName>
    <definedName name="Vf">#REF!</definedName>
    <definedName name="VFA">[9]Tablas!#REF!</definedName>
    <definedName name="VFA1_1">[9]Tablas!#REF!</definedName>
    <definedName name="VFA1_1_1">[9]Tablas!#REF!</definedName>
    <definedName name="VFA1_1_2">[9]Tablas!#REF!</definedName>
    <definedName name="VFA1_1_3">[9]Tablas!#REF!</definedName>
    <definedName name="VFA1_1_4">[9]Tablas!#REF!</definedName>
    <definedName name="VFA1_1_5">[9]Tablas!#REF!</definedName>
    <definedName name="VFA1_1_6">[9]Tablas!#REF!</definedName>
    <definedName name="VFA1_2">[9]Tablas!#REF!</definedName>
    <definedName name="VFA1_3">[9]Tablas!#REF!</definedName>
    <definedName name="vfbgnhyt">{"via1",#N/A,TRUE,"general";"via2",#N/A,TRUE,"general";"via3",#N/A,TRUE,"general"}</definedName>
    <definedName name="vfggchbh">#REF!</definedName>
    <definedName name="vfgtfgvfgv">#REF!</definedName>
    <definedName name="vfh">'[146]7422CW00'!#REF!</definedName>
    <definedName name="vfn">#REF!</definedName>
    <definedName name="VFR">#REF!</definedName>
    <definedName name="vfvdv">{"TAB1",#N/A,TRUE,"GENERAL";"TAB2",#N/A,TRUE,"GENERAL";"TAB3",#N/A,TRUE,"GENERAL";"TAB4",#N/A,TRUE,"GENERAL";"TAB5",#N/A,TRUE,"GENERAL"}</definedName>
    <definedName name="vfvf">{"TAB1",#N/A,TRUE,"GENERAL";"TAB2",#N/A,TRUE,"GENERAL";"TAB3",#N/A,TRUE,"GENERAL";"TAB4",#N/A,TRUE,"GENERAL";"TAB5",#N/A,TRUE,"GENERAL"}</definedName>
    <definedName name="Vg">#REF!</definedName>
    <definedName name="Vh">#REF!</definedName>
    <definedName name="VIA">#REF!</definedName>
    <definedName name="vias">[236]Datos!$H$2:$H$6</definedName>
    <definedName name="VIBRADOR">#REF!</definedName>
    <definedName name="VICEP_DIRECC">[190]Tablas!$A$6:$A$26</definedName>
    <definedName name="VIDRIO4">#REF!</definedName>
    <definedName name="VigenciaDolares">#REF!</definedName>
    <definedName name="VigenciaPesos">#REF!</definedName>
    <definedName name="VIGFUTURA">[190]Tablas!$J$6:$J$8</definedName>
    <definedName name="VINILO">#REF!</definedName>
    <definedName name="viscosidad">#REF!</definedName>
    <definedName name="VIT">[9]Tablas!#REF!</definedName>
    <definedName name="VIT1_1">[9]Tablas!#REF!</definedName>
    <definedName name="VIT1_1_1">[9]Tablas!#REF!</definedName>
    <definedName name="VIT1_1_10">[9]Tablas!#REF!</definedName>
    <definedName name="VIT1_1_11">[9]Tablas!#REF!</definedName>
    <definedName name="VIT1_1_12">[9]Tablas!#REF!</definedName>
    <definedName name="VIT1_1_13">[9]Tablas!#REF!</definedName>
    <definedName name="VIT1_1_14">[9]Tablas!#REF!</definedName>
    <definedName name="VIT1_1_15">[9]Tablas!#REF!</definedName>
    <definedName name="VIT1_1_16">[9]Tablas!#REF!</definedName>
    <definedName name="VIt1_1_17">[9]Tablas!#REF!</definedName>
    <definedName name="VIT1_1_18">[9]Tablas!#REF!</definedName>
    <definedName name="VIt1_1_19">[9]Tablas!#REF!</definedName>
    <definedName name="VIT1_1_2">[9]Tablas!#REF!</definedName>
    <definedName name="VIT1_1_20">[9]Tablas!#REF!</definedName>
    <definedName name="VIT1_1_3">[9]Tablas!#REF!</definedName>
    <definedName name="VIT1_1_4">[9]Tablas!#REF!</definedName>
    <definedName name="VIT1_1_5">[9]Tablas!#REF!</definedName>
    <definedName name="VIT1_1_6">[9]Tablas!#REF!</definedName>
    <definedName name="VIT1_1_7">[9]Tablas!#REF!</definedName>
    <definedName name="VIT1_1_8">[9]Tablas!#REF!</definedName>
    <definedName name="VIT1_1_9">[9]Tablas!#REF!</definedName>
    <definedName name="VIT1_2">[9]Tablas!#REF!</definedName>
    <definedName name="VIT1_3">[9]Tablas!#REF!</definedName>
    <definedName name="VIT1_4">[9]Tablas!#REF!</definedName>
    <definedName name="VIT1_5">[9]Tablas!#REF!</definedName>
    <definedName name="VIT1_6">[9]Tablas!#REF!</definedName>
    <definedName name="vital5">[83]Personalizar!$E$15</definedName>
    <definedName name="vk">{"via1",#N/A,TRUE,"general";"via2",#N/A,TRUE,"general";"via3",#N/A,TRUE,"general"}</definedName>
    <definedName name="vm">#REF!</definedName>
    <definedName name="vnbvxb">{"via1",#N/A,TRUE,"general";"via2",#N/A,TRUE,"general";"via3",#N/A,TRUE,"general"}</definedName>
    <definedName name="VNVBN">{"TAB1",#N/A,TRUE,"GENERAL";"TAB2",#N/A,TRUE,"GENERAL";"TAB3",#N/A,TRUE,"GENERAL";"TAB4",#N/A,TRUE,"GENERAL";"TAB5",#N/A,TRUE,"GENERAL"}</definedName>
    <definedName name="VOLQUETA">#REF!</definedName>
    <definedName name="VolTanqu">#REF!</definedName>
    <definedName name="vp">#REF!</definedName>
    <definedName name="VPD">[5]TARIFAS!$C$569</definedName>
    <definedName name="VPDACUE">#REF!</definedName>
    <definedName name="VPI">[5]TARIFAS!$C$567</definedName>
    <definedName name="VPN">#REF!</definedName>
    <definedName name="VPNCCP">#REF!</definedName>
    <definedName name="VPNIngresos">#REF!</definedName>
    <definedName name="VPNInversion">#REF!</definedName>
    <definedName name="VPNInversionCCP">#REF!</definedName>
    <definedName name="VPNSurenting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[9]Tablas!#REF!</definedName>
    <definedName name="VPR1_1_1">[9]Tablas!#REF!</definedName>
    <definedName name="VPR1_1_10">[9]Tablas!#REF!</definedName>
    <definedName name="VPR1_1_11">[9]Tablas!#REF!</definedName>
    <definedName name="VPR1_1_12">[9]Tablas!#REF!</definedName>
    <definedName name="VPR1_1_13">[9]Tablas!#REF!</definedName>
    <definedName name="VPR1_1_14">[9]Tablas!#REF!</definedName>
    <definedName name="VPR1_1_15">[9]Tablas!#REF!</definedName>
    <definedName name="VPR1_1_16">[9]Tablas!#REF!</definedName>
    <definedName name="VPR1_1_17">[9]Tablas!#REF!</definedName>
    <definedName name="VPR1_1_18">[9]Tablas!#REF!</definedName>
    <definedName name="VPR1_1_19">[9]Tablas!#REF!</definedName>
    <definedName name="VPR1_1_2">[9]Tablas!#REF!</definedName>
    <definedName name="VPR1_1_20">[9]Tablas!#REF!</definedName>
    <definedName name="VPR1_1_21">[9]Tablas!#REF!</definedName>
    <definedName name="VPR1_1_22">[9]Tablas!#REF!</definedName>
    <definedName name="VPR1_1_23">[9]Tablas!#REF!</definedName>
    <definedName name="VPR1_1_24">[9]Tablas!#REF!</definedName>
    <definedName name="VPR1_1_25">[9]Tablas!#REF!</definedName>
    <definedName name="VPR1_1_26">[9]Tablas!#REF!</definedName>
    <definedName name="VPR1_1_27">[9]Tablas!#REF!</definedName>
    <definedName name="VPR1_1_28">[9]Tablas!#REF!</definedName>
    <definedName name="VPR1_1_29">[9]Tablas!#REF!</definedName>
    <definedName name="VPR1_1_3">[9]Tablas!#REF!</definedName>
    <definedName name="VPR1_1_30">[9]Tablas!#REF!</definedName>
    <definedName name="VPR1_1_31">[9]Tablas!#REF!</definedName>
    <definedName name="VPR1_1_32">[9]Tablas!#REF!</definedName>
    <definedName name="VPR1_1_4">[9]Tablas!#REF!</definedName>
    <definedName name="VPR1_1_5">[9]Tablas!#REF!</definedName>
    <definedName name="VPR1_1_6">[9]Tablas!#REF!</definedName>
    <definedName name="VPR1_1_7">[9]Tablas!#REF!</definedName>
    <definedName name="VPR1_1_8">[9]Tablas!#REF!</definedName>
    <definedName name="VPR1_1_9">[9]Tablas!#REF!</definedName>
    <definedName name="VPR1_2">[9]Tablas!#REF!</definedName>
    <definedName name="VPR1_3">[9]Tablas!#REF!</definedName>
    <definedName name="VPR1_4">[9]Tablas!#REF!</definedName>
    <definedName name="VPR1_5">[9]Tablas!#REF!</definedName>
    <definedName name="VPR1_6">[9]Tablas!#REF!</definedName>
    <definedName name="vpt">#REF!</definedName>
    <definedName name="vr">#REF!</definedName>
    <definedName name="vr_equipos">#REF!</definedName>
    <definedName name="VRA">[5]TARIFAS!$C$566</definedName>
    <definedName name="VRP">[9]Tablas!#REF!</definedName>
    <definedName name="VRP_PETROQ">#REF!</definedName>
    <definedName name="VRP1_1">[9]Tablas!#REF!</definedName>
    <definedName name="VRP1_1_1">[9]Tablas!#REF!</definedName>
    <definedName name="VRP1_1_10">[9]Tablas!#REF!</definedName>
    <definedName name="VRP1_1_11">[9]Tablas!#REF!</definedName>
    <definedName name="VRP1_1_12">[9]Tablas!#REF!</definedName>
    <definedName name="VRP1_1_13">[9]Tablas!#REF!</definedName>
    <definedName name="VRP1_1_14">[9]Tablas!#REF!</definedName>
    <definedName name="VRP1_1_15">[9]Tablas!#REF!</definedName>
    <definedName name="VRP1_1_16">[9]Tablas!#REF!</definedName>
    <definedName name="VRP1_1_17">[9]Tablas!#REF!</definedName>
    <definedName name="VRP1_1_18">[9]Tablas!#REF!</definedName>
    <definedName name="VRP1_1_19">[9]Tablas!#REF!</definedName>
    <definedName name="VRP1_1_2">[9]Tablas!#REF!</definedName>
    <definedName name="VRP1_1_20">[9]Tablas!#REF!</definedName>
    <definedName name="VRP1_1_21">[9]Tablas!#REF!</definedName>
    <definedName name="VRP1_1_22">[9]Tablas!#REF!</definedName>
    <definedName name="VRP1_1_23">[9]Tablas!#REF!</definedName>
    <definedName name="VRP1_1_3">[9]Tablas!#REF!</definedName>
    <definedName name="VRP1_1_4">[9]Tablas!#REF!</definedName>
    <definedName name="VRP1_1_5">[9]Tablas!#REF!</definedName>
    <definedName name="VRP1_1_6">[9]Tablas!#REF!</definedName>
    <definedName name="VRP1_1_7">[9]Tablas!#REF!</definedName>
    <definedName name="VRP1_1_8">[9]Tablas!#REF!</definedName>
    <definedName name="VRP1_1_9">[9]Tablas!#REF!</definedName>
    <definedName name="VRP1_2">[9]Tablas!#REF!</definedName>
    <definedName name="VRP1_3">[9]Tablas!#REF!</definedName>
    <definedName name="VRP1_4">[9]Tablas!#REF!</definedName>
    <definedName name="VSCanonTotal">#REF!</definedName>
    <definedName name="vsdfj">{"via1",#N/A,TRUE,"general";"via2",#N/A,TRUE,"general";"via3",#N/A,TRUE,"general"}</definedName>
    <definedName name="VSM">[9]Tablas!#REF!</definedName>
    <definedName name="VSM1_1">[9]Tablas!#REF!</definedName>
    <definedName name="VSM1_1_1">[9]Tablas!#REF!</definedName>
    <definedName name="VSM1_1_2">[9]Tablas!#REF!</definedName>
    <definedName name="VSM1_1_3">[9]Tablas!#REF!</definedName>
    <definedName name="VSM1_1_4">[9]Tablas!#REF!</definedName>
    <definedName name="VSM1_1_5">[9]Tablas!#REF!</definedName>
    <definedName name="VSM1_2">[9]Tablas!#REF!</definedName>
    <definedName name="VSM1_3">[9]Tablas!#REF!</definedName>
    <definedName name="VSM1_4">[9]Tablas!#REF!</definedName>
    <definedName name="VSM1_5">[9]Tablas!#REF!</definedName>
    <definedName name="vsp">#REF!</definedName>
    <definedName name="VSPunRentabilidad">#REF!</definedName>
    <definedName name="VSTablaDTF">#REF!</definedName>
    <definedName name="VSTablaDTFDatos">#REF!</definedName>
    <definedName name="VSUtilidadMensual">#REF!</definedName>
    <definedName name="VSVariablesRenting">#REF!</definedName>
    <definedName name="vt">{"via1",#N/A,TRUE,"general";"via2",#N/A,TRUE,"general";"via3",#N/A,TRUE,"general"}</definedName>
    <definedName name="vutil">#REF!</definedName>
    <definedName name="vv">#REF!</definedName>
    <definedName name="vvcxv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>#REF!</definedName>
    <definedName name="vvvvt">{"via1",#N/A,TRUE,"general";"via2",#N/A,TRUE,"general";"via3",#N/A,TRUE,"general"}</definedName>
    <definedName name="vvvvvvf">{"via1",#N/A,TRUE,"general";"via2",#N/A,TRUE,"general";"via3",#N/A,TRUE,"general"}</definedName>
    <definedName name="vy">{"TAB1",#N/A,TRUE,"GENERAL";"TAB2",#N/A,TRUE,"GENERAL";"TAB3",#N/A,TRUE,"GENERAL";"TAB4",#N/A,TRUE,"GENERAL";"TAB5",#N/A,TRUE,"GENERAL"}</definedName>
    <definedName name="w">'[136]Análisis Unit'!#REF!</definedName>
    <definedName name="w2w2w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aste_DB">#REF!</definedName>
    <definedName name="Waste1">#REF!</definedName>
    <definedName name="Waste2">#REF!</definedName>
    <definedName name="Waste3">#REF!</definedName>
    <definedName name="Waste4">#REF!</definedName>
    <definedName name="WasteFleet">#REF!</definedName>
    <definedName name="WasteLoad">#REF!</definedName>
    <definedName name="WasteOpCost">#REF!</definedName>
    <definedName name="WasteOverCap">#REF!</definedName>
    <definedName name="WasteRepl">#REF!</definedName>
    <definedName name="WasteUtil">#REF!</definedName>
    <definedName name="WBS">'[237]2004'!#REF!</definedName>
    <definedName name="WContLab">#REF!</definedName>
    <definedName name="WContParts">#REF!</definedName>
    <definedName name="Wcut">#REF!</definedName>
    <definedName name="WD">#REF!</definedName>
    <definedName name="WDD">{#N/A,#N/A,FALSE,"orthoflow";#N/A,#N/A,FALSE,"Miscelaneos";#N/A,#N/A,FALSE,"Instrumentacio";#N/A,#N/A,FALSE,"Electrico";#N/A,#N/A,FALSE,"Valv. Seguridad"}</definedName>
    <definedName name="WDFSDF">'[53]Res-Accide-10'!#REF!</definedName>
    <definedName name="we">#REF!</definedName>
    <definedName name="wedw">#REF!</definedName>
    <definedName name="WEFWE">'[53]Res-Accide-10'!#REF!</definedName>
    <definedName name="weight">#REF!</definedName>
    <definedName name="WEIGHT_UNIT">#REF!</definedName>
    <definedName name="WER">'[53]Res-Accide-10'!$S$2:$S$7</definedName>
    <definedName name="werew">{"TAB1",#N/A,TRUE,"GENERAL";"TAB2",#N/A,TRUE,"GENERAL";"TAB3",#N/A,TRUE,"GENERAL";"TAB4",#N/A,TRUE,"GENERAL";"TAB5",#N/A,TRUE,"GENERAL"}</definedName>
    <definedName name="WEREWR">{"via1",#N/A,TRUE,"general";"via2",#N/A,TRUE,"general";"via3",#N/A,TRUE,"general"}</definedName>
    <definedName name="werfdsf">{"TAB1",#N/A,TRUE,"GENERAL";"TAB2",#N/A,TRUE,"GENERAL";"TAB3",#N/A,TRUE,"GENERAL";"TAB4",#N/A,TRUE,"GENERAL";"TAB5",#N/A,TRUE,"GENERAL"}</definedName>
    <definedName name="werh">{"via1",#N/A,TRUE,"general";"via2",#N/A,TRUE,"general";"via3",#N/A,TRUE,"general"}</definedName>
    <definedName name="wersfdfrguyo">{"via1",#N/A,TRUE,"general";"via2",#N/A,TRUE,"general";"via3",#N/A,TRUE,"general"}</definedName>
    <definedName name="werwr">{"via1",#N/A,TRUE,"general";"via2",#N/A,TRUE,"general";"via3",#N/A,TRUE,"general"}</definedName>
    <definedName name="WERWVN">{"TAB1",#N/A,TRUE,"GENERAL";"TAB2",#N/A,TRUE,"GENERAL";"TAB3",#N/A,TRUE,"GENERAL";"TAB4",#N/A,TRUE,"GENERAL";"TAB5",#N/A,TRUE,"GENERAL"}</definedName>
    <definedName name="wetrew">{"via1",#N/A,TRUE,"general";"via2",#N/A,TRUE,"general";"via3",#N/A,TRUE,"general"}</definedName>
    <definedName name="wettt">{"via1",#N/A,TRUE,"general";"via2",#N/A,TRUE,"general";"via3",#N/A,TRUE,"general"}</definedName>
    <definedName name="wetwretd">{"via1",#N/A,TRUE,"general";"via2",#N/A,TRUE,"general";"via3",#N/A,TRUE,"general"}</definedName>
    <definedName name="wew">{"via1",#N/A,TRUE,"general";"via2",#N/A,TRUE,"general";"via3",#N/A,TRUE,"general"}</definedName>
    <definedName name="wffag">{"via1",#N/A,TRUE,"general";"via2",#N/A,TRUE,"general";"via3",#N/A,TRUE,"general"}</definedName>
    <definedName name="WGET">#REF!</definedName>
    <definedName name="WILSON">'[53]Res-Accide-10'!#REF!</definedName>
    <definedName name="wj">#REF!</definedName>
    <definedName name="wl">#REF!</definedName>
    <definedName name="WLube">#REF!</definedName>
    <definedName name="WOHaul">#REF!</definedName>
    <definedName name="WQ">#REF!</definedName>
    <definedName name="WQEEWQ">{"TAB1",#N/A,TRUE,"GENERAL";"TAB2",#N/A,TRUE,"GENERAL";"TAB3",#N/A,TRUE,"GENERAL";"TAB4",#N/A,TRUE,"GENERAL";"TAB5",#N/A,TRUE,"GENERAL"}</definedName>
    <definedName name="WRandM">#REF!</definedName>
    <definedName name="wrn.civil._.works.">{#N/A,#N/A,TRUE,"1842CWN0"}</definedName>
    <definedName name="wrn.FINAN97.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cial._.Statements.">{#N/A,#N/A,TRUE,"Consolidated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FORMATOS.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Ull._.Model.">{#N/A,#N/A,TRUE,"Assump";#N/A,#N/A,TRUE,"Transaction Summary";#N/A,#N/A,TRUE,"Restructuring Sensitivities";#N/A,#N/A,TRUE,"DCF";#N/A,#N/A,TRUE,"IRR";#N/A,#N/A,TRUE,"Debt Capacity";#N/A,#N/A,TRUE,"Consolidated FS";#N/A,#N/A,TRUE,"Consolidating BS";#N/A,#N/A,TRUE,"Core Bus";#N/A,#N/A,TRUE,"News &amp; Consumer";#N/A,#N/A,TRUE,"Mags &amp; Catalogues";#N/A,#N/A,TRUE,"Select";#N/A,#N/A,TRUE,"Spain Bus";#N/A,#N/A,TRUE,"Spain";#N/A,#N/A,TRUE,"Non Core Bus";#N/A,#N/A,TRUE,"Packaging";#N/A,#N/A,TRUE,"Scientifica";#N/A,#N/A,TRUE,"Hungary Bus";#N/A,#N/A,TRUE,"Hungary";#N/A,#N/A,TRUE,"Group Cost Bus";#N/A,#N/A,TRUE,"Group Costs"}</definedName>
    <definedName name="wrn.GENERAL.">{"TAB1",#N/A,TRUE,"GENERAL";"TAB2",#N/A,TRUE,"GENERAL";"TAB3",#N/A,TRUE,"GENERAL";"TAB4",#N/A,TRUE,"GENERAL";"TAB5",#N/A,TRUE,"GENERAL"}</definedName>
    <definedName name="wrn.GERENCIA.">{#N/A,#N/A,TRUE,"INGENIERIA";#N/A,#N/A,TRUE,"COMPRAS";#N/A,#N/A,TRUE,"DIRECCION";#N/A,#N/A,TRUE,"RESUMEN"}</definedName>
    <definedName name="wrn.OPERADORES.">{#N/A,#N/A,TRUE,"T1"}</definedName>
    <definedName name="wrn.res7">{#N/A,#N/A,FALSE,"Hoja1";#N/A,#N/A,FALSE,"Hoja2"}</definedName>
    <definedName name="wrn.Restructuring._.Summaries.">{#N/A,#N/A,TRUE,"Transaction Summary";#N/A,#N/A,TRUE,"Restructuring Sensitivities";#N/A,#N/A,TRUE,"DCF";#N/A,#N/A,TRUE,"IRR";#N/A,#N/A,TRUE,"Debt Capacity"}</definedName>
    <definedName name="wrn.Resumen.">{#N/A,#N/A,FALSE,"Hoja1";#N/A,#N/A,FALSE,"Hoja2"}</definedName>
    <definedName name="wrn.TRABFENO.">{#N/A,#N/A,FALSE,"Estatico";#N/A,#N/A,FALSE,"Tuberia";#N/A,#N/A,FALSE,"Instrumentación";#N/A,#N/A,FALSE,"Mecanica";#N/A,#N/A,FALSE,"Electrico";#N/A,#N/A,FALSE,"Ofic.Civiles"}</definedName>
    <definedName name="wrn.via.">{"via1",#N/A,TRUE,"general";"via2",#N/A,TRUE,"general";"via3",#N/A,TRUE,"general"}</definedName>
    <definedName name="ws">#REF!</definedName>
    <definedName name="WSERWEER">'[138]COSTOS OFICINA'!#REF!</definedName>
    <definedName name="wsnhed">{"via1",#N/A,TRUE,"general";"via2",#N/A,TRUE,"general";"via3",#N/A,TRUE,"general"}</definedName>
    <definedName name="wswswsqa">{"via1",#N/A,TRUE,"general";"via2",#N/A,TRUE,"general";"via3",#N/A,TRUE,"general"}</definedName>
    <definedName name="WSX">#REF!</definedName>
    <definedName name="Wtot">#REF!</definedName>
    <definedName name="wtt">{"TAB1",#N/A,TRUE,"GENERAL";"TAB2",#N/A,TRUE,"GENERAL";"TAB3",#N/A,TRUE,"GENERAL";"TAB4",#N/A,TRUE,"GENERAL";"TAB5",#N/A,TRUE,"GENERAL"}</definedName>
    <definedName name="WTyre">#REF!</definedName>
    <definedName name="WW">[238]LIQUIDACION!#REF!</definedName>
    <definedName name="wwded3">{"via1",#N/A,TRUE,"general";"via2",#N/A,TRUE,"general";"via3",#N/A,TRUE,"general"}</definedName>
    <definedName name="WWW">#REF!</definedName>
    <definedName name="wwwwe">{"TAB1",#N/A,TRUE,"GENERAL";"TAB2",#N/A,TRUE,"GENERAL";"TAB3",#N/A,TRUE,"GENERAL";"TAB4",#N/A,TRUE,"GENERAL";"TAB5",#N/A,TRUE,"GENERAL"}</definedName>
    <definedName name="wwwwwwwwww">#REF!</definedName>
    <definedName name="wwwwwwwwwwww">#REF!</definedName>
    <definedName name="wyty">{"via1",#N/A,TRUE,"general";"via2",#N/A,TRUE,"general";"via3",#N/A,TRUE,"general"}</definedName>
    <definedName name="x">#REF!</definedName>
    <definedName name="xb">#REF!</definedName>
    <definedName name="xcbvbs">{"TAB1",#N/A,TRUE,"GENERAL";"TAB2",#N/A,TRUE,"GENERAL";"TAB3",#N/A,TRUE,"GENERAL";"TAB4",#N/A,TRUE,"GENERAL";"TAB5",#N/A,TRUE,"GENERAL"}</definedName>
    <definedName name="XD">#REF!</definedName>
    <definedName name="xo">#REF!</definedName>
    <definedName name="XON">[239]CUADRILLAS!$D$17</definedName>
    <definedName name="XSW">{#N/A,#N/A,TRUE,"1842CWN0"}</definedName>
    <definedName name="xsxs">{"TAB1",#N/A,TRUE,"GENERAL";"TAB2",#N/A,TRUE,"GENERAL";"TAB3",#N/A,TRUE,"GENERAL";"TAB4",#N/A,TRUE,"GENERAL";"TAB5",#N/A,TRUE,"GENERAL"}</definedName>
    <definedName name="xvrcsdrasxz">#REF!</definedName>
    <definedName name="XX">#REF!</definedName>
    <definedName name="xxfg">{"via1",#N/A,TRUE,"general";"via2",#N/A,TRUE,"general";"via3",#N/A,TRUE,"general"}</definedName>
    <definedName name="XXX">#REF!</definedName>
    <definedName name="XXXX">#REF!</definedName>
    <definedName name="xxxxx">[240]!absc</definedName>
    <definedName name="xxxxxds">{"via1",#N/A,TRUE,"general";"via2",#N/A,TRUE,"general";"via3",#N/A,TRUE,"general"}</definedName>
    <definedName name="XXXXXX">{#N/A,#N/A,FALSE,"orthoflow";#N/A,#N/A,FALSE,"Miscelaneos";#N/A,#N/A,FALSE,"Instrumentacio";#N/A,#N/A,FALSE,"Electrico";#N/A,#N/A,FALSE,"Valv. Seguridad"}</definedName>
    <definedName name="XXXXXXXXXX">#REF!</definedName>
    <definedName name="xxxxxxxxxx29">{"via1",#N/A,TRUE,"general";"via2",#N/A,TRUE,"general";"via3",#N/A,TRUE,"general"}</definedName>
    <definedName name="XXXXXXXXXXXX">#REF!</definedName>
    <definedName name="xyz">#REF!</definedName>
    <definedName name="xzczxczxc">#REF!</definedName>
    <definedName name="XZS">#REF!</definedName>
    <definedName name="XZXZV">{"via1",#N/A,TRUE,"general";"via2",#N/A,TRUE,"general";"via3",#N/A,TRUE,"general"}</definedName>
    <definedName name="Y">[33]!absc</definedName>
    <definedName name="y6y6">{"via1",#N/A,TRUE,"general";"via2",#N/A,TRUE,"general";"via3",#N/A,TRUE,"general"}</definedName>
    <definedName name="YA">#REF!</definedName>
    <definedName name="Year">#REF!</definedName>
    <definedName name="years">[93]ASSUMPTIONS!$H$7:$AP$7</definedName>
    <definedName name="yery">{"via1",#N/A,TRUE,"general";"via2",#N/A,TRUE,"general";"via3",#N/A,TRUE,"general"}</definedName>
    <definedName name="yesno">'[115]REF - Listas'!$B$26:$B$27</definedName>
    <definedName name="YESO">#REF!</definedName>
    <definedName name="YHN">#REF!</definedName>
    <definedName name="yhy">{"TAB1",#N/A,TRUE,"GENERAL";"TAB2",#N/A,TRUE,"GENERAL";"TAB3",#N/A,TRUE,"GENERAL";"TAB4",#N/A,TRUE,"GENERAL";"TAB5",#N/A,TRUE,"GENERAL"}</definedName>
    <definedName name="YJ">#REF!</definedName>
    <definedName name="yjyj">{"TAB1",#N/A,TRUE,"GENERAL";"TAB2",#N/A,TRUE,"GENERAL";"TAB3",#N/A,TRUE,"GENERAL";"TAB4",#N/A,TRUE,"GENERAL";"TAB5",#N/A,TRUE,"GENERAL"}</definedName>
    <definedName name="yn">#REF!</definedName>
    <definedName name="YOYO">'[241]AISLAMIENTO CATEGORIAS II Y III'!$G$1:$I$65536</definedName>
    <definedName name="yrey">{"via1",#N/A,TRUE,"general";"via2",#N/A,TRUE,"general";"via3",#N/A,TRUE,"general"}</definedName>
    <definedName name="yry">{"via1",#N/A,TRUE,"general";"via2",#N/A,TRUE,"general";"via3",#N/A,TRUE,"general"}</definedName>
    <definedName name="YT">#REF!</definedName>
    <definedName name="YTD.ROM1_PercentFed">#REF!</definedName>
    <definedName name="YTD.ROM2_PercentFed">#REF!</definedName>
    <definedName name="YTD.ROM3_PercentFed">#REF!</definedName>
    <definedName name="YTD.ROM4_PercentFed">#REF!</definedName>
    <definedName name="YTD.ROM5_PercentFed">#REF!</definedName>
    <definedName name="YTD_Days">#REF!</definedName>
    <definedName name="ytj">{"TAB1",#N/A,TRUE,"GENERAL";"TAB2",#N/A,TRUE,"GENERAL";"TAB3",#N/A,TRUE,"GENERAL";"TAB4",#N/A,TRUE,"GENERAL";"TAB5",#N/A,TRUE,"GENERAL"}</definedName>
    <definedName name="ytjt6">{"via1",#N/A,TRUE,"general";"via2",#N/A,TRUE,"general";"via3",#N/A,TRUE,"general"}</definedName>
    <definedName name="ytrwyr">{"TAB1",#N/A,TRUE,"GENERAL";"TAB2",#N/A,TRUE,"GENERAL";"TAB3",#N/A,TRUE,"GENERAL";"TAB4",#N/A,TRUE,"GENERAL";"TAB5",#N/A,TRUE,"GENERAL"}</definedName>
    <definedName name="ytry">{"via1",#N/A,TRUE,"general";"via2",#N/A,TRUE,"general";"via3",#N/A,TRUE,"general"}</definedName>
    <definedName name="ytryrty">{"via1",#N/A,TRUE,"general";"via2",#N/A,TRUE,"general";"via3",#N/A,TRUE,"general"}</definedName>
    <definedName name="YTRYUYT">{"TAB1",#N/A,TRUE,"GENERAL";"TAB2",#N/A,TRUE,"GENERAL";"TAB3",#N/A,TRUE,"GENERAL";"TAB4",#N/A,TRUE,"GENERAL";"TAB5",#N/A,TRUE,"GENERAL"}</definedName>
    <definedName name="ytudfgd">{"TAB1",#N/A,TRUE,"GENERAL";"TAB2",#N/A,TRUE,"GENERAL";"TAB3",#N/A,TRUE,"GENERAL";"TAB4",#N/A,TRUE,"GENERAL";"TAB5",#N/A,TRUE,"GENERAL"}</definedName>
    <definedName name="yturtu7">{"TAB1",#N/A,TRUE,"GENERAL";"TAB2",#N/A,TRUE,"GENERAL";"TAB3",#N/A,TRUE,"GENERAL";"TAB4",#N/A,TRUE,"GENERAL";"TAB5",#N/A,TRUE,"GENERAL"}</definedName>
    <definedName name="yturu">{"TAB1",#N/A,TRUE,"GENERAL";"TAB2",#N/A,TRUE,"GENERAL";"TAB3",#N/A,TRUE,"GENERAL";"TAB4",#N/A,TRUE,"GENERAL";"TAB5",#N/A,TRUE,"GENERAL"}</definedName>
    <definedName name="ytuytfgh">{"via1",#N/A,TRUE,"general";"via2",#N/A,TRUE,"general";"via3",#N/A,TRUE,"general"}</definedName>
    <definedName name="yty">{"TAB1",#N/A,TRUE,"GENERAL";"TAB2",#N/A,TRUE,"GENERAL";"TAB3",#N/A,TRUE,"GENERAL";"TAB4",#N/A,TRUE,"GENERAL";"TAB5",#N/A,TRUE,"GENERAL"}</definedName>
    <definedName name="ytyyh">{"via1",#N/A,TRUE,"general";"via2",#N/A,TRUE,"general";"via3",#N/A,TRUE,"general"}</definedName>
    <definedName name="ytzacdfg">{"TAB1",#N/A,TRUE,"GENERAL";"TAB2",#N/A,TRUE,"GENERAL";"TAB3",#N/A,TRUE,"GENERAL";"TAB4",#N/A,TRUE,"GENERAL";"TAB5",#N/A,TRUE,"GENERAL"}</definedName>
    <definedName name="yu">{"TAB1",#N/A,TRUE,"GENERAL";"TAB2",#N/A,TRUE,"GENERAL";"TAB3",#N/A,TRUE,"GENERAL";"TAB4",#N/A,TRUE,"GENERAL";"TAB5",#N/A,TRUE,"GENERAL"}</definedName>
    <definedName name="yudre54">{"TAB1",#N/A,TRUE,"GENERAL";"TAB2",#N/A,TRUE,"GENERAL";"TAB3",#N/A,TRUE,"GENERAL";"TAB4",#N/A,TRUE,"GENERAL";"TAB5",#N/A,TRUE,"GENERAL"}</definedName>
    <definedName name="yuhgh">{"TAB1",#N/A,TRUE,"GENERAL";"TAB2",#N/A,TRUE,"GENERAL";"TAB3",#N/A,TRUE,"GENERAL";"TAB4",#N/A,TRUE,"GENERAL";"TAB5",#N/A,TRUE,"GENERAL"}</definedName>
    <definedName name="yui">#REF!</definedName>
    <definedName name="yutu">{"via1",#N/A,TRUE,"general";"via2",#N/A,TRUE,"general";"via3",#N/A,TRUE,"general"}</definedName>
    <definedName name="yuuiiy">{"via1",#N/A,TRUE,"general";"via2",#N/A,TRUE,"general";"via3",#N/A,TRUE,"general"}</definedName>
    <definedName name="yuuuuuu">{"via1",#N/A,TRUE,"general";"via2",#N/A,TRUE,"general";"via3",#N/A,TRUE,"general"}</definedName>
    <definedName name="yy">{"via1",#N/A,TRUE,"general";"via2",#N/A,TRUE,"general";"via3",#N/A,TRUE,"general"}</definedName>
    <definedName name="yyy">{"TAB1",#N/A,TRUE,"GENERAL";"TAB2",#N/A,TRUE,"GENERAL";"TAB3",#N/A,TRUE,"GENERAL";"TAB4",#N/A,TRUE,"GENERAL";"TAB5",#N/A,TRUE,"GENERAL"}</definedName>
    <definedName name="yyyuh">{"TAB1",#N/A,TRUE,"GENERAL";"TAB2",#N/A,TRUE,"GENERAL";"TAB3",#N/A,TRUE,"GENERAL";"TAB4",#N/A,TRUE,"GENERAL";"TAB5",#N/A,TRUE,"GENERAL"}</definedName>
    <definedName name="yyyyhhh">{"TAB1",#N/A,TRUE,"GENERAL";"TAB2",#N/A,TRUE,"GENERAL";"TAB3",#N/A,TRUE,"GENERAL";"TAB4",#N/A,TRUE,"GENERAL";"TAB5",#N/A,TRUE,"GENERAL"}</definedName>
    <definedName name="yyyyyf">{"via1",#N/A,TRUE,"general";"via2",#N/A,TRUE,"general";"via3",#N/A,TRUE,"general"}</definedName>
    <definedName name="yyyyyy">[57]MI!#REF!</definedName>
    <definedName name="z">#REF!</definedName>
    <definedName name="ZAQ">{#N/A,#N/A,TRUE,"INGENIERIA";#N/A,#N/A,TRUE,"COMPRAS";#N/A,#N/A,TRUE,"DIRECCION";#N/A,#N/A,TRUE,"RESUMEN"}</definedName>
    <definedName name="zc">#REF!</definedName>
    <definedName name="zd">#REF!</definedName>
    <definedName name="zdervr">{"via1",#N/A,TRUE,"general";"via2",#N/A,TRUE,"general";"via3",#N/A,TRUE,"general"}</definedName>
    <definedName name="ZDF">#REF!</definedName>
    <definedName name="zdr">#REF!</definedName>
    <definedName name="ZONA1">#REF!</definedName>
    <definedName name="ZONA3">#REF!</definedName>
    <definedName name="ZONA4">#REF!</definedName>
    <definedName name="zx">[0]!ERR</definedName>
    <definedName name="zxczds">{"TAB1",#N/A,TRUE,"GENERAL";"TAB2",#N/A,TRUE,"GENERAL";"TAB3",#N/A,TRUE,"GENERAL";"TAB4",#N/A,TRUE,"GENERAL";"TAB5",#N/A,TRUE,"GENERAL"}</definedName>
    <definedName name="zxsdftyu">{"via1",#N/A,TRUE,"general";"via2",#N/A,TRUE,"general";"via3",#N/A,TRUE,"general"}</definedName>
    <definedName name="zxvxczv">{"via1",#N/A,TRUE,"general";"via2",#N/A,TRUE,"general";"via3",#N/A,TRUE,"general"}</definedName>
    <definedName name="zz">#REF!</definedName>
    <definedName name="ZZZZZZZZZZZ">'[84]A. P. U.'!#REF!</definedName>
  </definedNames>
  <calcPr calcId="162913"/>
  <extLst>
    <ext uri="GoogleSheetsCustomDataVersion2">
      <go:sheetsCustomData xmlns:go="http://customooxmlschemas.google.com/" r:id="rId259" roundtripDataChecksum="oFDBqMXo9/YlXl/DHg8KI2GrYCRM/XniSTeqP8WpqDg="/>
    </ext>
  </extLst>
</workbook>
</file>

<file path=xl/calcChain.xml><?xml version="1.0" encoding="utf-8"?>
<calcChain xmlns="http://schemas.openxmlformats.org/spreadsheetml/2006/main">
  <c r="B37" i="6" l="1"/>
  <c r="B42" i="8"/>
  <c r="G25" i="1" l="1"/>
  <c r="G19" i="1" l="1"/>
  <c r="L24" i="4"/>
  <c r="F42" i="13" l="1"/>
  <c r="E42" i="13"/>
  <c r="F22" i="13"/>
  <c r="E22" i="13"/>
  <c r="H59" i="12"/>
  <c r="G59" i="12"/>
  <c r="G58" i="12"/>
  <c r="G57" i="12"/>
  <c r="B38" i="12"/>
  <c r="B37" i="12"/>
  <c r="B35" i="12"/>
  <c r="B34" i="12"/>
  <c r="B33" i="12"/>
  <c r="B32" i="12"/>
  <c r="B23" i="12"/>
  <c r="G21" i="12"/>
  <c r="G18" i="12"/>
  <c r="B17" i="12"/>
  <c r="G15" i="12"/>
  <c r="B27" i="12" s="1"/>
  <c r="G13" i="12"/>
  <c r="G14" i="12" s="1"/>
  <c r="E25" i="11"/>
  <c r="H25" i="11" s="1"/>
  <c r="H24" i="11"/>
  <c r="E24" i="11"/>
  <c r="H23" i="11"/>
  <c r="E23" i="11"/>
  <c r="H22" i="11"/>
  <c r="H21" i="11"/>
  <c r="H20" i="11"/>
  <c r="G15" i="11"/>
  <c r="H15" i="11" s="1"/>
  <c r="H13" i="11" s="1"/>
  <c r="G12" i="11"/>
  <c r="E12" i="11"/>
  <c r="D12" i="11"/>
  <c r="H12" i="11" s="1"/>
  <c r="C12" i="11"/>
  <c r="G11" i="11"/>
  <c r="E11" i="11"/>
  <c r="D11" i="11"/>
  <c r="H11" i="11" s="1"/>
  <c r="C11" i="11"/>
  <c r="M7" i="11"/>
  <c r="H11" i="10"/>
  <c r="H10" i="10" s="1"/>
  <c r="H7" i="10"/>
  <c r="H6" i="10"/>
  <c r="S53" i="9"/>
  <c r="S49" i="9"/>
  <c r="S47" i="9"/>
  <c r="U31" i="9"/>
  <c r="U30" i="9"/>
  <c r="R17" i="9" s="1"/>
  <c r="U28" i="9"/>
  <c r="W25" i="9"/>
  <c r="S25" i="9"/>
  <c r="S24" i="9"/>
  <c r="S23" i="9"/>
  <c r="R22" i="9"/>
  <c r="S22" i="9" s="1"/>
  <c r="Q22" i="9"/>
  <c r="S21" i="9"/>
  <c r="W18" i="9"/>
  <c r="S18" i="9"/>
  <c r="W17" i="9"/>
  <c r="V16" i="9"/>
  <c r="R16" i="9"/>
  <c r="W15" i="9"/>
  <c r="R15" i="9"/>
  <c r="W14" i="9"/>
  <c r="S13" i="9"/>
  <c r="W12" i="9"/>
  <c r="U11" i="9"/>
  <c r="T3" i="9"/>
  <c r="B68" i="8"/>
  <c r="I65" i="8"/>
  <c r="H64" i="8"/>
  <c r="F57" i="8"/>
  <c r="H57" i="8" s="1"/>
  <c r="E57" i="8"/>
  <c r="B57" i="8" a="1"/>
  <c r="C57" i="8" s="1"/>
  <c r="B57" i="8"/>
  <c r="F56" i="8"/>
  <c r="H56" i="8" s="1"/>
  <c r="E56" i="8"/>
  <c r="C56" i="8"/>
  <c r="B56" i="8" a="1"/>
  <c r="B56" i="8" s="1"/>
  <c r="F55" i="8"/>
  <c r="H55" i="8" s="1"/>
  <c r="F54" i="8"/>
  <c r="H54" i="8" s="1"/>
  <c r="I58" i="8" s="1"/>
  <c r="B54" i="8" a="1"/>
  <c r="B31" i="8"/>
  <c r="H27" i="8"/>
  <c r="I28" i="8" s="1"/>
  <c r="H26" i="8"/>
  <c r="F20" i="8"/>
  <c r="H20" i="8" s="1"/>
  <c r="E20" i="8"/>
  <c r="B20" i="8" a="1"/>
  <c r="C20" i="8" s="1"/>
  <c r="B20" i="8"/>
  <c r="H19" i="8"/>
  <c r="F18" i="8"/>
  <c r="H18" i="8" s="1"/>
  <c r="C18" i="8"/>
  <c r="B18" i="8" a="1"/>
  <c r="B18" i="8" s="1"/>
  <c r="H169" i="7"/>
  <c r="I170" i="7" s="1"/>
  <c r="H168" i="7"/>
  <c r="H164" i="7"/>
  <c r="H163" i="7"/>
  <c r="I165" i="7" s="1"/>
  <c r="H159" i="7"/>
  <c r="H158" i="7"/>
  <c r="I160" i="7" s="1"/>
  <c r="I155" i="7"/>
  <c r="I172" i="7" s="1"/>
  <c r="H154" i="7"/>
  <c r="H153" i="7"/>
  <c r="B150" i="7"/>
  <c r="C148" i="7"/>
  <c r="B148" i="7"/>
  <c r="H141" i="7"/>
  <c r="I142" i="7" s="1"/>
  <c r="H140" i="7"/>
  <c r="H136" i="7"/>
  <c r="H135" i="7"/>
  <c r="I137" i="7" s="1"/>
  <c r="H131" i="7"/>
  <c r="H130" i="7"/>
  <c r="I132" i="7" s="1"/>
  <c r="I127" i="7"/>
  <c r="H126" i="7"/>
  <c r="H125" i="7"/>
  <c r="B122" i="7"/>
  <c r="C120" i="7"/>
  <c r="B120" i="7"/>
  <c r="I114" i="7"/>
  <c r="H113" i="7"/>
  <c r="H112" i="7"/>
  <c r="H108" i="7"/>
  <c r="H107" i="7"/>
  <c r="I109" i="7" s="1"/>
  <c r="H103" i="7"/>
  <c r="H102" i="7"/>
  <c r="I104" i="7" s="1"/>
  <c r="I99" i="7"/>
  <c r="I116" i="7" s="1"/>
  <c r="H98" i="7"/>
  <c r="H97" i="7"/>
  <c r="B94" i="7"/>
  <c r="C92" i="7"/>
  <c r="B92" i="7"/>
  <c r="H85" i="7"/>
  <c r="I86" i="7" s="1"/>
  <c r="H84" i="7"/>
  <c r="H80" i="7"/>
  <c r="H79" i="7"/>
  <c r="H75" i="7"/>
  <c r="H74" i="7"/>
  <c r="I76" i="7" s="1"/>
  <c r="I71" i="7"/>
  <c r="H70" i="7"/>
  <c r="H69" i="7"/>
  <c r="B66" i="7"/>
  <c r="C64" i="7"/>
  <c r="B64" i="7"/>
  <c r="H57" i="7"/>
  <c r="I58" i="7" s="1"/>
  <c r="H56" i="7"/>
  <c r="H52" i="7"/>
  <c r="H51" i="7"/>
  <c r="I53" i="7" s="1"/>
  <c r="H47" i="7"/>
  <c r="H46" i="7"/>
  <c r="I48" i="7" s="1"/>
  <c r="I43" i="7"/>
  <c r="H42" i="7"/>
  <c r="H41" i="7"/>
  <c r="B38" i="7"/>
  <c r="C36" i="7"/>
  <c r="B36" i="7"/>
  <c r="I30" i="7"/>
  <c r="G13" i="7" s="1"/>
  <c r="H13" i="7" s="1"/>
  <c r="I15" i="7" s="1"/>
  <c r="I32" i="7" s="1"/>
  <c r="H29" i="7"/>
  <c r="H28" i="7"/>
  <c r="H24" i="7"/>
  <c r="I25" i="7" s="1"/>
  <c r="I20" i="7"/>
  <c r="H19" i="7"/>
  <c r="H18" i="7"/>
  <c r="H14" i="7"/>
  <c r="B10" i="7"/>
  <c r="C8" i="7"/>
  <c r="B8" i="7"/>
  <c r="H60" i="6"/>
  <c r="D59" i="6"/>
  <c r="H55" i="6"/>
  <c r="H54" i="6"/>
  <c r="I56" i="6" s="1"/>
  <c r="I51" i="6"/>
  <c r="H50" i="6"/>
  <c r="H49" i="6"/>
  <c r="H45" i="6"/>
  <c r="I46" i="6" s="1"/>
  <c r="B41" i="6"/>
  <c r="C39" i="6"/>
  <c r="I28" i="6"/>
  <c r="M26" i="6"/>
  <c r="F22" i="6"/>
  <c r="H22" i="6" s="1"/>
  <c r="I23" i="6" s="1"/>
  <c r="I30" i="6" s="1"/>
  <c r="I18" i="6"/>
  <c r="I14" i="6"/>
  <c r="B10" i="6"/>
  <c r="C8" i="6"/>
  <c r="B8" i="6"/>
  <c r="H133" i="5"/>
  <c r="D132" i="5"/>
  <c r="H128" i="5"/>
  <c r="H127" i="5"/>
  <c r="I129" i="5" s="1"/>
  <c r="H123" i="5"/>
  <c r="F122" i="5"/>
  <c r="H122" i="5" s="1"/>
  <c r="H121" i="5"/>
  <c r="F121" i="5"/>
  <c r="F120" i="5"/>
  <c r="H120" i="5" s="1"/>
  <c r="H119" i="5"/>
  <c r="F119" i="5"/>
  <c r="F118" i="5"/>
  <c r="H118" i="5" s="1"/>
  <c r="H117" i="5"/>
  <c r="F117" i="5"/>
  <c r="F116" i="5"/>
  <c r="H116" i="5" s="1"/>
  <c r="H115" i="5"/>
  <c r="F115" i="5"/>
  <c r="F114" i="5"/>
  <c r="H114" i="5" s="1"/>
  <c r="I124" i="5" s="1"/>
  <c r="H110" i="5"/>
  <c r="B106" i="5"/>
  <c r="C104" i="5"/>
  <c r="B104" i="5"/>
  <c r="H98" i="5"/>
  <c r="D97" i="5"/>
  <c r="H93" i="5"/>
  <c r="I94" i="5" s="1"/>
  <c r="F88" i="5"/>
  <c r="H88" i="5" s="1"/>
  <c r="H87" i="5"/>
  <c r="I89" i="5" s="1"/>
  <c r="F87" i="5"/>
  <c r="H83" i="5"/>
  <c r="B79" i="5"/>
  <c r="C77" i="5"/>
  <c r="H71" i="5"/>
  <c r="D70" i="5"/>
  <c r="I67" i="5"/>
  <c r="H60" i="5"/>
  <c r="H59" i="5"/>
  <c r="F59" i="5"/>
  <c r="F58" i="5"/>
  <c r="H58" i="5" s="1"/>
  <c r="F57" i="5"/>
  <c r="H57" i="5" s="1"/>
  <c r="F56" i="5"/>
  <c r="H56" i="5" s="1"/>
  <c r="H55" i="5"/>
  <c r="I61" i="5" s="1"/>
  <c r="F55" i="5"/>
  <c r="H51" i="5"/>
  <c r="B47" i="5"/>
  <c r="C45" i="5"/>
  <c r="H39" i="5"/>
  <c r="D38" i="5"/>
  <c r="I35" i="5"/>
  <c r="H34" i="5"/>
  <c r="F29" i="5"/>
  <c r="H29" i="5" s="1"/>
  <c r="F28" i="5"/>
  <c r="H28" i="5" s="1"/>
  <c r="F27" i="5"/>
  <c r="H27" i="5" s="1"/>
  <c r="H26" i="5"/>
  <c r="F26" i="5"/>
  <c r="F25" i="5"/>
  <c r="H25" i="5" s="1"/>
  <c r="F24" i="5"/>
  <c r="H24" i="5" s="1"/>
  <c r="F23" i="5"/>
  <c r="H23" i="5" s="1"/>
  <c r="H22" i="5"/>
  <c r="F22" i="5"/>
  <c r="F21" i="5"/>
  <c r="H21" i="5" s="1"/>
  <c r="F20" i="5"/>
  <c r="H20" i="5" s="1"/>
  <c r="F19" i="5"/>
  <c r="H19" i="5" s="1"/>
  <c r="H18" i="5"/>
  <c r="F18" i="5"/>
  <c r="H14" i="5"/>
  <c r="B10" i="5"/>
  <c r="C8" i="5"/>
  <c r="H85" i="4"/>
  <c r="D84" i="4"/>
  <c r="I81" i="4"/>
  <c r="H80" i="4"/>
  <c r="F75" i="4"/>
  <c r="H75" i="4" s="1"/>
  <c r="F74" i="4"/>
  <c r="H74" i="4" s="1"/>
  <c r="F73" i="4"/>
  <c r="H73" i="4" s="1"/>
  <c r="H72" i="4"/>
  <c r="F72" i="4"/>
  <c r="F71" i="4"/>
  <c r="H71" i="4" s="1"/>
  <c r="L70" i="4"/>
  <c r="G70" i="4"/>
  <c r="H66" i="4"/>
  <c r="B62" i="4"/>
  <c r="C60" i="4"/>
  <c r="B60" i="4"/>
  <c r="H55" i="4"/>
  <c r="D54" i="4"/>
  <c r="I51" i="4"/>
  <c r="H50" i="4"/>
  <c r="I46" i="4"/>
  <c r="H45" i="4"/>
  <c r="H44" i="4"/>
  <c r="F44" i="4"/>
  <c r="H40" i="4"/>
  <c r="B36" i="4"/>
  <c r="C34" i="4"/>
  <c r="B34" i="4"/>
  <c r="H29" i="4"/>
  <c r="D28" i="4"/>
  <c r="I25" i="4"/>
  <c r="F25" i="4"/>
  <c r="E25" i="4"/>
  <c r="H24" i="4"/>
  <c r="O20" i="4"/>
  <c r="N20" i="4"/>
  <c r="P20" i="4" s="1"/>
  <c r="O19" i="4"/>
  <c r="L19" i="4"/>
  <c r="L22" i="4" s="1"/>
  <c r="G19" i="4"/>
  <c r="G18" i="4"/>
  <c r="F18" i="4"/>
  <c r="H18" i="4" s="1"/>
  <c r="H14" i="4"/>
  <c r="B10" i="4"/>
  <c r="B8" i="4"/>
  <c r="G237" i="3"/>
  <c r="G234" i="3"/>
  <c r="H234" i="3" s="1"/>
  <c r="H239" i="3" s="1"/>
  <c r="H241" i="3" s="1"/>
  <c r="E18" i="1" s="1"/>
  <c r="G215" i="3"/>
  <c r="G187" i="3"/>
  <c r="F187" i="3"/>
  <c r="G157" i="3"/>
  <c r="F157" i="3"/>
  <c r="R153" i="3"/>
  <c r="G130" i="3"/>
  <c r="F130" i="3"/>
  <c r="G104" i="3"/>
  <c r="F104" i="3"/>
  <c r="G80" i="3"/>
  <c r="H80" i="3" s="1"/>
  <c r="G78" i="3"/>
  <c r="F78" i="3"/>
  <c r="G52" i="3"/>
  <c r="F52" i="3"/>
  <c r="D47" i="3"/>
  <c r="D73" i="3" s="1"/>
  <c r="C47" i="3"/>
  <c r="G23" i="3"/>
  <c r="F23" i="3"/>
  <c r="G22" i="3"/>
  <c r="F22" i="3"/>
  <c r="H19" i="3"/>
  <c r="B15" i="3"/>
  <c r="I44" i="2"/>
  <c r="F23" i="1"/>
  <c r="F22" i="1"/>
  <c r="F21" i="1"/>
  <c r="D18" i="1"/>
  <c r="C18" i="1"/>
  <c r="D17" i="1"/>
  <c r="D15" i="1"/>
  <c r="C15" i="1"/>
  <c r="D14" i="1"/>
  <c r="C14" i="1"/>
  <c r="D13" i="1"/>
  <c r="C13" i="1"/>
  <c r="D12" i="1"/>
  <c r="C12" i="1"/>
  <c r="D10" i="1"/>
  <c r="C10" i="1"/>
  <c r="D9" i="1"/>
  <c r="C9" i="1"/>
  <c r="D8" i="1"/>
  <c r="L5" i="1"/>
  <c r="L4" i="1"/>
  <c r="H78" i="3" l="1"/>
  <c r="H90" i="3" s="1"/>
  <c r="H92" i="3" s="1"/>
  <c r="E10" i="1" s="1"/>
  <c r="H130" i="3"/>
  <c r="H143" i="3" s="1"/>
  <c r="H145" i="3" s="1"/>
  <c r="E13" i="1" s="1"/>
  <c r="P13" i="1" s="1"/>
  <c r="H23" i="3"/>
  <c r="H157" i="3"/>
  <c r="H173" i="3" s="1"/>
  <c r="H175" i="3" s="1"/>
  <c r="E14" i="1" s="1"/>
  <c r="P14" i="1" s="1"/>
  <c r="H22" i="3"/>
  <c r="H187" i="3"/>
  <c r="H201" i="3" s="1"/>
  <c r="H203" i="3" s="1"/>
  <c r="E15" i="1" s="1"/>
  <c r="P15" i="1" s="1"/>
  <c r="N18" i="1"/>
  <c r="P18" i="1"/>
  <c r="O18" i="1"/>
  <c r="F17" i="1"/>
  <c r="J21" i="6"/>
  <c r="J22" i="6" s="1"/>
  <c r="L23" i="4"/>
  <c r="U16" i="9"/>
  <c r="W16" i="9" s="1"/>
  <c r="W19" i="9" s="1"/>
  <c r="P10" i="1"/>
  <c r="I21" i="8"/>
  <c r="I11" i="11"/>
  <c r="H9" i="11"/>
  <c r="N19" i="4"/>
  <c r="P19" i="4" s="1"/>
  <c r="I30" i="5"/>
  <c r="H19" i="11"/>
  <c r="H52" i="3"/>
  <c r="H65" i="3" s="1"/>
  <c r="H67" i="3" s="1"/>
  <c r="E9" i="1" s="1"/>
  <c r="I88" i="7"/>
  <c r="I144" i="7"/>
  <c r="H104" i="3"/>
  <c r="H116" i="3" s="1"/>
  <c r="H118" i="3" s="1"/>
  <c r="E12" i="1" s="1"/>
  <c r="I60" i="7"/>
  <c r="I81" i="7"/>
  <c r="B54" i="8"/>
  <c r="C54" i="8"/>
  <c r="B16" i="12"/>
  <c r="B29" i="12"/>
  <c r="B21" i="12"/>
  <c r="B28" i="12"/>
  <c r="G16" i="12"/>
  <c r="B22" i="12"/>
  <c r="B30" i="12"/>
  <c r="B18" i="12"/>
  <c r="B24" i="12"/>
  <c r="B14" i="12"/>
  <c r="B25" i="12"/>
  <c r="B19" i="12"/>
  <c r="B26" i="12"/>
  <c r="B15" i="12"/>
  <c r="C47" i="12" s="1"/>
  <c r="B20" i="12"/>
  <c r="O13" i="1" l="1"/>
  <c r="H38" i="3"/>
  <c r="H40" i="3" s="1"/>
  <c r="E8" i="1" s="1"/>
  <c r="V11" i="9" s="1"/>
  <c r="Q14" i="9" s="1"/>
  <c r="S14" i="9" s="1"/>
  <c r="O14" i="1"/>
  <c r="O15" i="1"/>
  <c r="D47" i="12"/>
  <c r="V28" i="9"/>
  <c r="Q15" i="9" s="1"/>
  <c r="S15" i="9" s="1"/>
  <c r="W20" i="9"/>
  <c r="W21" i="9" s="1"/>
  <c r="V31" i="9"/>
  <c r="Q16" i="9" s="1"/>
  <c r="S16" i="9" s="1"/>
  <c r="X25" i="9"/>
  <c r="D28" i="11"/>
  <c r="H28" i="11" s="1"/>
  <c r="P9" i="1"/>
  <c r="O9" i="1"/>
  <c r="C48" i="12"/>
  <c r="D48" i="12" s="1"/>
  <c r="C42" i="12"/>
  <c r="P12" i="1"/>
  <c r="P11" i="1" s="1"/>
  <c r="Q28" i="9"/>
  <c r="S28" i="9" s="1"/>
  <c r="O12" i="1"/>
  <c r="M6" i="11"/>
  <c r="J26" i="11"/>
  <c r="J30" i="11" s="1"/>
  <c r="P8" i="1" l="1"/>
  <c r="X11" i="9"/>
  <c r="X19" i="9" s="1"/>
  <c r="P7" i="1"/>
  <c r="O11" i="1"/>
  <c r="C49" i="12"/>
  <c r="F49" i="12" s="1"/>
  <c r="F50" i="12" s="1"/>
  <c r="G50" i="12" s="1"/>
  <c r="D49" i="12"/>
  <c r="X20" i="9"/>
  <c r="X21" i="9" s="1"/>
  <c r="W22" i="9" s="1"/>
  <c r="V30" i="9"/>
  <c r="Q17" i="9" s="1"/>
  <c r="S17" i="9" s="1"/>
  <c r="S32" i="9" s="1"/>
  <c r="D42" i="12"/>
  <c r="D43" i="12" s="1"/>
  <c r="H57" i="12" s="1"/>
  <c r="C59" i="6" s="1"/>
  <c r="F59" i="6" s="1"/>
  <c r="H59" i="6" s="1"/>
  <c r="I61" i="6" s="1"/>
  <c r="C43" i="12"/>
  <c r="C31" i="8" l="1"/>
  <c r="F31" i="8" s="1"/>
  <c r="H31" i="8" s="1"/>
  <c r="I33" i="8" s="1"/>
  <c r="C68" i="8"/>
  <c r="F68" i="8" s="1"/>
  <c r="H68" i="8" s="1"/>
  <c r="I70" i="8" s="1"/>
  <c r="F50" i="8" s="1"/>
  <c r="H50" i="8" s="1"/>
  <c r="I51" i="8" s="1"/>
  <c r="I72" i="8" s="1"/>
  <c r="F70" i="4" s="1"/>
  <c r="H70" i="4" s="1"/>
  <c r="I76" i="4" s="1"/>
  <c r="O10" i="1" s="1"/>
  <c r="C28" i="4"/>
  <c r="F28" i="4" s="1"/>
  <c r="H28" i="4" s="1"/>
  <c r="I30" i="4" s="1"/>
  <c r="H58" i="12"/>
  <c r="S34" i="9"/>
  <c r="S43" i="9"/>
  <c r="Q18" i="1"/>
  <c r="I63" i="6"/>
  <c r="F18" i="1" s="1"/>
  <c r="G18" i="1" s="1"/>
  <c r="H18" i="1" s="1"/>
  <c r="S39" i="9" l="1"/>
  <c r="S37" i="9"/>
  <c r="C215" i="3"/>
  <c r="M41" i="9"/>
  <c r="C70" i="5"/>
  <c r="F70" i="5" s="1"/>
  <c r="H70" i="5" s="1"/>
  <c r="I72" i="5" s="1"/>
  <c r="C54" i="4"/>
  <c r="F54" i="4" s="1"/>
  <c r="H54" i="4" s="1"/>
  <c r="I56" i="4" s="1"/>
  <c r="C38" i="5"/>
  <c r="F38" i="5" s="1"/>
  <c r="H38" i="5" s="1"/>
  <c r="I40" i="5" s="1"/>
  <c r="C84" i="4"/>
  <c r="F84" i="4" s="1"/>
  <c r="H84" i="4" s="1"/>
  <c r="I86" i="4" s="1"/>
  <c r="C97" i="5"/>
  <c r="F97" i="5" s="1"/>
  <c r="H97" i="5" s="1"/>
  <c r="I99" i="5" s="1"/>
  <c r="C132" i="5"/>
  <c r="F132" i="5" s="1"/>
  <c r="H132" i="5" s="1"/>
  <c r="I134" i="5" s="1"/>
  <c r="F13" i="4"/>
  <c r="H13" i="4" s="1"/>
  <c r="I15" i="4" s="1"/>
  <c r="Q8" i="1"/>
  <c r="F13" i="8"/>
  <c r="H13" i="8" s="1"/>
  <c r="I15" i="8" s="1"/>
  <c r="I35" i="8" s="1"/>
  <c r="F19" i="4" s="1"/>
  <c r="H19" i="4" s="1"/>
  <c r="I20" i="4" s="1"/>
  <c r="O8" i="1" s="1"/>
  <c r="O7" i="1" s="1"/>
  <c r="F65" i="4" l="1"/>
  <c r="H65" i="4" s="1"/>
  <c r="I67" i="4" s="1"/>
  <c r="Q10" i="1"/>
  <c r="F50" i="5"/>
  <c r="H50" i="5" s="1"/>
  <c r="I52" i="5" s="1"/>
  <c r="Q13" i="1"/>
  <c r="I32" i="4"/>
  <c r="F8" i="1" s="1"/>
  <c r="G8" i="1" s="1"/>
  <c r="N8" i="1"/>
  <c r="D217" i="3"/>
  <c r="N26" i="6" s="1"/>
  <c r="O26" i="6" s="1"/>
  <c r="F215" i="3"/>
  <c r="H215" i="3" s="1"/>
  <c r="H220" i="3" s="1"/>
  <c r="H222" i="3" s="1"/>
  <c r="F13" i="5"/>
  <c r="H13" i="5" s="1"/>
  <c r="I15" i="5" s="1"/>
  <c r="N12" i="1" s="1"/>
  <c r="Q12" i="1"/>
  <c r="F39" i="4"/>
  <c r="H39" i="4" s="1"/>
  <c r="I41" i="4" s="1"/>
  <c r="Q9" i="1"/>
  <c r="Q7" i="1"/>
  <c r="N42" i="9"/>
  <c r="N40" i="9"/>
  <c r="F109" i="5"/>
  <c r="H109" i="5" s="1"/>
  <c r="I111" i="5" s="1"/>
  <c r="Q15" i="1"/>
  <c r="F82" i="5"/>
  <c r="H82" i="5" s="1"/>
  <c r="I84" i="5" s="1"/>
  <c r="Q14" i="1"/>
  <c r="E17" i="1" l="1"/>
  <c r="H226" i="3"/>
  <c r="H8" i="1"/>
  <c r="Q11" i="1"/>
  <c r="I58" i="4"/>
  <c r="F9" i="1" s="1"/>
  <c r="G9" i="1" s="1"/>
  <c r="H9" i="1" s="1"/>
  <c r="N9" i="1"/>
  <c r="I101" i="5"/>
  <c r="F14" i="1" s="1"/>
  <c r="G14" i="1" s="1"/>
  <c r="H14" i="1" s="1"/>
  <c r="N14" i="1"/>
  <c r="I74" i="5"/>
  <c r="F13" i="1" s="1"/>
  <c r="G13" i="1" s="1"/>
  <c r="H13" i="1" s="1"/>
  <c r="N13" i="1"/>
  <c r="I42" i="5"/>
  <c r="F12" i="1" s="1"/>
  <c r="G12" i="1" s="1"/>
  <c r="I136" i="5"/>
  <c r="F15" i="1" s="1"/>
  <c r="G15" i="1" s="1"/>
  <c r="H15" i="1" s="1"/>
  <c r="N15" i="1"/>
  <c r="I88" i="4"/>
  <c r="F10" i="1" s="1"/>
  <c r="G10" i="1" s="1"/>
  <c r="H10" i="1" s="1"/>
  <c r="N10" i="1"/>
  <c r="N7" i="1" s="1"/>
  <c r="R7" i="1" s="1"/>
  <c r="N11" i="1" l="1"/>
  <c r="R11" i="1" s="1"/>
  <c r="G11" i="1"/>
  <c r="H12" i="1"/>
  <c r="H11" i="1" s="1"/>
  <c r="H7" i="1"/>
  <c r="G7" i="1"/>
  <c r="P17" i="1"/>
  <c r="P16" i="1" s="1"/>
  <c r="O17" i="1"/>
  <c r="O16" i="1" s="1"/>
  <c r="O19" i="1" s="1"/>
  <c r="N17" i="1"/>
  <c r="N16" i="1" s="1"/>
  <c r="N19" i="1" s="1"/>
  <c r="Q17" i="1"/>
  <c r="Q16" i="1" s="1"/>
  <c r="Q19" i="1" s="1"/>
  <c r="G17" i="1"/>
  <c r="P19" i="1" l="1"/>
  <c r="R16" i="1"/>
  <c r="G16" i="1"/>
  <c r="H17" i="1"/>
  <c r="H16" i="1" s="1"/>
  <c r="H19" i="1" s="1"/>
  <c r="K4" i="10" l="1"/>
  <c r="G21" i="1"/>
  <c r="G23" i="1"/>
  <c r="G24" i="1" s="1"/>
  <c r="G22" i="1"/>
  <c r="H23" i="1" l="1"/>
  <c r="G26" i="1"/>
  <c r="H25" i="1" s="1"/>
  <c r="H21" i="1"/>
  <c r="L4" i="11"/>
  <c r="O25" i="1"/>
  <c r="D17" i="10"/>
  <c r="I10" i="10"/>
  <c r="I6" i="10"/>
  <c r="D18" i="10" l="1"/>
  <c r="H17" i="10"/>
  <c r="M4" i="11"/>
  <c r="M8" i="11" s="1"/>
  <c r="J13" i="11"/>
  <c r="J19" i="11"/>
  <c r="J9" i="11"/>
  <c r="J28" i="11"/>
  <c r="J33" i="11" l="1"/>
  <c r="H18" i="10"/>
  <c r="D19" i="10"/>
  <c r="D20" i="10" l="1"/>
  <c r="H19" i="10"/>
  <c r="H20" i="10" l="1"/>
  <c r="D21" i="10"/>
  <c r="H21" i="10" s="1"/>
  <c r="H16" i="10" s="1"/>
  <c r="I16" i="10" s="1"/>
  <c r="J22" i="10" l="1"/>
  <c r="I22" i="10"/>
  <c r="I25" i="10" s="1"/>
</calcChain>
</file>

<file path=xl/sharedStrings.xml><?xml version="1.0" encoding="utf-8"?>
<sst xmlns="http://schemas.openxmlformats.org/spreadsheetml/2006/main" count="1482" uniqueCount="435">
  <si>
    <r>
      <rPr>
        <b/>
        <sz val="11"/>
        <color theme="1"/>
        <rFont val="Arial"/>
      </rPr>
      <t>PLANEACION INSTITUCIONAL Y DIRECCIONAMIENTO ESTRATEGICO</t>
    </r>
    <r>
      <rPr>
        <b/>
        <sz val="20"/>
        <color theme="1"/>
        <rFont val="Arial"/>
      </rPr>
      <t xml:space="preserve"> </t>
    </r>
  </si>
  <si>
    <t xml:space="preserve">Codigo: </t>
  </si>
  <si>
    <t>FT_PI:002</t>
  </si>
  <si>
    <t>Version</t>
  </si>
  <si>
    <t>PRESUPUESTO DE OBRA DE INFRAESTRUCTURA</t>
  </si>
  <si>
    <t>Pag:</t>
  </si>
  <si>
    <t>factor aiu+iva sobre utilidad</t>
  </si>
  <si>
    <t>DESGLOCE DE APU'S + CANTIDADES DE OBRA + AIU</t>
  </si>
  <si>
    <t>ITEM</t>
  </si>
  <si>
    <t>DESCRIPCION</t>
  </si>
  <si>
    <t>UND</t>
  </si>
  <si>
    <t>CANT</t>
  </si>
  <si>
    <t>V/UNIT</t>
  </si>
  <si>
    <t>V/TOTAL</t>
  </si>
  <si>
    <t>EQUIPO</t>
  </si>
  <si>
    <t>MATERIALES</t>
  </si>
  <si>
    <t>TRANSPORTE</t>
  </si>
  <si>
    <t>M.O.</t>
  </si>
  <si>
    <t xml:space="preserve">Construcción  de obras civiles </t>
  </si>
  <si>
    <t>Suministro y Construcción de base de tanque en ladrillo tolete de 1,20x1,20x0,50</t>
  </si>
  <si>
    <t>Construcción del sistema recolector de aguas lluvias</t>
  </si>
  <si>
    <t>Transporte</t>
  </si>
  <si>
    <t>Transporte vehicular de material y equipamiento FLETE TON-KM</t>
  </si>
  <si>
    <t>SUB TOTAL  COSTO DIRECTO</t>
  </si>
  <si>
    <t>COSTOS INDIRECTOS</t>
  </si>
  <si>
    <t>VR. EQUIPO</t>
  </si>
  <si>
    <t>VR. MATERIALES</t>
  </si>
  <si>
    <t>VR. TRANSPORTE</t>
  </si>
  <si>
    <t>VR. MANO DE OBRA</t>
  </si>
  <si>
    <t>ADMINISTRACIÓN</t>
  </si>
  <si>
    <t>EL PRESENTE PRESUPUESTO, SE ESTRUCUTRA DE FORMA TIPO PARA LICITACIONES Y FORMULACION CON PLIEGO TIPO PARA CONTRATOS DE OBRA</t>
  </si>
  <si>
    <t>IMPREVISTOS</t>
  </si>
  <si>
    <t xml:space="preserve">UTILIDAD </t>
  </si>
  <si>
    <t>IVA SOBRE LA UTILIDAD</t>
  </si>
  <si>
    <t>INTERVENTORIA</t>
  </si>
  <si>
    <t xml:space="preserve">VALOR TOTAL </t>
  </si>
  <si>
    <r>
      <rPr>
        <b/>
        <sz val="10"/>
        <color theme="1"/>
        <rFont val="Arial"/>
      </rPr>
      <t xml:space="preserve">OBSERVACIONES:  </t>
    </r>
    <r>
      <rPr>
        <sz val="10"/>
        <color theme="1"/>
        <rFont val="Arial"/>
      </rPr>
      <t>_______________________________________________________________________________________</t>
    </r>
  </si>
  <si>
    <t>FIRMA DEL PROFESIONAL RESPONSABLE</t>
  </si>
  <si>
    <t>NOMBRES Y APELLIDOS</t>
  </si>
  <si>
    <t>DILEY VANESSA BARRERO OLAYA</t>
  </si>
  <si>
    <t>CARGO</t>
  </si>
  <si>
    <t>PE - SDAS / INVERSIONES AMBIENTALES</t>
  </si>
  <si>
    <t>CC</t>
  </si>
  <si>
    <t>1.105.673.133</t>
  </si>
  <si>
    <t>ANALISIS DE PRECIOS DE MERCADO DE MATERIALES</t>
  </si>
  <si>
    <t>FUENTES DE FINANCIACION POR CADA INSTITUCIÓN</t>
  </si>
  <si>
    <t>INSUMOS</t>
  </si>
  <si>
    <t>UNIDAD</t>
  </si>
  <si>
    <t>CANT.</t>
  </si>
  <si>
    <t>PROPUESTA 1</t>
  </si>
  <si>
    <t>PROPUESTA 2</t>
  </si>
  <si>
    <t>PROPUESTA 3</t>
  </si>
  <si>
    <t>PROMEDIO
UNITARIO</t>
  </si>
  <si>
    <t>TOTAL</t>
  </si>
  <si>
    <t>CORTOLIMA</t>
  </si>
  <si>
    <t>OTROS (POR CADA INSTITUCION)</t>
  </si>
  <si>
    <t>FERRETERIA CASA FERRETERA</t>
  </si>
  <si>
    <t>FERRETERIA</t>
  </si>
  <si>
    <t xml:space="preserve">Nombre de la institución </t>
  </si>
  <si>
    <t>VALOR UNITARIO</t>
  </si>
  <si>
    <t>Especie</t>
  </si>
  <si>
    <t>Efectivo</t>
  </si>
  <si>
    <t>Especie 
(Si aplica)</t>
  </si>
  <si>
    <t>Efectivo 
(Si aplica)</t>
  </si>
  <si>
    <t>ladrillo tolete 6x12x24</t>
  </si>
  <si>
    <t>Unidad</t>
  </si>
  <si>
    <t>Arena</t>
  </si>
  <si>
    <t>M3</t>
  </si>
  <si>
    <t>Cemento</t>
  </si>
  <si>
    <t>Bto</t>
  </si>
  <si>
    <t>Recebo</t>
  </si>
  <si>
    <t>Triturado</t>
  </si>
  <si>
    <t>malla electrosoldada 4mm</t>
  </si>
  <si>
    <t>M2</t>
  </si>
  <si>
    <t>formaleta en tabla burra 20cmx 3mtrs</t>
  </si>
  <si>
    <t>alambre negro</t>
  </si>
  <si>
    <t>Kilo</t>
  </si>
  <si>
    <t>puntilla comun de 2"</t>
  </si>
  <si>
    <t>Lb</t>
  </si>
  <si>
    <t>medio cerco 3x11/2"</t>
  </si>
  <si>
    <t>canal amazonas pvc x3m</t>
  </si>
  <si>
    <t>unidad</t>
  </si>
  <si>
    <t>union canal amazonas a bajante pvc</t>
  </si>
  <si>
    <t>Tapa externacanal amazonas pvc dereca o izquierda</t>
  </si>
  <si>
    <t>Tapa interna canal amazonas pvc derecha o izquierda</t>
  </si>
  <si>
    <t>Soporte canal amazonas pvc</t>
  </si>
  <si>
    <t>Soporte canal amazonas metalico</t>
  </si>
  <si>
    <t>Tornillo neopreno de 3/4</t>
  </si>
  <si>
    <t>Tubo de sikaflex universal</t>
  </si>
  <si>
    <t>Inmunizante de madera</t>
  </si>
  <si>
    <t>GL</t>
  </si>
  <si>
    <t>Puntilla comun de 21/2"</t>
  </si>
  <si>
    <t>Bajante cuadrado pvc 3" amazonas</t>
  </si>
  <si>
    <t>Codo bajante cuadrado de pvc 3"</t>
  </si>
  <si>
    <t>Semicodo bajante cuadrado pvc 3"</t>
  </si>
  <si>
    <t>Convertidor bajante cuadrado a circular 3"</t>
  </si>
  <si>
    <t>Tanque de almacenamiento de 1000ltrs azul polietileno</t>
  </si>
  <si>
    <t>Acoples o flanches</t>
  </si>
  <si>
    <t>llave terminal de 1/2 pvc</t>
  </si>
  <si>
    <t>Adaptador hembra de 1/2 pvc</t>
  </si>
  <si>
    <t>Cinta teflon industrial</t>
  </si>
  <si>
    <t>Rollo</t>
  </si>
  <si>
    <t>Soldadura pvc</t>
  </si>
  <si>
    <t>Cuarto</t>
  </si>
  <si>
    <t>Limpiador pvc</t>
  </si>
  <si>
    <t>Tubo presion de 1/2</t>
  </si>
  <si>
    <t>M</t>
  </si>
  <si>
    <t>Buje presion de 1" a 1/2"</t>
  </si>
  <si>
    <t>Manguera de 1/2"</t>
  </si>
  <si>
    <t>m</t>
  </si>
  <si>
    <t>Abrazadera de 1/2"</t>
  </si>
  <si>
    <t>OBSERVACIÓN</t>
  </si>
  <si>
    <t>MEMORIAS DE CANTIDADES</t>
  </si>
  <si>
    <t>HOJA</t>
  </si>
  <si>
    <t>DE</t>
  </si>
  <si>
    <t xml:space="preserve">FECHA </t>
  </si>
  <si>
    <t>DD</t>
  </si>
  <si>
    <t>MM</t>
  </si>
  <si>
    <t>AA</t>
  </si>
  <si>
    <t>CANT TOTAL BENEFICIARIOS</t>
  </si>
  <si>
    <t>BENEFICIARIOS</t>
  </si>
  <si>
    <t>CAPITULO</t>
  </si>
  <si>
    <t>DESCRIPCIÓN</t>
  </si>
  <si>
    <t>N°</t>
  </si>
  <si>
    <t>DIMENSIONES</t>
  </si>
  <si>
    <t>CANTI 1 UNID</t>
  </si>
  <si>
    <t>CANT PROYECTO</t>
  </si>
  <si>
    <t>DETALLE</t>
  </si>
  <si>
    <t>LONGITUD</t>
  </si>
  <si>
    <t>ALTO</t>
  </si>
  <si>
    <t>COSTADO</t>
  </si>
  <si>
    <t>Zona de estructura de tanque</t>
  </si>
  <si>
    <t>Subtotal</t>
  </si>
  <si>
    <t>OBSERVACIONES:la cantidad de estructura de canal metalica, tuberia y placa dependen de la viivenda a intervenir pueden variar según las condiciones del terreno</t>
  </si>
  <si>
    <t>Suministro e Instalacion de Recebo compactado h=0,50m</t>
  </si>
  <si>
    <t>CANTIDAD</t>
  </si>
  <si>
    <t>ANCHO</t>
  </si>
  <si>
    <t>Lleno de estructura de tanque</t>
  </si>
  <si>
    <t>Construcción de losa para tanque de 1,20x1,20 e=0,10m concreto de 3000 psi (incluye malla electrosoldada 6mm 15x15)</t>
  </si>
  <si>
    <t>Losa de soporte de tanque e=0,10m</t>
  </si>
  <si>
    <t>Suministro e Instalacion de Canal Amazonas pvc por 3m</t>
  </si>
  <si>
    <t>ML</t>
  </si>
  <si>
    <t>Recolector Horizontal de Cubierta</t>
  </si>
  <si>
    <t>Suministro e Instalacion de tubo Bajante para canal pvc 3" cuadrado</t>
  </si>
  <si>
    <t xml:space="preserve">recolector vertical-canal </t>
  </si>
  <si>
    <t>Suministro e Instalacion de Tanque de almacenamiento de 1000lts, con marca de CORTOLIMA, color azul en polietileno 100% filtro UV</t>
  </si>
  <si>
    <t>Tanque almacenamiento aguas lluvias</t>
  </si>
  <si>
    <t>Suministro e Instalacion de llave terminal de pvc 1/2"</t>
  </si>
  <si>
    <t xml:space="preserve">GRIFO DE RECOLETOR </t>
  </si>
  <si>
    <t>Transporte de material y equipamiento (Transciego zonas remotas de acceso peatonal)</t>
  </si>
  <si>
    <t>PESO</t>
  </si>
  <si>
    <t>KM</t>
  </si>
  <si>
    <t>Transporte de material</t>
  </si>
  <si>
    <t>GLOBAL</t>
  </si>
  <si>
    <t>TOTAL CARGA UNID</t>
  </si>
  <si>
    <t>CARGA CUADRILLA</t>
  </si>
  <si>
    <t>ANÁLISIS DE PRECIOS UNITARIOS</t>
  </si>
  <si>
    <t>NUMERO CAPITULO</t>
  </si>
  <si>
    <t>NOMBRE CAPITULO</t>
  </si>
  <si>
    <t>NUMERO ITEM</t>
  </si>
  <si>
    <t>NOMBRE ITEM</t>
  </si>
  <si>
    <t>UNIDAD:</t>
  </si>
  <si>
    <t>I. EQUIPO</t>
  </si>
  <si>
    <t>Descripción</t>
  </si>
  <si>
    <t>Tipo</t>
  </si>
  <si>
    <t>Tarifa/Hora</t>
  </si>
  <si>
    <t>Rendimiento</t>
  </si>
  <si>
    <t>Valor-Unit.</t>
  </si>
  <si>
    <t>Herramienta menor</t>
  </si>
  <si>
    <t>%</t>
  </si>
  <si>
    <t>Sub-Total</t>
  </si>
  <si>
    <t>II. MATERIALES EN OBRA</t>
  </si>
  <si>
    <t>Precio-Unit.</t>
  </si>
  <si>
    <t>Cantidad</t>
  </si>
  <si>
    <t>MAT</t>
  </si>
  <si>
    <t>ladrillo tolete 6x12x24 INCLUYE DESPERDICIO</t>
  </si>
  <si>
    <t>UNIDADES</t>
  </si>
  <si>
    <t>MEDIDA LADRILLO</t>
  </si>
  <si>
    <t>TOTAL ALT</t>
  </si>
  <si>
    <t>MORTERO PEGA</t>
  </si>
  <si>
    <t>Mortero 1:3</t>
  </si>
  <si>
    <t>III. TRANSPORTES</t>
  </si>
  <si>
    <t>Material</t>
  </si>
  <si>
    <t>Vol. Peso ó Cant.</t>
  </si>
  <si>
    <t>Distancia</t>
  </si>
  <si>
    <t>M3-Km</t>
  </si>
  <si>
    <t>Tarifa</t>
  </si>
  <si>
    <t xml:space="preserve">TRANSPORTE DE MATERIAL </t>
  </si>
  <si>
    <t>IV. MANO DE OBRA</t>
  </si>
  <si>
    <t>Trabajador</t>
  </si>
  <si>
    <t>Hora</t>
  </si>
  <si>
    <t>Prestaciones</t>
  </si>
  <si>
    <t>Jornal Total</t>
  </si>
  <si>
    <t>Cuadrilla (Maestro y 2 Ayudantes) Albañileria</t>
  </si>
  <si>
    <t>Total Costo Directo</t>
  </si>
  <si>
    <t>Suministro e Instalacion de Recebo h=0,50m</t>
  </si>
  <si>
    <t>HERRAMIENTA MENOR</t>
  </si>
  <si>
    <t xml:space="preserve">Recebo </t>
  </si>
  <si>
    <t>m3</t>
  </si>
  <si>
    <t>agua</t>
  </si>
  <si>
    <t>lts</t>
  </si>
  <si>
    <t>Concreto de 3000 PSI  e=0,10m</t>
  </si>
  <si>
    <t>Malla electrosoldada 6mm (15x15)</t>
  </si>
  <si>
    <t>m2</t>
  </si>
  <si>
    <t>Formaleta en tabla burra sepillada de 20x3</t>
  </si>
  <si>
    <t>und</t>
  </si>
  <si>
    <t>Medio cerco 3x1/12"</t>
  </si>
  <si>
    <t>Alambre Negro</t>
  </si>
  <si>
    <t>kg</t>
  </si>
  <si>
    <t>Puntilla Comun de 2"</t>
  </si>
  <si>
    <t xml:space="preserve">transpirte de material </t>
  </si>
  <si>
    <t>Escalera de tijera</t>
  </si>
  <si>
    <t>dia</t>
  </si>
  <si>
    <t>Canal Amazonas PVC x 3m</t>
  </si>
  <si>
    <t>Union Canal Amazonas a Bajante PVC</t>
  </si>
  <si>
    <t>Tapa Externa Canal Amazonas PVC</t>
  </si>
  <si>
    <t>Tapa Interna Canal Amazonas PVC</t>
  </si>
  <si>
    <t>Soporte Canal Amazonas PVC</t>
  </si>
  <si>
    <t>Soporte Canal Amazonas metalico</t>
  </si>
  <si>
    <t>Tornillo Neopreno de 3/4"</t>
  </si>
  <si>
    <t>Alambre negro</t>
  </si>
  <si>
    <t>Kg</t>
  </si>
  <si>
    <t>Tubo de Sikaflex Universal</t>
  </si>
  <si>
    <t>GLN</t>
  </si>
  <si>
    <t>Puntilla comun de 2 1/2"</t>
  </si>
  <si>
    <t>LB</t>
  </si>
  <si>
    <t xml:space="preserve">transporte de material </t>
  </si>
  <si>
    <t>escalera de tijera</t>
  </si>
  <si>
    <t>Bajante cuadrado PVC 3"</t>
  </si>
  <si>
    <t>Codo bajante cuadrado PVC 3"</t>
  </si>
  <si>
    <t>Semicodo bajante cuadrado PVC 3"</t>
  </si>
  <si>
    <t>Convertidor Bjante cuadrado a circular 3"</t>
  </si>
  <si>
    <t>Tubo Sikaflex Universal</t>
  </si>
  <si>
    <t>TUBO</t>
  </si>
  <si>
    <t xml:space="preserve">TRANSPORTE DE MATERIALES </t>
  </si>
  <si>
    <t>Tanque de almacenamiento 1000 Lts, azul polietileno</t>
  </si>
  <si>
    <t>Und</t>
  </si>
  <si>
    <t xml:space="preserve">Herramienta menor </t>
  </si>
  <si>
    <t>Llave terminal de 1/2" PVC</t>
  </si>
  <si>
    <t>Adaptador Hembra de 1/2" PVC</t>
  </si>
  <si>
    <t>ROLLO</t>
  </si>
  <si>
    <t xml:space="preserve">Soldadura PVC </t>
  </si>
  <si>
    <t>Limpiador PVC</t>
  </si>
  <si>
    <t>Tubo presion de 1/2" RDE21</t>
  </si>
  <si>
    <t>Buje presion de 1"x1/2"</t>
  </si>
  <si>
    <t>TON-KM</t>
  </si>
  <si>
    <t>MATERIAL</t>
  </si>
  <si>
    <t>Distancia 1-16,5KM</t>
  </si>
  <si>
    <t xml:space="preserve">Desde casco urbano a vereda en: </t>
  </si>
  <si>
    <t>(TON) 1,2 O 3</t>
  </si>
  <si>
    <t>Camión y/o Volqueta y/o mixto y/o campero</t>
  </si>
  <si>
    <t xml:space="preserve">Transporte </t>
  </si>
  <si>
    <t>Transporte Manual de material y equipamiento  a zonas remotas de acceso peatonal (por el peso total)</t>
  </si>
  <si>
    <t xml:space="preserve">GLOBAL </t>
  </si>
  <si>
    <t>Cuadrilla (2 ayudantes)</t>
  </si>
  <si>
    <t xml:space="preserve"> ESCRIBIR NOMBRE DEL PROYECTO</t>
  </si>
  <si>
    <t>Talleres de Acompañamiento Social Ambiental.</t>
  </si>
  <si>
    <t>UNI</t>
  </si>
  <si>
    <t xml:space="preserve">HERRAMIENTA MENOR </t>
  </si>
  <si>
    <t xml:space="preserve">FOLLETO </t>
  </si>
  <si>
    <t>RFRIGERIO</t>
  </si>
  <si>
    <t xml:space="preserve">CAMIONETA </t>
  </si>
  <si>
    <t>PROFESIONAL SOCIAL CAPACITACION</t>
  </si>
  <si>
    <t>MES</t>
  </si>
  <si>
    <t>ESCRIBIR NÚMERO DE LA CUADRILLA A SELECCIONAR HOJA "CUADRILLAS" COLUMNA G</t>
  </si>
  <si>
    <t>ESCRIBIR NOMBRE DEL ITEM</t>
  </si>
  <si>
    <t>ESCRIBIR UNIDAD</t>
  </si>
  <si>
    <t>ANÁLISIS DE PRECIOS UNITARIOS AUXILIARES</t>
  </si>
  <si>
    <t>AUXILIAR</t>
  </si>
  <si>
    <t>MORTERO 1:3</t>
  </si>
  <si>
    <t>KG</t>
  </si>
  <si>
    <t>Agua</t>
  </si>
  <si>
    <t>LT</t>
  </si>
  <si>
    <t>F028</t>
  </si>
  <si>
    <t>CONCRETO 300O PSI</t>
  </si>
  <si>
    <t>%MO</t>
  </si>
  <si>
    <r>
      <rPr>
        <sz val="9"/>
        <color rgb="FF000000"/>
        <rFont val="Arial"/>
      </rPr>
      <t xml:space="preserve">Es importante precisar que los valores considerados para las actividades relacionadas con </t>
    </r>
    <r>
      <rPr>
        <b/>
        <sz val="9"/>
        <color rgb="FF000000"/>
        <rFont val="Arial"/>
      </rPr>
      <t>preparación y colocación de morteros y concretos</t>
    </r>
    <r>
      <rPr>
        <sz val="9"/>
        <color rgb="FF000000"/>
        <rFont val="Arial"/>
      </rPr>
      <t xml:space="preserve"> corresponden a las </t>
    </r>
    <r>
      <rPr>
        <b/>
        <sz val="9"/>
        <color rgb="FF000000"/>
        <rFont val="Arial"/>
      </rPr>
      <t>condiciones reales de ejecución del proyecto</t>
    </r>
    <r>
      <rPr>
        <sz val="9"/>
        <color rgb="FF000000"/>
        <rFont val="Arial"/>
      </rPr>
      <t xml:space="preserve">, el cual se desarrolla en </t>
    </r>
    <r>
      <rPr>
        <b/>
        <sz val="9"/>
        <color rgb="FF000000"/>
        <rFont val="Arial"/>
      </rPr>
      <t>zona rural de difícil acceso</t>
    </r>
    <r>
      <rPr>
        <sz val="9"/>
        <color rgb="FF000000"/>
        <rFont val="Arial"/>
      </rPr>
      <t xml:space="preserve"> y con </t>
    </r>
    <r>
      <rPr>
        <b/>
        <sz val="9"/>
        <color rgb="FF000000"/>
        <rFont val="Arial"/>
      </rPr>
      <t>volúmenes de trabajo reducidos</t>
    </r>
    <r>
      <rPr>
        <sz val="9"/>
        <color rgb="FF000000"/>
        <rFont val="Arial"/>
      </rPr>
      <t xml:space="preserve">. Estas condiciones limitan la disponibilidad de mano de obra y dificultan la logística, lo cual incide directamente en el costo de producción del material en sitio. En consecuencia, los valores adoptados en el Auxiliar reflejan las </t>
    </r>
    <r>
      <rPr>
        <b/>
        <sz val="9"/>
        <color rgb="FF000000"/>
        <rFont val="Arial"/>
      </rPr>
      <t>condiciones operativas propias del sector rural</t>
    </r>
    <r>
      <rPr>
        <sz val="9"/>
        <color rgb="FF000000"/>
        <rFont val="Arial"/>
      </rPr>
      <t xml:space="preserve">, garantizando la participación de personal idóneo y la correcta ejecución técnica de las actividades constructivas, asegurando así la </t>
    </r>
    <r>
      <rPr>
        <b/>
        <sz val="9"/>
        <color rgb="FF000000"/>
        <rFont val="Arial"/>
      </rPr>
      <t>calidad, estabilidad y durabilidad de la obra</t>
    </r>
    <r>
      <rPr>
        <sz val="9"/>
        <color rgb="FF000000"/>
        <rFont val="Arial"/>
      </rPr>
      <t>.</t>
    </r>
  </si>
  <si>
    <t>ESQUEMA</t>
  </si>
  <si>
    <t>3000 psi</t>
  </si>
  <si>
    <t>1:4 mortero</t>
  </si>
  <si>
    <t xml:space="preserve">LOCALIZACION </t>
  </si>
  <si>
    <t xml:space="preserve">DIMENSIONES </t>
  </si>
  <si>
    <t xml:space="preserve">PESO UNITARIO  </t>
  </si>
  <si>
    <t>X</t>
  </si>
  <si>
    <t>Y</t>
  </si>
  <si>
    <t>Z</t>
  </si>
  <si>
    <t>mortero de pega</t>
  </si>
  <si>
    <t>solado</t>
  </si>
  <si>
    <t>CEMENTO</t>
  </si>
  <si>
    <t>zapata</t>
  </si>
  <si>
    <t>BLOQUE EN CONCRETO</t>
  </si>
  <si>
    <t>concreto columna tanque</t>
  </si>
  <si>
    <t>TRITURADO</t>
  </si>
  <si>
    <t>concreto placa</t>
  </si>
  <si>
    <t>ARENA GRUESA</t>
  </si>
  <si>
    <t>placa tanque</t>
  </si>
  <si>
    <t>ARENA PAÑETE</t>
  </si>
  <si>
    <t>viga aerea</t>
  </si>
  <si>
    <t>MALLA ELECTROSOLDADA</t>
  </si>
  <si>
    <t>viga cinta</t>
  </si>
  <si>
    <t>totales</t>
  </si>
  <si>
    <t>kg formula 1 m3</t>
  </si>
  <si>
    <t>TANQUE DE RESERVA 1000 LTS</t>
  </si>
  <si>
    <t>bulto</t>
  </si>
  <si>
    <t>RECEBO</t>
  </si>
  <si>
    <t>total bultos</t>
  </si>
  <si>
    <t xml:space="preserve">ACCESORIOS CANAL </t>
  </si>
  <si>
    <t>ACCESORIOS BAJANTE</t>
  </si>
  <si>
    <t>cemento</t>
  </si>
  <si>
    <t>kg formula</t>
  </si>
  <si>
    <t>ACCESORIO SUMINSTRO INSTALACIÓN LLAVE</t>
  </si>
  <si>
    <t>3000 psi kg</t>
  </si>
  <si>
    <t>CANAL PVC Y BAJANTE</t>
  </si>
  <si>
    <t>triturado m3 1800 kg</t>
  </si>
  <si>
    <t>arena m3 mortero 1800kg</t>
  </si>
  <si>
    <t>arena m3 concreto</t>
  </si>
  <si>
    <t xml:space="preserve">SUBTOTAL </t>
  </si>
  <si>
    <t>RECEBO M3</t>
  </si>
  <si>
    <t>DESPERDICIO O FACTOR DE EXPANSION</t>
  </si>
  <si>
    <t>NA</t>
  </si>
  <si>
    <t>TOTAL KG</t>
  </si>
  <si>
    <t>c</t>
  </si>
  <si>
    <t xml:space="preserve"> CALCULO DE LA ADMINISTRACION, IMPREVISTOS Y UTILIDADES</t>
  </si>
  <si>
    <t>CONCEPTO</t>
  </si>
  <si>
    <t>V.M./BASE</t>
  </si>
  <si>
    <t>FACTOR</t>
  </si>
  <si>
    <t>Dedicación</t>
  </si>
  <si>
    <t>Duración de la obra (Meses)</t>
  </si>
  <si>
    <t>V.PARCIAL</t>
  </si>
  <si>
    <t>ADMINISTRACION</t>
  </si>
  <si>
    <t>SALARIOS PERSONAL DE OBRA</t>
  </si>
  <si>
    <t>Residente - Profesional a fin</t>
  </si>
  <si>
    <t>GASTOS OPERACIONALES</t>
  </si>
  <si>
    <t>GASTOS OFICINA (PAPELERIA, FOTOCOPIAS, EQUIPOS, Y OTROS)</t>
  </si>
  <si>
    <t>GASTOS DE LEGALIZACION E IMPUESTOS</t>
  </si>
  <si>
    <t>Fondo de seguridad ciudadana</t>
  </si>
  <si>
    <t>Estampilla (Universidad estatal)</t>
  </si>
  <si>
    <t>Retencion en la fuente</t>
  </si>
  <si>
    <t xml:space="preserve">Poliza de Cumplimiento- Salarios-Estabilidad </t>
  </si>
  <si>
    <t xml:space="preserve">Poliza de Responsabilidad Civil </t>
  </si>
  <si>
    <t>A</t>
  </si>
  <si>
    <t>I</t>
  </si>
  <si>
    <t>U</t>
  </si>
  <si>
    <t>UTILIDAD</t>
  </si>
  <si>
    <t>A.I.U.</t>
  </si>
  <si>
    <t xml:space="preserve">FIRMA DEL PROFESIONAL RESPONSABLE </t>
  </si>
  <si>
    <t>PE - SDAS / Coordinacion recurso hidrico</t>
  </si>
  <si>
    <t>VALOR DEL CONTRATO OBRA</t>
  </si>
  <si>
    <t>VALOR_INTER
10%</t>
  </si>
  <si>
    <t>MESES</t>
  </si>
  <si>
    <t>PRESUPUESTO DE INTERVENTORIA_OBRA</t>
  </si>
  <si>
    <t>FACTOR MULT</t>
  </si>
  <si>
    <t>GASTOS OFICINA (PAPELERIA, FOTOCOPIAS, EQUIPOS, MANTENIMIENTO Y OTROS)</t>
  </si>
  <si>
    <t>Estampillas pro universidad Nacional y estatales</t>
  </si>
  <si>
    <t>1 a 2000 SMLV</t>
  </si>
  <si>
    <t>RETEICA</t>
  </si>
  <si>
    <t xml:space="preserve">RETEFUENTE </t>
  </si>
  <si>
    <t>CUMPLIMIENTO</t>
  </si>
  <si>
    <t>SALARIOS Y PRESTACIONES SOCIALES</t>
  </si>
  <si>
    <t xml:space="preserve">CALIDAD DEL SERVICIO </t>
  </si>
  <si>
    <t>COSTO DIRECTO DE INTERVENTORIA</t>
  </si>
  <si>
    <t>IVA 19%</t>
  </si>
  <si>
    <t>COSTO TOTAL DE INTERVENTORIA</t>
  </si>
  <si>
    <t>CUADRILLAS</t>
  </si>
  <si>
    <t>BALANCE SALARIO</t>
  </si>
  <si>
    <t>PERSONAL DE OBRA</t>
  </si>
  <si>
    <t>Salario</t>
  </si>
  <si>
    <t>SMLV</t>
  </si>
  <si>
    <t>AÑO:</t>
  </si>
  <si>
    <t>Diario</t>
  </si>
  <si>
    <t>Subsidio de transporte</t>
  </si>
  <si>
    <t>Salario Total</t>
  </si>
  <si>
    <t>Maestro</t>
  </si>
  <si>
    <t>Salario real</t>
  </si>
  <si>
    <t>Oficial</t>
  </si>
  <si>
    <t>Salario DIARIO</t>
  </si>
  <si>
    <t>Ayudante</t>
  </si>
  <si>
    <t>Salario HORA</t>
  </si>
  <si>
    <t>Topografo</t>
  </si>
  <si>
    <t>Cadenero</t>
  </si>
  <si>
    <t>FACTOR MULTIPLICADOR CUAD</t>
  </si>
  <si>
    <t>Maestro Acabados</t>
  </si>
  <si>
    <t>Oficial Acabados</t>
  </si>
  <si>
    <t>Ayudante Aacabados</t>
  </si>
  <si>
    <t>FACTOR MULTIPLICADOR PROF</t>
  </si>
  <si>
    <t>Maestro Fontaneria</t>
  </si>
  <si>
    <t>Oficial Fontaneria</t>
  </si>
  <si>
    <t>Ayudante Fontaneria</t>
  </si>
  <si>
    <t>Maestro Electricidad</t>
  </si>
  <si>
    <t>Oficial Electricidad</t>
  </si>
  <si>
    <t>Ayudante Electricidad</t>
  </si>
  <si>
    <t>Maestro (Metalmecanico)</t>
  </si>
  <si>
    <t>Oficial (Metalmecanico)</t>
  </si>
  <si>
    <t>Ayudante (Metalmecanico)</t>
  </si>
  <si>
    <t>PERSONAL PROFESIONAL</t>
  </si>
  <si>
    <t>MENSUAL</t>
  </si>
  <si>
    <t>Director de Obra</t>
  </si>
  <si>
    <t>Residente- Profesional a fin</t>
  </si>
  <si>
    <t>Residente- Profesional interventoria</t>
  </si>
  <si>
    <t>Inspector de obra</t>
  </si>
  <si>
    <t>PERSONAL TECNICO/OPERATIVO</t>
  </si>
  <si>
    <t>Profesional SST</t>
  </si>
  <si>
    <t>Auxiliar Administrativo</t>
  </si>
  <si>
    <t>CUADRILLA  A1 (VARIOS) 2 ay</t>
  </si>
  <si>
    <t>Personal</t>
  </si>
  <si>
    <t>Jornal inc. FPS</t>
  </si>
  <si>
    <t>Valor hora</t>
  </si>
  <si>
    <t>Valor total Cuadrilla</t>
  </si>
  <si>
    <t>CUADRILLA  A2 1 of + 1 ay</t>
  </si>
  <si>
    <t xml:space="preserve">Oficial </t>
  </si>
  <si>
    <t>CONSOLIDADO CUADRILLAS</t>
  </si>
  <si>
    <t>FACTOR PRESTACIONAL</t>
  </si>
  <si>
    <t xml:space="preserve">ITEM </t>
  </si>
  <si>
    <t xml:space="preserve">DESCRIPCIÓN </t>
  </si>
  <si>
    <t xml:space="preserve"> %  </t>
  </si>
  <si>
    <t>SALARIO BASICO</t>
  </si>
  <si>
    <t>SENA</t>
  </si>
  <si>
    <t>ICBF</t>
  </si>
  <si>
    <t>CAJA DE COMPENSACION FAMILIAR</t>
  </si>
  <si>
    <t>CESANTIAS</t>
  </si>
  <si>
    <t>INTERESES CESANTIAS</t>
  </si>
  <si>
    <t>PRIMA DE SERVICIOS</t>
  </si>
  <si>
    <t>VACACIONES</t>
  </si>
  <si>
    <t xml:space="preserve">APORTE DE SALUD </t>
  </si>
  <si>
    <t xml:space="preserve">APORTE DE PENSION </t>
  </si>
  <si>
    <t>ARL</t>
  </si>
  <si>
    <t>DOTACION</t>
  </si>
  <si>
    <t>FONDO INVERSION CONSTRUCCION</t>
  </si>
  <si>
    <t>DOMINICALES Y FESTIVOS</t>
  </si>
  <si>
    <t xml:space="preserve">Total factor multiplicador </t>
  </si>
  <si>
    <t>PROFESIONALES</t>
  </si>
  <si>
    <t xml:space="preserve">Total factor prestacional </t>
  </si>
  <si>
    <t>NOMBRE DEL PROYECTO: Actualización del proyecto “Implementación del proyecto agua para vivir mediante prácticas para el aprovechamiento y recolección de agua lluvia como medida de mitigación y adaptación al cambio climático en el Departamento del Tolima”</t>
  </si>
  <si>
    <t>Actualización del proyecto “Implementación del proyecto agua para vivir mediante prácticas para el aprovechamiento y recolección de agua lluvia como medida de mitigación y adaptación al cambio climático en el Departamento del Tolima”</t>
  </si>
  <si>
    <t xml:space="preserve">NOMBRE DEL PROYECTO: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</si>
</sst>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8" formatCode="&quot;$&quot;\ #,##0.00;[Red]\-&quot;$&quot;\ #,##0.00"/>
    <numFmt numFmtId="164" formatCode="_-&quot;$&quot;\ * #,##0.00_-;\-&quot;$&quot;\ * #,##0.00_-;_-&quot;$&quot;\ * &quot;-&quot;??_-;_-@"/>
    <numFmt numFmtId="165" formatCode="00"/>
    <numFmt numFmtId="166" formatCode="0.0%"/>
    <numFmt numFmtId="167" formatCode="_ * #,##0.00_ ;_ * \-#,##0.00_ ;_ * &quot;-&quot;??_ ;_ @_ "/>
    <numFmt numFmtId="168" formatCode="_ &quot;$&quot;\ * #,##0.00_ ;_ &quot;$&quot;\ * \-#,##0.00_ ;_ &quot;$&quot;\ * &quot;-&quot;??_ ;_ @_ "/>
    <numFmt numFmtId="169" formatCode="_ * #,##0.000_ ;_ * \-#,##0.000_ ;_ * &quot;-&quot;??_ ;_ @_ "/>
    <numFmt numFmtId="170" formatCode="_-* #,##0.00_-;\-* #,##0.00_-;_-* &quot;-&quot;??_-;_-@"/>
    <numFmt numFmtId="171" formatCode="_-* #,##0.00\ &quot;$&quot;_-;\-* #,##0.00\ &quot;$&quot;_-;_-* &quot;-&quot;??\ &quot;$&quot;_-;_-@"/>
    <numFmt numFmtId="172" formatCode="_ &quot;$&quot;\ * #,##0.00_ ;_ &quot;$&quot;\ * \-#,##0.00_ ;_ &quot;$&quot;\ * &quot;-&quot;_ ;_ @_ "/>
    <numFmt numFmtId="173" formatCode="&quot;$&quot;\ #,##0.00"/>
    <numFmt numFmtId="174" formatCode="_ * #,##0_ ;_ * \-#,##0_ ;_ * &quot;-&quot;??_ ;_ @_ "/>
    <numFmt numFmtId="175" formatCode="_ &quot;$&quot;\ * #,##0_ ;_ &quot;$&quot;\ * \-#,##0_ ;_ &quot;$&quot;\ * &quot;-&quot;_ ;_ @_ "/>
    <numFmt numFmtId="176" formatCode="d\.m"/>
    <numFmt numFmtId="177" formatCode="0.000"/>
    <numFmt numFmtId="178" formatCode="_-[$$-240A]\ * #,##0.00_-;\-[$$-240A]\ * #,##0.00_-;_-[$$-240A]\ * &quot;-&quot;??_-;_-@"/>
    <numFmt numFmtId="179" formatCode="_(* #,##0.00_);_(* \(#,##0.00\);_(* &quot;-&quot;??_);_(@_)"/>
    <numFmt numFmtId="180" formatCode="#,##0.000"/>
    <numFmt numFmtId="181" formatCode="#,##0.0"/>
    <numFmt numFmtId="182" formatCode="[$$-240A]\ #,##0.00"/>
    <numFmt numFmtId="183" formatCode="[$ $]#,##0"/>
    <numFmt numFmtId="184" formatCode="_(&quot;$&quot;\ * #,##0.00_);_(&quot;$&quot;\ * \(#,##0.00\);_(&quot;$&quot;\ * &quot;-&quot;??_);_(@_)"/>
    <numFmt numFmtId="185" formatCode="_(* #,##0.0_);_(* \(#,##0.0\);_(* &quot;-&quot;??_);_(@_)"/>
    <numFmt numFmtId="186" formatCode="_(* #,##0_);_(* \(#,##0\);_(* &quot;-&quot;??_);_(@_)"/>
    <numFmt numFmtId="187" formatCode="_(&quot;$&quot;\ * #,##0_);_(&quot;$&quot;\ * \(#,##0\);_(&quot;$&quot;\ * &quot;-&quot;??_);_(@_)"/>
    <numFmt numFmtId="188" formatCode="_ &quot;$&quot;\ * #,##0_ ;_ &quot;$&quot;\ * \-#,##0_ ;_ &quot;$&quot;\ * &quot;-&quot;??_ ;_ @_ "/>
    <numFmt numFmtId="189" formatCode="0.00000%"/>
    <numFmt numFmtId="190" formatCode="_-[$$-240A]\ * #,##0.0000000_-;\-[$$-240A]\ * #,##0.0000000_-;_-[$$-240A]\ * &quot;-&quot;??_-;_-@"/>
    <numFmt numFmtId="191" formatCode="#,##0.00000"/>
  </numFmts>
  <fonts count="70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b/>
      <sz val="20"/>
      <color theme="1"/>
      <name val="Arial"/>
    </font>
    <font>
      <sz val="10"/>
      <name val="Arial"/>
    </font>
    <font>
      <sz val="8"/>
      <color theme="1"/>
      <name val="Arial"/>
    </font>
    <font>
      <b/>
      <sz val="12"/>
      <color theme="1"/>
      <name val="Arial"/>
    </font>
    <font>
      <sz val="10"/>
      <color rgb="FF000000"/>
      <name val="Arial"/>
    </font>
    <font>
      <b/>
      <sz val="9"/>
      <color theme="1"/>
      <name val="Arial"/>
    </font>
    <font>
      <b/>
      <sz val="10"/>
      <color theme="1"/>
      <name val="Calibri"/>
    </font>
    <font>
      <b/>
      <sz val="7"/>
      <color theme="1"/>
      <name val="Arial"/>
    </font>
    <font>
      <sz val="10"/>
      <color rgb="FF000000"/>
      <name val="Calibri"/>
    </font>
    <font>
      <sz val="10"/>
      <color theme="1"/>
      <name val="Calibri"/>
    </font>
    <font>
      <b/>
      <sz val="8"/>
      <color theme="1"/>
      <name val="Arial"/>
    </font>
    <font>
      <sz val="10"/>
      <color theme="0"/>
      <name val="Arial"/>
    </font>
    <font>
      <sz val="8"/>
      <color theme="0"/>
      <name val="Arial"/>
    </font>
    <font>
      <b/>
      <sz val="11"/>
      <color theme="1"/>
      <name val="Arial"/>
    </font>
    <font>
      <sz val="8"/>
      <color rgb="FFFF0000"/>
      <name val="Arial"/>
    </font>
    <font>
      <sz val="7"/>
      <color theme="1"/>
      <name val="Arial"/>
    </font>
    <font>
      <b/>
      <sz val="16"/>
      <color theme="1"/>
      <name val="Arial"/>
    </font>
    <font>
      <sz val="11"/>
      <color theme="1"/>
      <name val="Arial"/>
    </font>
    <font>
      <sz val="14"/>
      <color rgb="FF000000"/>
      <name val="Arial"/>
    </font>
    <font>
      <sz val="14"/>
      <color theme="1"/>
      <name val="Arial"/>
    </font>
    <font>
      <b/>
      <sz val="14"/>
      <color theme="1"/>
      <name val="Arial Narrow"/>
    </font>
    <font>
      <sz val="11"/>
      <color rgb="FF000000"/>
      <name val="Arial"/>
    </font>
    <font>
      <b/>
      <sz val="11"/>
      <color theme="1"/>
      <name val="Calibri"/>
    </font>
    <font>
      <sz val="8"/>
      <color rgb="FF000000"/>
      <name val="Arial"/>
    </font>
    <font>
      <sz val="11"/>
      <color theme="1"/>
      <name val="Calibri"/>
    </font>
    <font>
      <b/>
      <sz val="9"/>
      <color rgb="FF000000"/>
      <name val="Arial"/>
    </font>
    <font>
      <sz val="9"/>
      <color theme="1"/>
      <name val="Arial"/>
    </font>
    <font>
      <sz val="6"/>
      <color rgb="FF000000"/>
      <name val="Arial"/>
    </font>
    <font>
      <b/>
      <sz val="14"/>
      <color theme="1"/>
      <name val="Arial"/>
    </font>
    <font>
      <sz val="16"/>
      <color theme="1"/>
      <name val="Century Gothic"/>
    </font>
    <font>
      <b/>
      <sz val="16"/>
      <color theme="1"/>
      <name val="Century Gothic"/>
    </font>
    <font>
      <sz val="12"/>
      <color theme="1"/>
      <name val="Arial"/>
    </font>
    <font>
      <b/>
      <sz val="16"/>
      <color rgb="FF000000"/>
      <name val="Century Gothic"/>
    </font>
    <font>
      <b/>
      <sz val="9"/>
      <color theme="1"/>
      <name val="Century Gothic"/>
    </font>
    <font>
      <b/>
      <sz val="10"/>
      <color theme="1"/>
      <name val="Century Gothic"/>
    </font>
    <font>
      <b/>
      <sz val="12"/>
      <color theme="1"/>
      <name val="Century Gothic"/>
    </font>
    <font>
      <sz val="11"/>
      <color theme="1"/>
      <name val="Century Gothic"/>
    </font>
    <font>
      <sz val="12"/>
      <color theme="1"/>
      <name val="Century Gothic"/>
    </font>
    <font>
      <sz val="14"/>
      <color theme="1"/>
      <name val="Century Gothic"/>
    </font>
    <font>
      <sz val="9"/>
      <color theme="1"/>
      <name val="Century Gothic"/>
    </font>
    <font>
      <sz val="10"/>
      <color theme="1"/>
      <name val="Century Gothic"/>
    </font>
    <font>
      <b/>
      <sz val="14"/>
      <color theme="1"/>
      <name val="Century Gothic"/>
    </font>
    <font>
      <b/>
      <sz val="8"/>
      <color theme="1"/>
      <name val="Calibri"/>
    </font>
    <font>
      <b/>
      <sz val="8"/>
      <color rgb="FFFF0000"/>
      <name val="Arial"/>
    </font>
    <font>
      <sz val="10"/>
      <color theme="1"/>
      <name val="Arial"/>
      <scheme val="minor"/>
    </font>
    <font>
      <sz val="10"/>
      <color rgb="FF000000"/>
      <name val="Century Gothic"/>
    </font>
    <font>
      <sz val="10"/>
      <color rgb="FFFF0000"/>
      <name val="Arial"/>
    </font>
    <font>
      <b/>
      <sz val="8"/>
      <color rgb="FF000000"/>
      <name val="Arial"/>
    </font>
    <font>
      <sz val="13"/>
      <color theme="1"/>
      <name val="Arial"/>
    </font>
    <font>
      <b/>
      <sz val="9"/>
      <color rgb="FFFF0000"/>
      <name val="Arial"/>
    </font>
    <font>
      <sz val="9"/>
      <color rgb="FF000000"/>
      <name val="Arial"/>
    </font>
    <font>
      <sz val="10"/>
      <color rgb="FF000000"/>
      <name val="Open Sans"/>
    </font>
    <font>
      <b/>
      <sz val="12"/>
      <color rgb="FF000000"/>
      <name val="Arial"/>
    </font>
    <font>
      <sz val="10"/>
      <color theme="1"/>
      <name val="Tahoma"/>
    </font>
    <font>
      <b/>
      <sz val="10"/>
      <color theme="1"/>
      <name val="Tahoma"/>
    </font>
    <font>
      <b/>
      <u/>
      <sz val="6"/>
      <color theme="1"/>
      <name val="Arial"/>
    </font>
    <font>
      <b/>
      <u/>
      <sz val="8"/>
      <color theme="1"/>
      <name val="Arial"/>
    </font>
    <font>
      <b/>
      <sz val="8"/>
      <color theme="0"/>
      <name val="Arial"/>
    </font>
    <font>
      <i/>
      <sz val="10"/>
      <color theme="1"/>
      <name val="Arial"/>
    </font>
    <font>
      <b/>
      <i/>
      <sz val="11"/>
      <color theme="1"/>
      <name val="Calibri"/>
    </font>
    <font>
      <i/>
      <sz val="11"/>
      <color rgb="FF000000"/>
      <name val="Calibri"/>
    </font>
    <font>
      <b/>
      <i/>
      <sz val="11"/>
      <color rgb="FF000000"/>
      <name val="Calibri"/>
    </font>
    <font>
      <i/>
      <sz val="11"/>
      <color rgb="FF000000"/>
      <name val="Arial"/>
    </font>
    <font>
      <b/>
      <i/>
      <sz val="11"/>
      <color rgb="FF000000"/>
      <name val="Arial"/>
    </font>
    <font>
      <b/>
      <i/>
      <sz val="11"/>
      <color theme="1"/>
      <name val="Arial"/>
    </font>
    <font>
      <i/>
      <sz val="10"/>
      <color theme="1"/>
      <name val="Calibri"/>
    </font>
    <font>
      <b/>
      <i/>
      <sz val="12"/>
      <color theme="1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99CC00"/>
        <bgColor rgb="FF99CC00"/>
      </patternFill>
    </fill>
    <fill>
      <patternFill patternType="solid">
        <fgColor rgb="FFFBD4B4"/>
        <bgColor rgb="FFFBD4B4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D4FED2"/>
        <bgColor rgb="FFD4FED2"/>
      </patternFill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DE9D9"/>
        <bgColor rgb="FFFDE9D9"/>
      </patternFill>
    </fill>
    <fill>
      <patternFill patternType="solid">
        <fgColor rgb="FFE36C09"/>
        <bgColor rgb="FFE36C09"/>
      </patternFill>
    </fill>
    <fill>
      <patternFill patternType="solid">
        <fgColor rgb="FFDBE5F1"/>
        <bgColor rgb="FFDBE5F1"/>
      </patternFill>
    </fill>
    <fill>
      <patternFill patternType="solid">
        <fgColor rgb="FFD99594"/>
        <bgColor rgb="FFD99594"/>
      </patternFill>
    </fill>
    <fill>
      <patternFill patternType="solid">
        <fgColor rgb="FF92D050"/>
        <bgColor rgb="FF92D050"/>
      </patternFill>
    </fill>
    <fill>
      <patternFill patternType="solid">
        <fgColor rgb="FFF2F2F2"/>
        <bgColor rgb="FFF2F2F2"/>
      </patternFill>
    </fill>
  </fills>
  <borders count="1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7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165" fontId="5" fillId="0" borderId="5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1" fillId="3" borderId="6" xfId="0" applyFont="1" applyFill="1" applyBorder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7" fillId="0" borderId="0" xfId="0" applyFont="1"/>
    <xf numFmtId="0" fontId="1" fillId="0" borderId="0" xfId="0" applyFont="1"/>
    <xf numFmtId="9" fontId="1" fillId="3" borderId="6" xfId="0" applyNumberFormat="1" applyFont="1" applyFill="1" applyBorder="1"/>
    <xf numFmtId="0" fontId="9" fillId="3" borderId="21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 vertical="center"/>
    </xf>
    <xf numFmtId="167" fontId="9" fillId="3" borderId="22" xfId="0" applyNumberFormat="1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168" fontId="9" fillId="5" borderId="26" xfId="0" applyNumberFormat="1" applyFont="1" applyFill="1" applyBorder="1"/>
    <xf numFmtId="164" fontId="10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/>
    <xf numFmtId="0" fontId="9" fillId="3" borderId="24" xfId="0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3" borderId="5" xfId="0" applyFont="1" applyFill="1" applyBorder="1" applyAlignment="1">
      <alignment horizontal="center" vertical="center"/>
    </xf>
    <xf numFmtId="167" fontId="12" fillId="3" borderId="5" xfId="0" applyNumberFormat="1" applyFont="1" applyFill="1" applyBorder="1" applyAlignment="1">
      <alignment horizontal="center" vertical="center"/>
    </xf>
    <xf numFmtId="167" fontId="12" fillId="3" borderId="5" xfId="0" applyNumberFormat="1" applyFont="1" applyFill="1" applyBorder="1" applyAlignment="1">
      <alignment vertical="center"/>
    </xf>
    <xf numFmtId="168" fontId="12" fillId="3" borderId="26" xfId="0" applyNumberFormat="1" applyFont="1" applyFill="1" applyBorder="1" applyAlignment="1">
      <alignment vertical="center"/>
    </xf>
    <xf numFmtId="168" fontId="12" fillId="3" borderId="6" xfId="0" applyNumberFormat="1" applyFont="1" applyFill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0" fontId="12" fillId="3" borderId="5" xfId="0" applyFont="1" applyFill="1" applyBorder="1" applyAlignment="1">
      <alignment wrapText="1"/>
    </xf>
    <xf numFmtId="169" fontId="12" fillId="3" borderId="5" xfId="0" applyNumberFormat="1" applyFont="1" applyFill="1" applyBorder="1" applyAlignment="1">
      <alignment horizontal="center" vertical="center"/>
    </xf>
    <xf numFmtId="164" fontId="13" fillId="4" borderId="5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horizontal="center"/>
    </xf>
    <xf numFmtId="168" fontId="1" fillId="3" borderId="6" xfId="0" applyNumberFormat="1" applyFont="1" applyFill="1" applyBorder="1" applyAlignment="1">
      <alignment horizontal="center"/>
    </xf>
    <xf numFmtId="168" fontId="7" fillId="3" borderId="6" xfId="0" applyNumberFormat="1" applyFont="1" applyFill="1" applyBorder="1"/>
    <xf numFmtId="168" fontId="1" fillId="3" borderId="6" xfId="0" applyNumberFormat="1" applyFont="1" applyFill="1" applyBorder="1"/>
    <xf numFmtId="0" fontId="15" fillId="3" borderId="6" xfId="0" applyFont="1" applyFill="1" applyBorder="1"/>
    <xf numFmtId="164" fontId="5" fillId="3" borderId="6" xfId="0" applyNumberFormat="1" applyFont="1" applyFill="1" applyBorder="1"/>
    <xf numFmtId="0" fontId="5" fillId="3" borderId="6" xfId="0" applyFont="1" applyFill="1" applyBorder="1"/>
    <xf numFmtId="168" fontId="5" fillId="3" borderId="6" xfId="0" applyNumberFormat="1" applyFont="1" applyFill="1" applyBorder="1"/>
    <xf numFmtId="0" fontId="5" fillId="3" borderId="6" xfId="0" applyFont="1" applyFill="1" applyBorder="1" applyAlignment="1">
      <alignment horizontal="center"/>
    </xf>
    <xf numFmtId="0" fontId="9" fillId="6" borderId="27" xfId="0" applyFont="1" applyFill="1" applyBorder="1" applyAlignment="1">
      <alignment horizontal="center"/>
    </xf>
    <xf numFmtId="0" fontId="9" fillId="6" borderId="28" xfId="0" applyFont="1" applyFill="1" applyBorder="1" applyAlignment="1">
      <alignment vertical="center"/>
    </xf>
    <xf numFmtId="0" fontId="12" fillId="6" borderId="28" xfId="0" applyFont="1" applyFill="1" applyBorder="1" applyAlignment="1">
      <alignment horizontal="center" vertical="center"/>
    </xf>
    <xf numFmtId="167" fontId="9" fillId="6" borderId="28" xfId="0" applyNumberFormat="1" applyFont="1" applyFill="1" applyBorder="1" applyAlignment="1">
      <alignment horizontal="center" vertical="center"/>
    </xf>
    <xf numFmtId="167" fontId="12" fillId="6" borderId="28" xfId="0" applyNumberFormat="1" applyFont="1" applyFill="1" applyBorder="1" applyAlignment="1">
      <alignment vertical="center"/>
    </xf>
    <xf numFmtId="168" fontId="9" fillId="6" borderId="29" xfId="0" applyNumberFormat="1" applyFont="1" applyFill="1" applyBorder="1" applyAlignment="1">
      <alignment vertical="center"/>
    </xf>
    <xf numFmtId="10" fontId="5" fillId="3" borderId="6" xfId="0" applyNumberFormat="1" applyFont="1" applyFill="1" applyBorder="1"/>
    <xf numFmtId="164" fontId="13" fillId="2" borderId="5" xfId="0" applyNumberFormat="1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/>
    </xf>
    <xf numFmtId="0" fontId="9" fillId="3" borderId="22" xfId="0" applyFont="1" applyFill="1" applyBorder="1" applyAlignment="1">
      <alignment vertical="center"/>
    </xf>
    <xf numFmtId="0" fontId="1" fillId="3" borderId="22" xfId="0" applyFont="1" applyFill="1" applyBorder="1" applyAlignment="1">
      <alignment horizontal="center" vertical="center"/>
    </xf>
    <xf numFmtId="167" fontId="1" fillId="3" borderId="22" xfId="0" applyNumberFormat="1" applyFont="1" applyFill="1" applyBorder="1" applyAlignment="1">
      <alignment horizontal="center" vertical="center"/>
    </xf>
    <xf numFmtId="167" fontId="1" fillId="3" borderId="22" xfId="0" applyNumberFormat="1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168" fontId="15" fillId="3" borderId="6" xfId="0" applyNumberFormat="1" applyFont="1" applyFill="1" applyBorder="1"/>
    <xf numFmtId="0" fontId="2" fillId="2" borderId="3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/>
    </xf>
    <xf numFmtId="0" fontId="9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167" fontId="1" fillId="3" borderId="5" xfId="0" applyNumberFormat="1" applyFont="1" applyFill="1" applyBorder="1" applyAlignment="1">
      <alignment horizontal="center" vertical="center"/>
    </xf>
    <xf numFmtId="10" fontId="1" fillId="0" borderId="5" xfId="0" applyNumberFormat="1" applyFont="1" applyBorder="1" applyAlignment="1">
      <alignment horizontal="right" vertical="center"/>
    </xf>
    <xf numFmtId="168" fontId="2" fillId="0" borderId="26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8" fontId="5" fillId="0" borderId="0" xfId="0" applyNumberFormat="1" applyFont="1"/>
    <xf numFmtId="9" fontId="5" fillId="3" borderId="6" xfId="0" applyNumberFormat="1" applyFont="1" applyFill="1" applyBorder="1"/>
    <xf numFmtId="10" fontId="1" fillId="3" borderId="5" xfId="0" applyNumberFormat="1" applyFont="1" applyFill="1" applyBorder="1" applyAlignment="1">
      <alignment horizontal="right" vertical="center"/>
    </xf>
    <xf numFmtId="168" fontId="2" fillId="3" borderId="26" xfId="0" applyNumberFormat="1" applyFont="1" applyFill="1" applyBorder="1" applyAlignment="1">
      <alignment vertical="center"/>
    </xf>
    <xf numFmtId="168" fontId="2" fillId="3" borderId="6" xfId="0" applyNumberFormat="1" applyFont="1" applyFill="1" applyBorder="1" applyAlignment="1">
      <alignment vertical="center"/>
    </xf>
    <xf numFmtId="170" fontId="17" fillId="3" borderId="6" xfId="0" applyNumberFormat="1" applyFont="1" applyFill="1" applyBorder="1"/>
    <xf numFmtId="167" fontId="5" fillId="3" borderId="6" xfId="0" applyNumberFormat="1" applyFont="1" applyFill="1" applyBorder="1"/>
    <xf numFmtId="0" fontId="2" fillId="3" borderId="37" xfId="0" applyFont="1" applyFill="1" applyBorder="1" applyAlignment="1">
      <alignment horizontal="center"/>
    </xf>
    <xf numFmtId="0" fontId="9" fillId="3" borderId="30" xfId="0" applyFont="1" applyFill="1" applyBorder="1" applyAlignment="1">
      <alignment vertical="center"/>
    </xf>
    <xf numFmtId="0" fontId="1" fillId="3" borderId="30" xfId="0" applyFont="1" applyFill="1" applyBorder="1" applyAlignment="1">
      <alignment horizontal="center" vertical="center"/>
    </xf>
    <xf numFmtId="167" fontId="1" fillId="3" borderId="30" xfId="0" applyNumberFormat="1" applyFont="1" applyFill="1" applyBorder="1" applyAlignment="1">
      <alignment horizontal="center" vertical="center"/>
    </xf>
    <xf numFmtId="10" fontId="1" fillId="3" borderId="30" xfId="0" applyNumberFormat="1" applyFont="1" applyFill="1" applyBorder="1" applyAlignment="1">
      <alignment horizontal="right" vertical="center"/>
    </xf>
    <xf numFmtId="168" fontId="2" fillId="3" borderId="38" xfId="0" applyNumberFormat="1" applyFont="1" applyFill="1" applyBorder="1" applyAlignment="1">
      <alignment vertical="center"/>
    </xf>
    <xf numFmtId="0" fontId="2" fillId="3" borderId="39" xfId="0" applyFont="1" applyFill="1" applyBorder="1" applyAlignment="1">
      <alignment horizontal="center"/>
    </xf>
    <xf numFmtId="0" fontId="9" fillId="3" borderId="40" xfId="0" applyFont="1" applyFill="1" applyBorder="1" applyAlignment="1">
      <alignment vertical="center"/>
    </xf>
    <xf numFmtId="0" fontId="1" fillId="3" borderId="40" xfId="0" applyFont="1" applyFill="1" applyBorder="1" applyAlignment="1">
      <alignment horizontal="center" vertical="center"/>
    </xf>
    <xf numFmtId="167" fontId="1" fillId="3" borderId="40" xfId="0" applyNumberFormat="1" applyFont="1" applyFill="1" applyBorder="1" applyAlignment="1">
      <alignment horizontal="center" vertical="center"/>
    </xf>
    <xf numFmtId="10" fontId="1" fillId="3" borderId="40" xfId="0" applyNumberFormat="1" applyFont="1" applyFill="1" applyBorder="1" applyAlignment="1">
      <alignment horizontal="right" vertical="center"/>
    </xf>
    <xf numFmtId="168" fontId="2" fillId="3" borderId="41" xfId="0" applyNumberFormat="1" applyFont="1" applyFill="1" applyBorder="1" applyAlignment="1">
      <alignment vertical="center"/>
    </xf>
    <xf numFmtId="0" fontId="17" fillId="3" borderId="6" xfId="0" applyFont="1" applyFill="1" applyBorder="1"/>
    <xf numFmtId="0" fontId="2" fillId="3" borderId="42" xfId="0" applyFont="1" applyFill="1" applyBorder="1" applyAlignment="1">
      <alignment horizontal="center"/>
    </xf>
    <xf numFmtId="0" fontId="9" fillId="3" borderId="43" xfId="0" applyFont="1" applyFill="1" applyBorder="1" applyAlignment="1">
      <alignment vertical="center"/>
    </xf>
    <xf numFmtId="0" fontId="1" fillId="3" borderId="43" xfId="0" applyFont="1" applyFill="1" applyBorder="1" applyAlignment="1">
      <alignment horizontal="center" vertical="center"/>
    </xf>
    <xf numFmtId="167" fontId="1" fillId="3" borderId="43" xfId="0" applyNumberFormat="1" applyFont="1" applyFill="1" applyBorder="1" applyAlignment="1">
      <alignment horizontal="center" vertical="center"/>
    </xf>
    <xf numFmtId="10" fontId="1" fillId="3" borderId="43" xfId="0" applyNumberFormat="1" applyFont="1" applyFill="1" applyBorder="1" applyAlignment="1">
      <alignment horizontal="right" vertical="center"/>
    </xf>
    <xf numFmtId="168" fontId="2" fillId="3" borderId="44" xfId="0" applyNumberFormat="1" applyFont="1" applyFill="1" applyBorder="1" applyAlignment="1">
      <alignment vertical="center"/>
    </xf>
    <xf numFmtId="0" fontId="2" fillId="7" borderId="27" xfId="0" applyFont="1" applyFill="1" applyBorder="1" applyAlignment="1">
      <alignment horizontal="center"/>
    </xf>
    <xf numFmtId="0" fontId="9" fillId="7" borderId="28" xfId="0" applyFont="1" applyFill="1" applyBorder="1" applyAlignment="1">
      <alignment vertical="center"/>
    </xf>
    <xf numFmtId="0" fontId="1" fillId="7" borderId="28" xfId="0" applyFont="1" applyFill="1" applyBorder="1" applyAlignment="1">
      <alignment horizontal="center" vertical="center"/>
    </xf>
    <xf numFmtId="167" fontId="1" fillId="7" borderId="28" xfId="0" applyNumberFormat="1" applyFont="1" applyFill="1" applyBorder="1" applyAlignment="1">
      <alignment horizontal="center" vertical="center"/>
    </xf>
    <xf numFmtId="167" fontId="1" fillId="7" borderId="28" xfId="0" applyNumberFormat="1" applyFont="1" applyFill="1" applyBorder="1" applyAlignment="1">
      <alignment vertical="center"/>
    </xf>
    <xf numFmtId="168" fontId="2" fillId="7" borderId="29" xfId="0" applyNumberFormat="1" applyFont="1" applyFill="1" applyBorder="1" applyAlignment="1">
      <alignment vertical="center"/>
    </xf>
    <xf numFmtId="168" fontId="2" fillId="7" borderId="6" xfId="0" applyNumberFormat="1" applyFont="1" applyFill="1" applyBorder="1" applyAlignment="1">
      <alignment vertical="center"/>
    </xf>
    <xf numFmtId="2" fontId="5" fillId="3" borderId="6" xfId="0" applyNumberFormat="1" applyFont="1" applyFill="1" applyBorder="1"/>
    <xf numFmtId="164" fontId="18" fillId="3" borderId="6" xfId="0" applyNumberFormat="1" applyFont="1" applyFill="1" applyBorder="1"/>
    <xf numFmtId="0" fontId="1" fillId="3" borderId="6" xfId="0" applyFont="1" applyFill="1" applyBorder="1" applyAlignment="1">
      <alignment horizontal="center" vertical="center"/>
    </xf>
    <xf numFmtId="167" fontId="1" fillId="3" borderId="6" xfId="0" applyNumberFormat="1" applyFont="1" applyFill="1" applyBorder="1" applyAlignment="1">
      <alignment horizontal="center" vertical="center"/>
    </xf>
    <xf numFmtId="167" fontId="1" fillId="3" borderId="6" xfId="0" applyNumberFormat="1" applyFont="1" applyFill="1" applyBorder="1" applyAlignment="1">
      <alignment vertical="center"/>
    </xf>
    <xf numFmtId="171" fontId="1" fillId="3" borderId="6" xfId="0" applyNumberFormat="1" applyFont="1" applyFill="1" applyBorder="1" applyAlignment="1">
      <alignment vertical="center"/>
    </xf>
    <xf numFmtId="164" fontId="15" fillId="3" borderId="6" xfId="0" applyNumberFormat="1" applyFont="1" applyFill="1" applyBorder="1"/>
    <xf numFmtId="170" fontId="18" fillId="3" borderId="6" xfId="0" applyNumberFormat="1" applyFont="1" applyFill="1" applyBorder="1"/>
    <xf numFmtId="0" fontId="2" fillId="3" borderId="48" xfId="0" applyFont="1" applyFill="1" applyBorder="1" applyAlignment="1">
      <alignment horizontal="center"/>
    </xf>
    <xf numFmtId="0" fontId="1" fillId="3" borderId="48" xfId="0" applyFont="1" applyFill="1" applyBorder="1"/>
    <xf numFmtId="0" fontId="1" fillId="3" borderId="48" xfId="0" applyFont="1" applyFill="1" applyBorder="1" applyAlignment="1">
      <alignment horizontal="center" vertical="center"/>
    </xf>
    <xf numFmtId="167" fontId="1" fillId="3" borderId="48" xfId="0" applyNumberFormat="1" applyFont="1" applyFill="1" applyBorder="1" applyAlignment="1">
      <alignment horizontal="center" vertical="center"/>
    </xf>
    <xf numFmtId="167" fontId="1" fillId="3" borderId="48" xfId="0" applyNumberFormat="1" applyFont="1" applyFill="1" applyBorder="1" applyAlignment="1">
      <alignment vertical="center"/>
    </xf>
    <xf numFmtId="171" fontId="1" fillId="3" borderId="48" xfId="0" applyNumberFormat="1" applyFont="1" applyFill="1" applyBorder="1" applyAlignment="1">
      <alignment vertical="center"/>
    </xf>
    <xf numFmtId="0" fontId="2" fillId="3" borderId="49" xfId="0" applyFont="1" applyFill="1" applyBorder="1" applyAlignment="1">
      <alignment horizontal="center"/>
    </xf>
    <xf numFmtId="0" fontId="1" fillId="3" borderId="49" xfId="0" applyFont="1" applyFill="1" applyBorder="1"/>
    <xf numFmtId="0" fontId="1" fillId="3" borderId="49" xfId="0" applyFont="1" applyFill="1" applyBorder="1" applyAlignment="1">
      <alignment horizontal="center" vertical="center"/>
    </xf>
    <xf numFmtId="167" fontId="1" fillId="3" borderId="49" xfId="0" applyNumberFormat="1" applyFont="1" applyFill="1" applyBorder="1" applyAlignment="1">
      <alignment horizontal="center" vertical="center"/>
    </xf>
    <xf numFmtId="167" fontId="1" fillId="3" borderId="49" xfId="0" applyNumberFormat="1" applyFont="1" applyFill="1" applyBorder="1" applyAlignment="1">
      <alignment vertical="center"/>
    </xf>
    <xf numFmtId="171" fontId="1" fillId="3" borderId="49" xfId="0" applyNumberFormat="1" applyFont="1" applyFill="1" applyBorder="1" applyAlignment="1">
      <alignment vertical="center"/>
    </xf>
    <xf numFmtId="166" fontId="5" fillId="3" borderId="6" xfId="0" applyNumberFormat="1" applyFont="1" applyFill="1" applyBorder="1"/>
    <xf numFmtId="0" fontId="1" fillId="2" borderId="6" xfId="0" applyFont="1" applyFill="1" applyBorder="1"/>
    <xf numFmtId="0" fontId="1" fillId="2" borderId="6" xfId="0" applyFont="1" applyFill="1" applyBorder="1" applyAlignment="1">
      <alignment wrapText="1"/>
    </xf>
    <xf numFmtId="172" fontId="1" fillId="0" borderId="0" xfId="0" applyNumberFormat="1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10" borderId="62" xfId="0" applyFont="1" applyFill="1" applyBorder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0" fontId="2" fillId="9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9" borderId="71" xfId="0" applyFont="1" applyFill="1" applyBorder="1" applyAlignment="1">
      <alignment vertical="center" wrapText="1"/>
    </xf>
    <xf numFmtId="0" fontId="25" fillId="9" borderId="5" xfId="0" applyFont="1" applyFill="1" applyBorder="1" applyAlignment="1">
      <alignment horizontal="center" vertical="center"/>
    </xf>
    <xf numFmtId="0" fontId="25" fillId="9" borderId="5" xfId="0" applyFont="1" applyFill="1" applyBorder="1" applyAlignment="1">
      <alignment horizontal="center" vertical="center" wrapText="1"/>
    </xf>
    <xf numFmtId="0" fontId="25" fillId="9" borderId="2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/>
    </xf>
    <xf numFmtId="3" fontId="5" fillId="0" borderId="5" xfId="0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/>
    </xf>
    <xf numFmtId="173" fontId="27" fillId="0" borderId="5" xfId="0" applyNumberFormat="1" applyFont="1" applyBorder="1" applyAlignment="1">
      <alignment horizontal="right"/>
    </xf>
    <xf numFmtId="174" fontId="1" fillId="0" borderId="11" xfId="0" applyNumberFormat="1" applyFont="1" applyBorder="1"/>
    <xf numFmtId="174" fontId="1" fillId="0" borderId="5" xfId="0" applyNumberFormat="1" applyFont="1" applyBorder="1"/>
    <xf numFmtId="175" fontId="1" fillId="0" borderId="5" xfId="0" applyNumberFormat="1" applyFont="1" applyBorder="1"/>
    <xf numFmtId="0" fontId="1" fillId="0" borderId="5" xfId="0" applyFont="1" applyBorder="1"/>
    <xf numFmtId="0" fontId="1" fillId="0" borderId="26" xfId="0" applyFont="1" applyBorder="1"/>
    <xf numFmtId="164" fontId="1" fillId="0" borderId="0" xfId="0" applyNumberFormat="1" applyFont="1"/>
    <xf numFmtId="174" fontId="1" fillId="0" borderId="26" xfId="0" applyNumberFormat="1" applyFont="1" applyBorder="1"/>
    <xf numFmtId="0" fontId="26" fillId="0" borderId="5" xfId="0" applyFont="1" applyBorder="1" applyAlignment="1">
      <alignment horizontal="center" vertical="top"/>
    </xf>
    <xf numFmtId="174" fontId="1" fillId="0" borderId="40" xfId="0" applyNumberFormat="1" applyFont="1" applyBorder="1"/>
    <xf numFmtId="0" fontId="1" fillId="0" borderId="40" xfId="0" applyFont="1" applyBorder="1"/>
    <xf numFmtId="0" fontId="1" fillId="0" borderId="41" xfId="0" applyFont="1" applyBorder="1"/>
    <xf numFmtId="0" fontId="5" fillId="0" borderId="17" xfId="0" applyFont="1" applyBorder="1" applyAlignment="1">
      <alignment horizontal="left" vertical="top"/>
    </xf>
    <xf numFmtId="0" fontId="2" fillId="0" borderId="0" xfId="0" applyFont="1"/>
    <xf numFmtId="174" fontId="1" fillId="0" borderId="40" xfId="0" applyNumberFormat="1" applyFont="1" applyBorder="1" applyAlignment="1">
      <alignment wrapText="1"/>
    </xf>
    <xf numFmtId="168" fontId="26" fillId="0" borderId="5" xfId="0" applyNumberFormat="1" applyFont="1" applyBorder="1" applyAlignment="1">
      <alignment horizontal="left" vertical="top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0" fillId="0" borderId="0" xfId="0" applyFont="1"/>
    <xf numFmtId="0" fontId="6" fillId="0" borderId="74" xfId="0" applyFont="1" applyBorder="1" applyAlignment="1">
      <alignment vertical="center" wrapText="1"/>
    </xf>
    <xf numFmtId="0" fontId="6" fillId="0" borderId="75" xfId="0" applyFont="1" applyBorder="1" applyAlignment="1">
      <alignment vertical="center" wrapText="1"/>
    </xf>
    <xf numFmtId="0" fontId="6" fillId="0" borderId="76" xfId="0" applyFont="1" applyBorder="1" applyAlignment="1">
      <alignment vertical="center" wrapText="1"/>
    </xf>
    <xf numFmtId="0" fontId="31" fillId="0" borderId="65" xfId="0" applyFont="1" applyBorder="1" applyAlignment="1">
      <alignment vertical="center" wrapText="1"/>
    </xf>
    <xf numFmtId="0" fontId="31" fillId="0" borderId="77" xfId="0" applyFont="1" applyBorder="1" applyAlignment="1">
      <alignment vertical="center" wrapText="1"/>
    </xf>
    <xf numFmtId="0" fontId="31" fillId="0" borderId="78" xfId="0" applyFont="1" applyBorder="1" applyAlignment="1">
      <alignment vertical="center" wrapText="1"/>
    </xf>
    <xf numFmtId="0" fontId="31" fillId="11" borderId="30" xfId="0" applyFont="1" applyFill="1" applyBorder="1" applyAlignment="1">
      <alignment horizontal="center" vertical="center"/>
    </xf>
    <xf numFmtId="0" fontId="31" fillId="11" borderId="79" xfId="0" applyFont="1" applyFill="1" applyBorder="1" applyAlignment="1">
      <alignment vertical="center"/>
    </xf>
    <xf numFmtId="0" fontId="1" fillId="0" borderId="11" xfId="0" applyFont="1" applyBorder="1"/>
    <xf numFmtId="0" fontId="31" fillId="11" borderId="80" xfId="0" applyFont="1" applyFill="1" applyBorder="1" applyAlignment="1">
      <alignment vertical="center"/>
    </xf>
    <xf numFmtId="0" fontId="32" fillId="0" borderId="0" xfId="0" applyFont="1"/>
    <xf numFmtId="0" fontId="34" fillId="0" borderId="15" xfId="0" applyFont="1" applyBorder="1" applyAlignment="1">
      <alignment vertical="center"/>
    </xf>
    <xf numFmtId="0" fontId="34" fillId="0" borderId="16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1" fillId="0" borderId="9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32" fillId="0" borderId="34" xfId="0" applyFont="1" applyBorder="1" applyAlignment="1">
      <alignment horizontal="left" vertical="top" wrapText="1"/>
    </xf>
    <xf numFmtId="0" fontId="32" fillId="0" borderId="35" xfId="0" applyFont="1" applyBorder="1" applyAlignment="1">
      <alignment horizontal="left" vertical="top" wrapText="1"/>
    </xf>
    <xf numFmtId="0" fontId="32" fillId="0" borderId="35" xfId="0" applyFont="1" applyBorder="1" applyAlignment="1">
      <alignment horizontal="center" wrapText="1"/>
    </xf>
    <xf numFmtId="0" fontId="32" fillId="0" borderId="36" xfId="0" applyFont="1" applyBorder="1" applyAlignment="1">
      <alignment horizontal="center" wrapText="1"/>
    </xf>
    <xf numFmtId="0" fontId="35" fillId="5" borderId="84" xfId="0" applyFont="1" applyFill="1" applyBorder="1" applyAlignment="1">
      <alignment horizontal="center" vertical="center" wrapText="1"/>
    </xf>
    <xf numFmtId="0" fontId="35" fillId="5" borderId="71" xfId="0" applyFont="1" applyFill="1" applyBorder="1" applyAlignment="1">
      <alignment horizontal="center" vertical="center" wrapText="1"/>
    </xf>
    <xf numFmtId="176" fontId="35" fillId="5" borderId="88" xfId="0" applyNumberFormat="1" applyFont="1" applyFill="1" applyBorder="1" applyAlignment="1">
      <alignment horizontal="center" vertical="center" wrapText="1"/>
    </xf>
    <xf numFmtId="0" fontId="35" fillId="5" borderId="24" xfId="0" applyFont="1" applyFill="1" applyBorder="1" applyAlignment="1">
      <alignment horizontal="center" vertical="center" wrapText="1"/>
    </xf>
    <xf numFmtId="0" fontId="33" fillId="5" borderId="5" xfId="0" applyFont="1" applyFill="1" applyBorder="1" applyAlignment="1">
      <alignment horizontal="center" vertical="center" wrapText="1"/>
    </xf>
    <xf numFmtId="0" fontId="33" fillId="5" borderId="26" xfId="0" applyFont="1" applyFill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wrapText="1"/>
    </xf>
    <xf numFmtId="0" fontId="32" fillId="0" borderId="11" xfId="0" applyFont="1" applyBorder="1" applyAlignment="1">
      <alignment horizontal="center" vertical="center" wrapText="1"/>
    </xf>
    <xf numFmtId="2" fontId="32" fillId="0" borderId="11" xfId="0" applyNumberFormat="1" applyFont="1" applyBorder="1" applyAlignment="1">
      <alignment horizontal="center" wrapText="1"/>
    </xf>
    <xf numFmtId="2" fontId="32" fillId="0" borderId="11" xfId="0" applyNumberFormat="1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wrapText="1"/>
    </xf>
    <xf numFmtId="0" fontId="32" fillId="0" borderId="11" xfId="0" applyFont="1" applyBorder="1" applyAlignment="1">
      <alignment horizontal="center" wrapText="1"/>
    </xf>
    <xf numFmtId="0" fontId="32" fillId="0" borderId="24" xfId="0" applyFont="1" applyBorder="1" applyAlignment="1">
      <alignment horizontal="center" wrapText="1"/>
    </xf>
    <xf numFmtId="0" fontId="32" fillId="0" borderId="5" xfId="0" applyFont="1" applyBorder="1" applyAlignment="1">
      <alignment wrapText="1"/>
    </xf>
    <xf numFmtId="0" fontId="32" fillId="0" borderId="11" xfId="0" applyFont="1" applyBorder="1" applyAlignment="1">
      <alignment wrapText="1"/>
    </xf>
    <xf numFmtId="2" fontId="32" fillId="0" borderId="5" xfId="0" applyNumberFormat="1" applyFont="1" applyBorder="1" applyAlignment="1">
      <alignment horizontal="center" wrapText="1"/>
    </xf>
    <xf numFmtId="0" fontId="32" fillId="0" borderId="24" xfId="0" applyFont="1" applyBorder="1" applyAlignment="1">
      <alignment wrapText="1"/>
    </xf>
    <xf numFmtId="2" fontId="33" fillId="0" borderId="5" xfId="0" applyNumberFormat="1" applyFont="1" applyBorder="1" applyAlignment="1">
      <alignment vertical="center" wrapText="1"/>
    </xf>
    <xf numFmtId="0" fontId="32" fillId="0" borderId="31" xfId="0" applyFont="1" applyBorder="1" applyAlignment="1">
      <alignment horizontal="left" vertical="top" wrapText="1"/>
    </xf>
    <xf numFmtId="0" fontId="32" fillId="0" borderId="32" xfId="0" applyFont="1" applyBorder="1" applyAlignment="1">
      <alignment horizontal="left" vertical="top" wrapText="1"/>
    </xf>
    <xf numFmtId="0" fontId="32" fillId="0" borderId="32" xfId="0" applyFont="1" applyBorder="1" applyAlignment="1">
      <alignment horizontal="center" wrapText="1"/>
    </xf>
    <xf numFmtId="0" fontId="32" fillId="0" borderId="33" xfId="0" applyFont="1" applyBorder="1" applyAlignment="1">
      <alignment horizontal="center" wrapText="1"/>
    </xf>
    <xf numFmtId="0" fontId="32" fillId="0" borderId="67" xfId="0" applyFont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wrapText="1"/>
    </xf>
    <xf numFmtId="0" fontId="32" fillId="0" borderId="73" xfId="0" applyFont="1" applyBorder="1" applyAlignment="1">
      <alignment horizontal="center" wrapText="1"/>
    </xf>
    <xf numFmtId="0" fontId="40" fillId="0" borderId="24" xfId="0" applyFont="1" applyBorder="1" applyAlignment="1">
      <alignment horizontal="center" vertical="center" wrapText="1"/>
    </xf>
    <xf numFmtId="177" fontId="33" fillId="0" borderId="5" xfId="0" applyNumberFormat="1" applyFont="1" applyBorder="1" applyAlignment="1">
      <alignment vertical="center" wrapText="1"/>
    </xf>
    <xf numFmtId="0" fontId="40" fillId="0" borderId="24" xfId="0" applyFont="1" applyBorder="1" applyAlignment="1">
      <alignment horizontal="center" wrapText="1"/>
    </xf>
    <xf numFmtId="0" fontId="41" fillId="0" borderId="24" xfId="0" applyFont="1" applyBorder="1" applyAlignment="1">
      <alignment horizontal="center" wrapText="1"/>
    </xf>
    <xf numFmtId="4" fontId="32" fillId="0" borderId="5" xfId="0" applyNumberFormat="1" applyFont="1" applyBorder="1" applyAlignment="1">
      <alignment horizontal="center" vertical="center" wrapText="1"/>
    </xf>
    <xf numFmtId="4" fontId="32" fillId="0" borderId="5" xfId="0" applyNumberFormat="1" applyFont="1" applyBorder="1" applyAlignment="1">
      <alignment wrapText="1"/>
    </xf>
    <xf numFmtId="4" fontId="32" fillId="0" borderId="11" xfId="0" applyNumberFormat="1" applyFont="1" applyBorder="1" applyAlignment="1">
      <alignment wrapText="1"/>
    </xf>
    <xf numFmtId="178" fontId="42" fillId="0" borderId="5" xfId="0" applyNumberFormat="1" applyFont="1" applyBorder="1" applyAlignment="1">
      <alignment wrapText="1"/>
    </xf>
    <xf numFmtId="178" fontId="43" fillId="0" borderId="5" xfId="0" applyNumberFormat="1" applyFont="1" applyBorder="1" applyAlignment="1">
      <alignment wrapText="1"/>
    </xf>
    <xf numFmtId="178" fontId="43" fillId="0" borderId="11" xfId="0" applyNumberFormat="1" applyFont="1" applyBorder="1" applyAlignment="1">
      <alignment wrapText="1"/>
    </xf>
    <xf numFmtId="178" fontId="32" fillId="0" borderId="24" xfId="0" applyNumberFormat="1" applyFont="1" applyBorder="1" applyAlignment="1">
      <alignment horizontal="center" wrapText="1"/>
    </xf>
    <xf numFmtId="164" fontId="32" fillId="0" borderId="32" xfId="0" applyNumberFormat="1" applyFont="1" applyBorder="1" applyAlignment="1">
      <alignment horizontal="left" vertical="top" wrapText="1"/>
    </xf>
    <xf numFmtId="0" fontId="35" fillId="5" borderId="88" xfId="0" applyFont="1" applyFill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2" fontId="41" fillId="0" borderId="11" xfId="0" applyNumberFormat="1" applyFont="1" applyBorder="1" applyAlignment="1">
      <alignment horizontal="center" vertical="center" wrapText="1"/>
    </xf>
    <xf numFmtId="164" fontId="32" fillId="0" borderId="5" xfId="0" applyNumberFormat="1" applyFont="1" applyBorder="1" applyAlignment="1">
      <alignment wrapText="1"/>
    </xf>
    <xf numFmtId="2" fontId="32" fillId="0" borderId="5" xfId="0" applyNumberFormat="1" applyFont="1" applyBorder="1" applyAlignment="1">
      <alignment wrapText="1"/>
    </xf>
    <xf numFmtId="2" fontId="44" fillId="0" borderId="5" xfId="0" applyNumberFormat="1" applyFont="1" applyBorder="1" applyAlignment="1">
      <alignment vertical="center" wrapText="1"/>
    </xf>
    <xf numFmtId="0" fontId="13" fillId="0" borderId="31" xfId="0" applyFont="1" applyBorder="1" applyAlignment="1">
      <alignment vertical="center"/>
    </xf>
    <xf numFmtId="0" fontId="1" fillId="2" borderId="96" xfId="0" applyFont="1" applyFill="1" applyBorder="1" applyAlignment="1">
      <alignment horizontal="right" vertical="center"/>
    </xf>
    <xf numFmtId="0" fontId="1" fillId="0" borderId="23" xfId="0" applyFont="1" applyBorder="1" applyAlignment="1">
      <alignment horizontal="center"/>
    </xf>
    <xf numFmtId="0" fontId="13" fillId="0" borderId="67" xfId="0" applyFont="1" applyBorder="1" applyAlignment="1">
      <alignment vertical="center"/>
    </xf>
    <xf numFmtId="0" fontId="1" fillId="2" borderId="97" xfId="0" applyFont="1" applyFill="1" applyBorder="1" applyAlignment="1">
      <alignment horizontal="right" vertical="center"/>
    </xf>
    <xf numFmtId="0" fontId="5" fillId="0" borderId="26" xfId="0" applyFont="1" applyBorder="1" applyAlignment="1">
      <alignment horizontal="center"/>
    </xf>
    <xf numFmtId="0" fontId="13" fillId="0" borderId="34" xfId="0" applyFont="1" applyBorder="1" applyAlignment="1">
      <alignment vertical="center"/>
    </xf>
    <xf numFmtId="0" fontId="1" fillId="2" borderId="98" xfId="0" applyFont="1" applyFill="1" applyBorder="1" applyAlignment="1">
      <alignment horizontal="right" vertical="center"/>
    </xf>
    <xf numFmtId="0" fontId="5" fillId="0" borderId="36" xfId="0" applyFont="1" applyBorder="1"/>
    <xf numFmtId="0" fontId="13" fillId="0" borderId="0" xfId="0" applyFont="1" applyAlignment="1">
      <alignment horizontal="left"/>
    </xf>
    <xf numFmtId="0" fontId="5" fillId="0" borderId="0" xfId="0" applyFont="1"/>
    <xf numFmtId="0" fontId="13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99" xfId="0" applyFont="1" applyBorder="1" applyAlignment="1">
      <alignment horizontal="right" vertical="center"/>
    </xf>
    <xf numFmtId="0" fontId="46" fillId="0" borderId="2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74" xfId="0" applyFont="1" applyBorder="1"/>
    <xf numFmtId="3" fontId="5" fillId="0" borderId="5" xfId="0" applyNumberFormat="1" applyFont="1" applyBorder="1" applyAlignment="1">
      <alignment horizontal="center"/>
    </xf>
    <xf numFmtId="168" fontId="5" fillId="0" borderId="5" xfId="0" applyNumberFormat="1" applyFont="1" applyBorder="1"/>
    <xf numFmtId="4" fontId="5" fillId="0" borderId="5" xfId="0" applyNumberFormat="1" applyFont="1" applyBorder="1" applyAlignment="1">
      <alignment horizontal="center"/>
    </xf>
    <xf numFmtId="168" fontId="5" fillId="0" borderId="75" xfId="0" applyNumberFormat="1" applyFont="1" applyBorder="1"/>
    <xf numFmtId="3" fontId="5" fillId="0" borderId="40" xfId="0" applyNumberFormat="1" applyFont="1" applyBorder="1" applyAlignment="1">
      <alignment horizontal="center"/>
    </xf>
    <xf numFmtId="4" fontId="5" fillId="0" borderId="40" xfId="0" applyNumberFormat="1" applyFont="1" applyBorder="1"/>
    <xf numFmtId="179" fontId="5" fillId="0" borderId="41" xfId="0" applyNumberFormat="1" applyFont="1" applyBorder="1"/>
    <xf numFmtId="0" fontId="5" fillId="0" borderId="76" xfId="0" applyFont="1" applyBorder="1"/>
    <xf numFmtId="0" fontId="13" fillId="0" borderId="0" xfId="0" applyFont="1" applyAlignment="1">
      <alignment horizontal="center"/>
    </xf>
    <xf numFmtId="168" fontId="5" fillId="0" borderId="102" xfId="0" applyNumberFormat="1" applyFont="1" applyBorder="1"/>
    <xf numFmtId="0" fontId="5" fillId="0" borderId="78" xfId="0" applyFont="1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5" fillId="0" borderId="93" xfId="0" applyFont="1" applyBorder="1" applyAlignment="1">
      <alignment horizontal="left" vertical="center" wrapText="1"/>
    </xf>
    <xf numFmtId="168" fontId="5" fillId="0" borderId="26" xfId="0" applyNumberFormat="1" applyFont="1" applyBorder="1"/>
    <xf numFmtId="0" fontId="1" fillId="0" borderId="0" xfId="0" applyFont="1" applyAlignment="1"/>
    <xf numFmtId="0" fontId="47" fillId="0" borderId="0" xfId="0" applyFont="1" applyAlignment="1"/>
    <xf numFmtId="168" fontId="5" fillId="0" borderId="40" xfId="0" applyNumberFormat="1" applyFont="1" applyBorder="1"/>
    <xf numFmtId="180" fontId="5" fillId="0" borderId="40" xfId="0" applyNumberFormat="1" applyFont="1" applyBorder="1" applyAlignment="1">
      <alignment horizontal="center"/>
    </xf>
    <xf numFmtId="168" fontId="5" fillId="0" borderId="41" xfId="0" applyNumberFormat="1" applyFont="1" applyBorder="1"/>
    <xf numFmtId="168" fontId="5" fillId="0" borderId="76" xfId="0" applyNumberFormat="1" applyFont="1" applyBorder="1"/>
    <xf numFmtId="0" fontId="47" fillId="0" borderId="0" xfId="0" applyFont="1"/>
    <xf numFmtId="0" fontId="2" fillId="0" borderId="35" xfId="0" applyFont="1" applyBorder="1"/>
    <xf numFmtId="0" fontId="5" fillId="0" borderId="35" xfId="0" applyFont="1" applyBorder="1"/>
    <xf numFmtId="0" fontId="5" fillId="0" borderId="11" xfId="0" applyFont="1" applyBorder="1"/>
    <xf numFmtId="177" fontId="5" fillId="0" borderId="5" xfId="0" applyNumberFormat="1" applyFont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68" fontId="5" fillId="0" borderId="5" xfId="0" applyNumberFormat="1" applyFont="1" applyBorder="1" applyAlignment="1">
      <alignment horizontal="center"/>
    </xf>
    <xf numFmtId="0" fontId="5" fillId="0" borderId="101" xfId="0" applyFont="1" applyBorder="1"/>
    <xf numFmtId="0" fontId="5" fillId="0" borderId="14" xfId="0" applyFont="1" applyBorder="1"/>
    <xf numFmtId="181" fontId="5" fillId="0" borderId="40" xfId="0" applyNumberFormat="1" applyFont="1" applyBorder="1" applyAlignment="1">
      <alignment horizontal="center"/>
    </xf>
    <xf numFmtId="4" fontId="5" fillId="0" borderId="40" xfId="0" applyNumberFormat="1" applyFont="1" applyBorder="1" applyAlignment="1">
      <alignment horizontal="center"/>
    </xf>
    <xf numFmtId="4" fontId="5" fillId="0" borderId="41" xfId="0" applyNumberFormat="1" applyFont="1" applyBorder="1"/>
    <xf numFmtId="0" fontId="5" fillId="0" borderId="75" xfId="0" applyFont="1" applyBorder="1"/>
    <xf numFmtId="1" fontId="47" fillId="0" borderId="0" xfId="0" applyNumberFormat="1" applyFont="1"/>
    <xf numFmtId="0" fontId="5" fillId="0" borderId="100" xfId="0" applyFont="1" applyBorder="1"/>
    <xf numFmtId="0" fontId="5" fillId="0" borderId="77" xfId="0" applyFont="1" applyBorder="1" applyAlignment="1">
      <alignment horizontal="center"/>
    </xf>
    <xf numFmtId="0" fontId="14" fillId="13" borderId="6" xfId="0" applyFont="1" applyFill="1" applyBorder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3" fontId="48" fillId="0" borderId="5" xfId="0" applyNumberFormat="1" applyFont="1" applyBorder="1" applyAlignment="1">
      <alignment vertical="center" wrapText="1"/>
    </xf>
    <xf numFmtId="168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8" fontId="5" fillId="0" borderId="26" xfId="0" applyNumberFormat="1" applyFont="1" applyBorder="1" applyAlignment="1">
      <alignment horizontal="right" vertical="center"/>
    </xf>
    <xf numFmtId="0" fontId="5" fillId="0" borderId="101" xfId="0" applyFont="1" applyBorder="1" applyAlignment="1">
      <alignment horizontal="center" vertical="center"/>
    </xf>
    <xf numFmtId="173" fontId="5" fillId="0" borderId="40" xfId="0" applyNumberFormat="1" applyFont="1" applyBorder="1" applyAlignment="1">
      <alignment horizontal="center" vertical="center"/>
    </xf>
    <xf numFmtId="4" fontId="5" fillId="0" borderId="40" xfId="0" applyNumberFormat="1" applyFont="1" applyBorder="1" applyAlignment="1">
      <alignment horizontal="center" vertical="center"/>
    </xf>
    <xf numFmtId="4" fontId="5" fillId="0" borderId="41" xfId="0" applyNumberFormat="1" applyFont="1" applyBorder="1" applyAlignment="1">
      <alignment horizontal="right" vertical="center"/>
    </xf>
    <xf numFmtId="0" fontId="49" fillId="0" borderId="0" xfId="0" applyFont="1"/>
    <xf numFmtId="0" fontId="5" fillId="0" borderId="0" xfId="0" applyFont="1" applyAlignment="1">
      <alignment horizontal="center"/>
    </xf>
    <xf numFmtId="168" fontId="5" fillId="14" borderId="102" xfId="0" applyNumberFormat="1" applyFont="1" applyFill="1" applyBorder="1"/>
    <xf numFmtId="170" fontId="5" fillId="0" borderId="75" xfId="0" applyNumberFormat="1" applyFont="1" applyBorder="1"/>
    <xf numFmtId="0" fontId="26" fillId="0" borderId="5" xfId="0" applyFont="1" applyBorder="1" applyAlignment="1">
      <alignment horizontal="center" vertical="center"/>
    </xf>
    <xf numFmtId="180" fontId="5" fillId="0" borderId="5" xfId="0" applyNumberFormat="1" applyFont="1" applyBorder="1"/>
    <xf numFmtId="4" fontId="5" fillId="0" borderId="75" xfId="0" applyNumberFormat="1" applyFont="1" applyBorder="1"/>
    <xf numFmtId="0" fontId="26" fillId="0" borderId="40" xfId="0" applyFont="1" applyBorder="1" applyAlignment="1">
      <alignment horizontal="center" vertical="center"/>
    </xf>
    <xf numFmtId="179" fontId="5" fillId="0" borderId="76" xfId="0" applyNumberFormat="1" applyFont="1" applyBorder="1"/>
    <xf numFmtId="181" fontId="5" fillId="0" borderId="5" xfId="0" applyNumberFormat="1" applyFont="1" applyBorder="1" applyAlignment="1">
      <alignment horizontal="center"/>
    </xf>
    <xf numFmtId="0" fontId="5" fillId="0" borderId="23" xfId="0" applyFont="1" applyBorder="1"/>
    <xf numFmtId="0" fontId="48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/>
    </xf>
    <xf numFmtId="168" fontId="5" fillId="0" borderId="51" xfId="0" applyNumberFormat="1" applyFont="1" applyBorder="1" applyAlignment="1">
      <alignment vertical="center"/>
    </xf>
    <xf numFmtId="168" fontId="5" fillId="0" borderId="2" xfId="0" applyNumberFormat="1" applyFont="1" applyBorder="1" applyAlignment="1">
      <alignment horizontal="center"/>
    </xf>
    <xf numFmtId="164" fontId="5" fillId="0" borderId="103" xfId="0" applyNumberFormat="1" applyFont="1" applyBorder="1"/>
    <xf numFmtId="168" fontId="5" fillId="0" borderId="5" xfId="0" applyNumberFormat="1" applyFont="1" applyBorder="1" applyAlignment="1">
      <alignment vertical="center"/>
    </xf>
    <xf numFmtId="164" fontId="5" fillId="0" borderId="26" xfId="0" applyNumberFormat="1" applyFont="1" applyBorder="1"/>
    <xf numFmtId="168" fontId="5" fillId="0" borderId="40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horizontal="center"/>
    </xf>
    <xf numFmtId="164" fontId="5" fillId="0" borderId="41" xfId="0" applyNumberFormat="1" applyFont="1" applyBorder="1"/>
    <xf numFmtId="173" fontId="5" fillId="0" borderId="5" xfId="0" applyNumberFormat="1" applyFont="1" applyBorder="1" applyAlignment="1">
      <alignment horizontal="center" vertical="center"/>
    </xf>
    <xf numFmtId="0" fontId="5" fillId="0" borderId="33" xfId="0" applyFont="1" applyBorder="1"/>
    <xf numFmtId="0" fontId="5" fillId="0" borderId="5" xfId="0" applyFont="1" applyBorder="1" applyAlignment="1">
      <alignment horizontal="center"/>
    </xf>
    <xf numFmtId="168" fontId="5" fillId="0" borderId="73" xfId="0" applyNumberFormat="1" applyFont="1" applyBorder="1"/>
    <xf numFmtId="0" fontId="48" fillId="0" borderId="15" xfId="0" applyFont="1" applyBorder="1" applyAlignment="1">
      <alignment vertical="center"/>
    </xf>
    <xf numFmtId="0" fontId="48" fillId="0" borderId="17" xfId="0" applyFont="1" applyBorder="1" applyAlignment="1">
      <alignment vertical="center"/>
    </xf>
    <xf numFmtId="180" fontId="5" fillId="0" borderId="5" xfId="0" applyNumberFormat="1" applyFont="1" applyBorder="1" applyAlignment="1">
      <alignment horizontal="center"/>
    </xf>
    <xf numFmtId="0" fontId="5" fillId="0" borderId="101" xfId="0" applyFont="1" applyBorder="1" applyAlignment="1">
      <alignment horizontal="left"/>
    </xf>
    <xf numFmtId="170" fontId="5" fillId="0" borderId="76" xfId="0" applyNumberFormat="1" applyFont="1" applyBorder="1"/>
    <xf numFmtId="0" fontId="5" fillId="0" borderId="60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168" fontId="5" fillId="0" borderId="26" xfId="0" applyNumberFormat="1" applyFont="1" applyBorder="1" applyAlignment="1">
      <alignment horizontal="center"/>
    </xf>
    <xf numFmtId="0" fontId="5" fillId="0" borderId="73" xfId="0" applyFont="1" applyBorder="1"/>
    <xf numFmtId="3" fontId="5" fillId="0" borderId="91" xfId="0" applyNumberFormat="1" applyFont="1" applyBorder="1" applyAlignment="1">
      <alignment horizontal="center"/>
    </xf>
    <xf numFmtId="3" fontId="5" fillId="0" borderId="91" xfId="0" applyNumberFormat="1" applyFont="1" applyBorder="1"/>
    <xf numFmtId="4" fontId="5" fillId="0" borderId="91" xfId="0" applyNumberFormat="1" applyFont="1" applyBorder="1"/>
    <xf numFmtId="179" fontId="5" fillId="0" borderId="104" xfId="0" applyNumberFormat="1" applyFont="1" applyBorder="1"/>
    <xf numFmtId="0" fontId="5" fillId="0" borderId="22" xfId="0" applyFont="1" applyBorder="1"/>
    <xf numFmtId="0" fontId="48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168" fontId="5" fillId="0" borderId="10" xfId="0" applyNumberFormat="1" applyFont="1" applyBorder="1" applyAlignment="1">
      <alignment horizontal="center"/>
    </xf>
    <xf numFmtId="168" fontId="5" fillId="0" borderId="105" xfId="0" applyNumberFormat="1" applyFont="1" applyBorder="1" applyAlignment="1">
      <alignment horizontal="center"/>
    </xf>
    <xf numFmtId="0" fontId="5" fillId="0" borderId="105" xfId="0" applyFont="1" applyBorder="1" applyAlignment="1">
      <alignment horizontal="center"/>
    </xf>
    <xf numFmtId="0" fontId="48" fillId="0" borderId="4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center" vertical="center"/>
    </xf>
    <xf numFmtId="168" fontId="5" fillId="0" borderId="1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/>
    </xf>
    <xf numFmtId="12" fontId="26" fillId="0" borderId="17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/>
    </xf>
    <xf numFmtId="3" fontId="5" fillId="0" borderId="40" xfId="0" applyNumberFormat="1" applyFont="1" applyBorder="1"/>
    <xf numFmtId="4" fontId="5" fillId="0" borderId="5" xfId="0" applyNumberFormat="1" applyFont="1" applyBorder="1"/>
    <xf numFmtId="4" fontId="5" fillId="0" borderId="102" xfId="0" applyNumberFormat="1" applyFont="1" applyBorder="1"/>
    <xf numFmtId="0" fontId="7" fillId="0" borderId="23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2" xfId="0" quotePrefix="1" applyFont="1" applyBorder="1" applyAlignment="1">
      <alignment horizontal="center"/>
    </xf>
    <xf numFmtId="164" fontId="5" fillId="0" borderId="39" xfId="0" applyNumberFormat="1" applyFont="1" applyBorder="1"/>
    <xf numFmtId="0" fontId="5" fillId="0" borderId="40" xfId="0" applyFont="1" applyBorder="1"/>
    <xf numFmtId="179" fontId="5" fillId="0" borderId="40" xfId="0" applyNumberFormat="1" applyFont="1" applyBorder="1"/>
    <xf numFmtId="0" fontId="5" fillId="0" borderId="41" xfId="0" applyFont="1" applyBorder="1"/>
    <xf numFmtId="4" fontId="5" fillId="0" borderId="76" xfId="0" applyNumberFormat="1" applyFont="1" applyBorder="1"/>
    <xf numFmtId="178" fontId="5" fillId="0" borderId="5" xfId="0" applyNumberFormat="1" applyFont="1" applyBorder="1" applyAlignment="1">
      <alignment horizontal="center"/>
    </xf>
    <xf numFmtId="182" fontId="5" fillId="0" borderId="15" xfId="0" applyNumberFormat="1" applyFont="1" applyBorder="1"/>
    <xf numFmtId="0" fontId="5" fillId="0" borderId="78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178" fontId="1" fillId="0" borderId="0" xfId="0" applyNumberFormat="1" applyFont="1"/>
    <xf numFmtId="181" fontId="5" fillId="0" borderId="5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vertical="center"/>
    </xf>
    <xf numFmtId="164" fontId="5" fillId="0" borderId="102" xfId="0" applyNumberFormat="1" applyFont="1" applyBorder="1"/>
    <xf numFmtId="0" fontId="5" fillId="0" borderId="78" xfId="0" quotePrefix="1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4" fontId="5" fillId="0" borderId="93" xfId="0" applyNumberFormat="1" applyFont="1" applyBorder="1" applyAlignment="1">
      <alignment horizontal="left" vertical="center" wrapText="1"/>
    </xf>
    <xf numFmtId="2" fontId="1" fillId="0" borderId="0" xfId="0" applyNumberFormat="1" applyFont="1"/>
    <xf numFmtId="183" fontId="1" fillId="0" borderId="0" xfId="0" applyNumberFormat="1" applyFont="1"/>
    <xf numFmtId="164" fontId="5" fillId="0" borderId="76" xfId="0" applyNumberFormat="1" applyFont="1" applyBorder="1"/>
    <xf numFmtId="4" fontId="5" fillId="14" borderId="102" xfId="0" applyNumberFormat="1" applyFont="1" applyFill="1" applyBorder="1"/>
    <xf numFmtId="0" fontId="5" fillId="0" borderId="13" xfId="0" applyFont="1" applyBorder="1"/>
    <xf numFmtId="3" fontId="5" fillId="0" borderId="5" xfId="0" applyNumberFormat="1" applyFont="1" applyBorder="1"/>
    <xf numFmtId="4" fontId="5" fillId="0" borderId="15" xfId="0" applyNumberFormat="1" applyFont="1" applyBorder="1"/>
    <xf numFmtId="0" fontId="5" fillId="0" borderId="70" xfId="0" applyFont="1" applyBorder="1"/>
    <xf numFmtId="0" fontId="5" fillId="0" borderId="9" xfId="0" applyFont="1" applyBorder="1"/>
    <xf numFmtId="0" fontId="5" fillId="0" borderId="93" xfId="0" applyFont="1" applyBorder="1"/>
    <xf numFmtId="0" fontId="5" fillId="0" borderId="17" xfId="0" applyFont="1" applyBorder="1"/>
    <xf numFmtId="0" fontId="46" fillId="0" borderId="58" xfId="0" applyFont="1" applyBorder="1" applyAlignment="1">
      <alignment vertical="center" wrapText="1"/>
    </xf>
    <xf numFmtId="0" fontId="46" fillId="0" borderId="59" xfId="0" applyFont="1" applyBorder="1" applyAlignment="1">
      <alignment vertical="center" wrapText="1"/>
    </xf>
    <xf numFmtId="0" fontId="5" fillId="0" borderId="16" xfId="0" applyFont="1" applyBorder="1"/>
    <xf numFmtId="179" fontId="5" fillId="0" borderId="26" xfId="0" applyNumberFormat="1" applyFont="1" applyBorder="1"/>
    <xf numFmtId="4" fontId="5" fillId="0" borderId="26" xfId="0" applyNumberFormat="1" applyFont="1" applyBorder="1" applyAlignment="1">
      <alignment horizontal="right" vertical="center"/>
    </xf>
    <xf numFmtId="0" fontId="46" fillId="0" borderId="57" xfId="0" applyFont="1" applyBorder="1" applyAlignment="1">
      <alignment vertical="center"/>
    </xf>
    <xf numFmtId="0" fontId="1" fillId="15" borderId="6" xfId="0" applyFont="1" applyFill="1" applyBorder="1"/>
    <xf numFmtId="0" fontId="13" fillId="15" borderId="6" xfId="0" applyFont="1" applyFill="1" applyBorder="1" applyAlignment="1">
      <alignment horizontal="center" vertical="center" wrapText="1"/>
    </xf>
    <xf numFmtId="0" fontId="13" fillId="15" borderId="6" xfId="0" applyFont="1" applyFill="1" applyBorder="1" applyAlignment="1">
      <alignment vertical="center" wrapText="1"/>
    </xf>
    <xf numFmtId="0" fontId="13" fillId="0" borderId="57" xfId="0" applyFont="1" applyBorder="1" applyAlignment="1">
      <alignment vertical="center"/>
    </xf>
    <xf numFmtId="0" fontId="13" fillId="0" borderId="29" xfId="0" applyFont="1" applyBorder="1" applyAlignment="1">
      <alignment horizontal="center" vertical="center" wrapText="1"/>
    </xf>
    <xf numFmtId="164" fontId="5" fillId="0" borderId="5" xfId="0" applyNumberFormat="1" applyFont="1" applyBorder="1"/>
    <xf numFmtId="9" fontId="5" fillId="0" borderId="5" xfId="0" applyNumberFormat="1" applyFont="1" applyBorder="1"/>
    <xf numFmtId="164" fontId="5" fillId="0" borderId="26" xfId="0" applyNumberFormat="1" applyFont="1" applyBorder="1" applyAlignment="1">
      <alignment horizontal="right" vertical="center"/>
    </xf>
    <xf numFmtId="167" fontId="5" fillId="0" borderId="5" xfId="0" applyNumberFormat="1" applyFont="1" applyBorder="1"/>
    <xf numFmtId="0" fontId="5" fillId="0" borderId="3" xfId="0" applyFont="1" applyBorder="1"/>
    <xf numFmtId="0" fontId="5" fillId="0" borderId="4" xfId="0" applyFont="1" applyBorder="1"/>
    <xf numFmtId="167" fontId="5" fillId="0" borderId="1" xfId="0" applyNumberFormat="1" applyFont="1" applyBorder="1"/>
    <xf numFmtId="164" fontId="5" fillId="0" borderId="40" xfId="0" applyNumberFormat="1" applyFont="1" applyBorder="1"/>
    <xf numFmtId="167" fontId="5" fillId="0" borderId="40" xfId="0" applyNumberFormat="1" applyFont="1" applyBorder="1"/>
    <xf numFmtId="178" fontId="5" fillId="0" borderId="105" xfId="0" applyNumberFormat="1" applyFont="1" applyBorder="1" applyAlignment="1">
      <alignment horizontal="center"/>
    </xf>
    <xf numFmtId="167" fontId="5" fillId="0" borderId="11" xfId="0" applyNumberFormat="1" applyFont="1" applyBorder="1"/>
    <xf numFmtId="178" fontId="5" fillId="0" borderId="26" xfId="0" applyNumberFormat="1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14" borderId="102" xfId="0" applyNumberFormat="1" applyFont="1" applyFill="1" applyBorder="1"/>
    <xf numFmtId="164" fontId="5" fillId="0" borderId="0" xfId="0" applyNumberFormat="1" applyFont="1"/>
    <xf numFmtId="4" fontId="5" fillId="0" borderId="0" xfId="0" applyNumberFormat="1" applyFont="1"/>
    <xf numFmtId="9" fontId="5" fillId="0" borderId="40" xfId="0" applyNumberFormat="1" applyFont="1" applyBorder="1"/>
    <xf numFmtId="0" fontId="5" fillId="0" borderId="70" xfId="0" applyFont="1" applyBorder="1" applyAlignment="1">
      <alignment horizontal="left"/>
    </xf>
    <xf numFmtId="164" fontId="5" fillId="0" borderId="10" xfId="0" applyNumberFormat="1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3" fontId="5" fillId="0" borderId="10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right"/>
    </xf>
    <xf numFmtId="164" fontId="5" fillId="0" borderId="40" xfId="0" applyNumberFormat="1" applyFont="1" applyBorder="1" applyAlignment="1">
      <alignment horizontal="right"/>
    </xf>
    <xf numFmtId="4" fontId="5" fillId="0" borderId="40" xfId="0" applyNumberFormat="1" applyFont="1" applyBorder="1" applyAlignment="1">
      <alignment horizontal="right"/>
    </xf>
    <xf numFmtId="4" fontId="5" fillId="0" borderId="11" xfId="0" applyNumberFormat="1" applyFont="1" applyBorder="1" applyAlignment="1">
      <alignment horizontal="center"/>
    </xf>
    <xf numFmtId="178" fontId="5" fillId="0" borderId="10" xfId="0" applyNumberFormat="1" applyFont="1" applyBorder="1" applyAlignment="1">
      <alignment horizontal="center"/>
    </xf>
    <xf numFmtId="178" fontId="5" fillId="0" borderId="9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5" fillId="0" borderId="34" xfId="0" applyFont="1" applyBorder="1" applyAlignment="1">
      <alignment horizontal="left" vertical="center"/>
    </xf>
    <xf numFmtId="173" fontId="5" fillId="0" borderId="91" xfId="0" applyNumberFormat="1" applyFont="1" applyBorder="1" applyAlignment="1">
      <alignment horizontal="center" vertical="center"/>
    </xf>
    <xf numFmtId="4" fontId="5" fillId="0" borderId="91" xfId="0" applyNumberFormat="1" applyFont="1" applyBorder="1" applyAlignment="1">
      <alignment horizontal="center" vertical="center"/>
    </xf>
    <xf numFmtId="4" fontId="5" fillId="0" borderId="104" xfId="0" applyNumberFormat="1" applyFont="1" applyBorder="1" applyAlignment="1">
      <alignment horizontal="right" vertical="center"/>
    </xf>
    <xf numFmtId="0" fontId="5" fillId="0" borderId="8" xfId="0" applyFont="1" applyBorder="1"/>
    <xf numFmtId="0" fontId="5" fillId="0" borderId="10" xfId="0" applyFont="1" applyBorder="1"/>
    <xf numFmtId="0" fontId="5" fillId="0" borderId="50" xfId="0" applyFont="1" applyBorder="1"/>
    <xf numFmtId="0" fontId="13" fillId="14" borderId="6" xfId="0" applyFont="1" applyFill="1" applyBorder="1" applyAlignment="1">
      <alignment horizontal="center"/>
    </xf>
    <xf numFmtId="164" fontId="5" fillId="14" borderId="6" xfId="0" applyNumberFormat="1" applyFont="1" applyFill="1" applyBorder="1"/>
    <xf numFmtId="0" fontId="20" fillId="0" borderId="0" xfId="0" applyFont="1"/>
    <xf numFmtId="170" fontId="20" fillId="0" borderId="0" xfId="0" applyNumberFormat="1" applyFont="1"/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16" fillId="11" borderId="40" xfId="0" applyFont="1" applyFill="1" applyBorder="1" applyAlignment="1">
      <alignment horizontal="center" vertical="center"/>
    </xf>
    <xf numFmtId="0" fontId="34" fillId="0" borderId="114" xfId="0" applyFont="1" applyBorder="1" applyAlignment="1">
      <alignment horizontal="center" vertical="center"/>
    </xf>
    <xf numFmtId="2" fontId="34" fillId="0" borderId="11" xfId="0" applyNumberFormat="1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2" fontId="34" fillId="0" borderId="115" xfId="0" applyNumberFormat="1" applyFont="1" applyBorder="1" applyAlignment="1">
      <alignment horizontal="center" vertical="center"/>
    </xf>
    <xf numFmtId="2" fontId="20" fillId="0" borderId="0" xfId="0" applyNumberFormat="1" applyFont="1"/>
    <xf numFmtId="4" fontId="34" fillId="16" borderId="24" xfId="0" applyNumberFormat="1" applyFont="1" applyFill="1" applyBorder="1" applyAlignment="1">
      <alignment horizontal="center" vertical="center"/>
    </xf>
    <xf numFmtId="4" fontId="34" fillId="16" borderId="5" xfId="0" applyNumberFormat="1" applyFont="1" applyFill="1" applyBorder="1" applyAlignment="1">
      <alignment horizontal="center" vertical="center"/>
    </xf>
    <xf numFmtId="0" fontId="34" fillId="16" borderId="5" xfId="0" applyFont="1" applyFill="1" applyBorder="1" applyAlignment="1">
      <alignment horizontal="center" vertical="center"/>
    </xf>
    <xf numFmtId="2" fontId="34" fillId="16" borderId="5" xfId="0" applyNumberFormat="1" applyFont="1" applyFill="1" applyBorder="1" applyAlignment="1">
      <alignment horizontal="center" vertical="center"/>
    </xf>
    <xf numFmtId="4" fontId="34" fillId="16" borderId="26" xfId="0" applyNumberFormat="1" applyFont="1" applyFill="1" applyBorder="1" applyAlignment="1">
      <alignment horizontal="center" vertical="center"/>
    </xf>
    <xf numFmtId="4" fontId="20" fillId="0" borderId="0" xfId="0" applyNumberFormat="1" applyFont="1"/>
    <xf numFmtId="0" fontId="20" fillId="0" borderId="5" xfId="0" applyFont="1" applyBorder="1"/>
    <xf numFmtId="170" fontId="20" fillId="0" borderId="5" xfId="0" applyNumberFormat="1" applyFont="1" applyBorder="1"/>
    <xf numFmtId="20" fontId="20" fillId="0" borderId="0" xfId="0" applyNumberFormat="1" applyFont="1"/>
    <xf numFmtId="2" fontId="34" fillId="16" borderId="26" xfId="0" applyNumberFormat="1" applyFont="1" applyFill="1" applyBorder="1" applyAlignment="1">
      <alignment horizontal="center" vertical="center"/>
    </xf>
    <xf numFmtId="2" fontId="34" fillId="16" borderId="37" xfId="0" applyNumberFormat="1" applyFont="1" applyFill="1" applyBorder="1" applyAlignment="1">
      <alignment horizontal="center" vertical="center"/>
    </xf>
    <xf numFmtId="2" fontId="34" fillId="16" borderId="30" xfId="0" applyNumberFormat="1" applyFont="1" applyFill="1" applyBorder="1" applyAlignment="1">
      <alignment horizontal="center" vertical="center"/>
    </xf>
    <xf numFmtId="2" fontId="34" fillId="16" borderId="38" xfId="0" applyNumberFormat="1" applyFont="1" applyFill="1" applyBorder="1" applyAlignment="1">
      <alignment horizontal="center" vertical="center"/>
    </xf>
    <xf numFmtId="0" fontId="34" fillId="0" borderId="65" xfId="0" applyFont="1" applyBorder="1" applyAlignment="1">
      <alignment horizontal="center" vertical="center"/>
    </xf>
    <xf numFmtId="4" fontId="6" fillId="0" borderId="23" xfId="0" applyNumberFormat="1" applyFont="1" applyBorder="1" applyAlignment="1">
      <alignment horizontal="center" vertical="center"/>
    </xf>
    <xf numFmtId="9" fontId="55" fillId="0" borderId="12" xfId="0" applyNumberFormat="1" applyFont="1" applyBorder="1" applyAlignment="1">
      <alignment horizontal="center" vertical="center"/>
    </xf>
    <xf numFmtId="4" fontId="34" fillId="0" borderId="41" xfId="0" applyNumberFormat="1" applyFont="1" applyBorder="1" applyAlignment="1">
      <alignment horizontal="center" vertical="center"/>
    </xf>
    <xf numFmtId="182" fontId="20" fillId="0" borderId="0" xfId="0" applyNumberFormat="1" applyFont="1"/>
    <xf numFmtId="164" fontId="20" fillId="0" borderId="0" xfId="0" applyNumberFormat="1" applyFont="1"/>
    <xf numFmtId="184" fontId="34" fillId="3" borderId="6" xfId="0" applyNumberFormat="1" applyFont="1" applyFill="1" applyBorder="1"/>
    <xf numFmtId="0" fontId="34" fillId="3" borderId="6" xfId="0" applyFont="1" applyFill="1" applyBorder="1"/>
    <xf numFmtId="178" fontId="34" fillId="3" borderId="6" xfId="0" applyNumberFormat="1" applyFont="1" applyFill="1" applyBorder="1"/>
    <xf numFmtId="0" fontId="56" fillId="3" borderId="6" xfId="0" applyFont="1" applyFill="1" applyBorder="1"/>
    <xf numFmtId="0" fontId="57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184" fontId="13" fillId="5" borderId="5" xfId="0" applyNumberFormat="1" applyFont="1" applyFill="1" applyBorder="1" applyAlignment="1">
      <alignment horizontal="center" vertical="center"/>
    </xf>
    <xf numFmtId="9" fontId="13" fillId="5" borderId="5" xfId="0" applyNumberFormat="1" applyFont="1" applyFill="1" applyBorder="1" applyAlignment="1">
      <alignment horizontal="center" vertical="center" wrapText="1"/>
    </xf>
    <xf numFmtId="185" fontId="13" fillId="5" borderId="5" xfId="0" applyNumberFormat="1" applyFont="1" applyFill="1" applyBorder="1" applyAlignment="1">
      <alignment horizontal="center" vertical="center"/>
    </xf>
    <xf numFmtId="185" fontId="13" fillId="5" borderId="5" xfId="0" applyNumberFormat="1" applyFont="1" applyFill="1" applyBorder="1" applyAlignment="1">
      <alignment horizontal="center" vertical="center" wrapText="1"/>
    </xf>
    <xf numFmtId="178" fontId="13" fillId="5" borderId="5" xfId="0" applyNumberFormat="1" applyFont="1" applyFill="1" applyBorder="1" applyAlignment="1">
      <alignment horizontal="center" vertical="center"/>
    </xf>
    <xf numFmtId="10" fontId="13" fillId="5" borderId="5" xfId="0" applyNumberFormat="1" applyFont="1" applyFill="1" applyBorder="1" applyAlignment="1">
      <alignment horizontal="center" vertical="center"/>
    </xf>
    <xf numFmtId="10" fontId="13" fillId="3" borderId="6" xfId="0" applyNumberFormat="1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5" xfId="0" applyFont="1" applyFill="1" applyBorder="1"/>
    <xf numFmtId="184" fontId="6" fillId="5" borderId="5" xfId="0" applyNumberFormat="1" applyFont="1" applyFill="1" applyBorder="1"/>
    <xf numFmtId="9" fontId="6" fillId="5" borderId="5" xfId="0" applyNumberFormat="1" applyFont="1" applyFill="1" applyBorder="1"/>
    <xf numFmtId="186" fontId="2" fillId="5" borderId="5" xfId="0" applyNumberFormat="1" applyFont="1" applyFill="1" applyBorder="1" applyAlignment="1">
      <alignment horizontal="center" vertical="center"/>
    </xf>
    <xf numFmtId="166" fontId="2" fillId="5" borderId="5" xfId="0" applyNumberFormat="1" applyFont="1" applyFill="1" applyBorder="1" applyAlignment="1">
      <alignment horizontal="center" vertical="center"/>
    </xf>
    <xf numFmtId="178" fontId="2" fillId="5" borderId="5" xfId="0" applyNumberFormat="1" applyFont="1" applyFill="1" applyBorder="1" applyAlignment="1">
      <alignment horizontal="center" vertical="center"/>
    </xf>
    <xf numFmtId="10" fontId="6" fillId="5" borderId="5" xfId="0" applyNumberFormat="1" applyFont="1" applyFill="1" applyBorder="1" applyAlignment="1">
      <alignment horizontal="center" vertical="center"/>
    </xf>
    <xf numFmtId="10" fontId="6" fillId="3" borderId="6" xfId="0" applyNumberFormat="1" applyFont="1" applyFill="1" applyBorder="1" applyAlignment="1">
      <alignment horizontal="center" vertical="center"/>
    </xf>
    <xf numFmtId="179" fontId="49" fillId="3" borderId="6" xfId="0" applyNumberFormat="1" applyFont="1" applyFill="1" applyBorder="1"/>
    <xf numFmtId="0" fontId="13" fillId="3" borderId="5" xfId="0" applyFont="1" applyFill="1" applyBorder="1" applyAlignment="1">
      <alignment horizontal="left" vertical="center"/>
    </xf>
    <xf numFmtId="0" fontId="5" fillId="3" borderId="5" xfId="0" applyFont="1" applyFill="1" applyBorder="1"/>
    <xf numFmtId="184" fontId="34" fillId="3" borderId="5" xfId="0" applyNumberFormat="1" applyFont="1" applyFill="1" applyBorder="1"/>
    <xf numFmtId="9" fontId="34" fillId="3" borderId="5" xfId="0" applyNumberFormat="1" applyFont="1" applyFill="1" applyBorder="1"/>
    <xf numFmtId="186" fontId="34" fillId="3" borderId="5" xfId="0" applyNumberFormat="1" applyFont="1" applyFill="1" applyBorder="1" applyAlignment="1">
      <alignment vertical="center"/>
    </xf>
    <xf numFmtId="186" fontId="34" fillId="3" borderId="5" xfId="0" applyNumberFormat="1" applyFont="1" applyFill="1" applyBorder="1" applyAlignment="1">
      <alignment horizontal="center" vertical="center"/>
    </xf>
    <xf numFmtId="178" fontId="13" fillId="3" borderId="5" xfId="0" applyNumberFormat="1" applyFont="1" applyFill="1" applyBorder="1" applyAlignment="1">
      <alignment horizontal="center" vertical="center" wrapText="1"/>
    </xf>
    <xf numFmtId="10" fontId="13" fillId="3" borderId="5" xfId="0" applyNumberFormat="1" applyFont="1" applyFill="1" applyBorder="1" applyAlignment="1">
      <alignment horizontal="center" vertical="center"/>
    </xf>
    <xf numFmtId="178" fontId="13" fillId="3" borderId="6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184" fontId="5" fillId="3" borderId="5" xfId="0" applyNumberFormat="1" applyFont="1" applyFill="1" applyBorder="1" applyAlignment="1">
      <alignment horizontal="center" vertical="center"/>
    </xf>
    <xf numFmtId="10" fontId="5" fillId="3" borderId="5" xfId="0" applyNumberFormat="1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178" fontId="5" fillId="3" borderId="5" xfId="0" applyNumberFormat="1" applyFont="1" applyFill="1" applyBorder="1" applyAlignment="1">
      <alignment horizontal="center" vertical="center"/>
    </xf>
    <xf numFmtId="10" fontId="5" fillId="3" borderId="5" xfId="0" applyNumberFormat="1" applyFont="1" applyFill="1" applyBorder="1"/>
    <xf numFmtId="178" fontId="5" fillId="3" borderId="6" xfId="0" applyNumberFormat="1" applyFont="1" applyFill="1" applyBorder="1"/>
    <xf numFmtId="178" fontId="1" fillId="3" borderId="6" xfId="0" applyNumberFormat="1" applyFont="1" applyFill="1" applyBorder="1"/>
    <xf numFmtId="10" fontId="34" fillId="3" borderId="5" xfId="0" applyNumberFormat="1" applyFont="1" applyFill="1" applyBorder="1"/>
    <xf numFmtId="0" fontId="5" fillId="3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84" fontId="5" fillId="0" borderId="5" xfId="0" applyNumberFormat="1" applyFont="1" applyBorder="1" applyAlignment="1">
      <alignment horizontal="right" vertical="center"/>
    </xf>
    <xf numFmtId="10" fontId="5" fillId="0" borderId="5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184" fontId="5" fillId="3" borderId="5" xfId="0" applyNumberFormat="1" applyFont="1" applyFill="1" applyBorder="1" applyAlignment="1">
      <alignment horizontal="right" vertical="center"/>
    </xf>
    <xf numFmtId="10" fontId="5" fillId="0" borderId="5" xfId="0" applyNumberFormat="1" applyFont="1" applyBorder="1"/>
    <xf numFmtId="10" fontId="5" fillId="0" borderId="0" xfId="0" applyNumberFormat="1" applyFont="1"/>
    <xf numFmtId="9" fontId="1" fillId="0" borderId="0" xfId="0" applyNumberFormat="1" applyFont="1"/>
    <xf numFmtId="0" fontId="5" fillId="3" borderId="5" xfId="0" applyFont="1" applyFill="1" applyBorder="1" applyAlignment="1">
      <alignment horizontal="left"/>
    </xf>
    <xf numFmtId="179" fontId="1" fillId="3" borderId="6" xfId="0" applyNumberFormat="1" applyFont="1" applyFill="1" applyBorder="1"/>
    <xf numFmtId="0" fontId="2" fillId="3" borderId="5" xfId="0" applyFont="1" applyFill="1" applyBorder="1" applyAlignment="1">
      <alignment horizontal="center"/>
    </xf>
    <xf numFmtId="184" fontId="1" fillId="3" borderId="6" xfId="0" applyNumberFormat="1" applyFont="1" applyFill="1" applyBorder="1"/>
    <xf numFmtId="166" fontId="13" fillId="3" borderId="6" xfId="0" applyNumberFormat="1" applyFont="1" applyFill="1" applyBorder="1" applyAlignment="1">
      <alignment horizontal="center" vertical="center"/>
    </xf>
    <xf numFmtId="9" fontId="13" fillId="3" borderId="5" xfId="0" applyNumberFormat="1" applyFont="1" applyFill="1" applyBorder="1" applyAlignment="1">
      <alignment horizontal="center" vertical="center"/>
    </xf>
    <xf numFmtId="10" fontId="1" fillId="3" borderId="6" xfId="0" applyNumberFormat="1" applyFont="1" applyFill="1" applyBorder="1"/>
    <xf numFmtId="167" fontId="1" fillId="0" borderId="0" xfId="0" applyNumberFormat="1" applyFont="1"/>
    <xf numFmtId="4" fontId="1" fillId="0" borderId="0" xfId="0" applyNumberFormat="1" applyFont="1"/>
    <xf numFmtId="184" fontId="1" fillId="0" borderId="0" xfId="0" applyNumberFormat="1" applyFont="1"/>
    <xf numFmtId="167" fontId="2" fillId="0" borderId="0" xfId="0" applyNumberFormat="1" applyFont="1"/>
    <xf numFmtId="0" fontId="6" fillId="0" borderId="31" xfId="0" applyFont="1" applyBorder="1" applyAlignment="1">
      <alignment vertical="center" wrapText="1"/>
    </xf>
    <xf numFmtId="0" fontId="1" fillId="2" borderId="117" xfId="0" applyFont="1" applyFill="1" applyBorder="1" applyAlignment="1">
      <alignment horizontal="right" vertical="center"/>
    </xf>
    <xf numFmtId="0" fontId="7" fillId="0" borderId="6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6" fillId="0" borderId="67" xfId="0" applyFont="1" applyBorder="1" applyAlignment="1">
      <alignment vertical="center" wrapText="1"/>
    </xf>
    <xf numFmtId="0" fontId="1" fillId="2" borderId="118" xfId="0" applyFont="1" applyFill="1" applyBorder="1" applyAlignment="1">
      <alignment horizontal="right" vertical="center"/>
    </xf>
    <xf numFmtId="0" fontId="5" fillId="0" borderId="69" xfId="0" applyFont="1" applyBorder="1" applyAlignment="1">
      <alignment horizontal="center"/>
    </xf>
    <xf numFmtId="0" fontId="6" fillId="0" borderId="34" xfId="0" applyFont="1" applyBorder="1" applyAlignment="1">
      <alignment vertical="center" wrapText="1"/>
    </xf>
    <xf numFmtId="0" fontId="1" fillId="2" borderId="119" xfId="0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86" fontId="13" fillId="5" borderId="5" xfId="0" applyNumberFormat="1" applyFont="1" applyFill="1" applyBorder="1" applyAlignment="1">
      <alignment horizontal="center" vertical="center"/>
    </xf>
    <xf numFmtId="9" fontId="13" fillId="5" borderId="5" xfId="0" applyNumberFormat="1" applyFont="1" applyFill="1" applyBorder="1" applyAlignment="1">
      <alignment horizontal="center" vertical="center"/>
    </xf>
    <xf numFmtId="10" fontId="2" fillId="3" borderId="6" xfId="0" applyNumberFormat="1" applyFont="1" applyFill="1" applyBorder="1" applyAlignment="1">
      <alignment horizontal="center" vertical="center"/>
    </xf>
    <xf numFmtId="184" fontId="2" fillId="5" borderId="5" xfId="0" applyNumberFormat="1" applyFont="1" applyFill="1" applyBorder="1" applyAlignment="1">
      <alignment horizontal="center" vertical="center"/>
    </xf>
    <xf numFmtId="9" fontId="6" fillId="5" borderId="5" xfId="0" applyNumberFormat="1" applyFont="1" applyFill="1" applyBorder="1" applyAlignment="1">
      <alignment horizontal="center" vertical="center"/>
    </xf>
    <xf numFmtId="187" fontId="13" fillId="3" borderId="5" xfId="0" applyNumberFormat="1" applyFont="1" applyFill="1" applyBorder="1" applyAlignment="1">
      <alignment horizontal="center" vertical="center" wrapText="1"/>
    </xf>
    <xf numFmtId="167" fontId="2" fillId="3" borderId="6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vertical="center" wrapText="1"/>
    </xf>
    <xf numFmtId="9" fontId="5" fillId="3" borderId="5" xfId="0" applyNumberFormat="1" applyFont="1" applyFill="1" applyBorder="1" applyAlignment="1">
      <alignment horizontal="center" vertical="center"/>
    </xf>
    <xf numFmtId="9" fontId="5" fillId="3" borderId="5" xfId="0" applyNumberFormat="1" applyFont="1" applyFill="1" applyBorder="1"/>
    <xf numFmtId="167" fontId="1" fillId="3" borderId="6" xfId="0" applyNumberFormat="1" applyFont="1" applyFill="1" applyBorder="1"/>
    <xf numFmtId="9" fontId="5" fillId="3" borderId="5" xfId="0" applyNumberFormat="1" applyFont="1" applyFill="1" applyBorder="1" applyAlignment="1">
      <alignment horizontal="center" vertical="center"/>
    </xf>
    <xf numFmtId="184" fontId="13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10" fontId="1" fillId="0" borderId="0" xfId="0" applyNumberFormat="1" applyFont="1"/>
    <xf numFmtId="188" fontId="2" fillId="3" borderId="6" xfId="0" applyNumberFormat="1" applyFont="1" applyFill="1" applyBorder="1" applyAlignment="1">
      <alignment horizontal="center" vertical="center"/>
    </xf>
    <xf numFmtId="0" fontId="5" fillId="0" borderId="5" xfId="0" applyFont="1" applyBorder="1"/>
    <xf numFmtId="166" fontId="5" fillId="0" borderId="5" xfId="0" applyNumberFormat="1" applyFont="1" applyBorder="1" applyAlignment="1">
      <alignment horizontal="center"/>
    </xf>
    <xf numFmtId="186" fontId="5" fillId="0" borderId="5" xfId="0" applyNumberFormat="1" applyFont="1" applyBorder="1" applyAlignment="1">
      <alignment vertical="center"/>
    </xf>
    <xf numFmtId="186" fontId="5" fillId="0" borderId="5" xfId="0" applyNumberFormat="1" applyFont="1" applyBorder="1" applyAlignment="1">
      <alignment horizontal="center" vertical="center"/>
    </xf>
    <xf numFmtId="184" fontId="5" fillId="0" borderId="5" xfId="0" applyNumberFormat="1" applyFont="1" applyBorder="1" applyAlignment="1">
      <alignment horizontal="center" vertical="center" wrapText="1"/>
    </xf>
    <xf numFmtId="189" fontId="13" fillId="3" borderId="5" xfId="0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right" vertical="center"/>
    </xf>
    <xf numFmtId="164" fontId="13" fillId="3" borderId="5" xfId="0" applyNumberFormat="1" applyFont="1" applyFill="1" applyBorder="1" applyAlignment="1">
      <alignment horizontal="center" vertical="center"/>
    </xf>
    <xf numFmtId="9" fontId="7" fillId="0" borderId="5" xfId="0" applyNumberFormat="1" applyFont="1" applyBorder="1"/>
    <xf numFmtId="8" fontId="7" fillId="0" borderId="0" xfId="0" applyNumberFormat="1" applyFont="1" applyAlignment="1">
      <alignment horizontal="right" vertical="top" wrapText="1"/>
    </xf>
    <xf numFmtId="184" fontId="5" fillId="0" borderId="5" xfId="0" applyNumberFormat="1" applyFont="1" applyBorder="1"/>
    <xf numFmtId="184" fontId="13" fillId="0" borderId="5" xfId="0" applyNumberFormat="1" applyFont="1" applyBorder="1" applyAlignment="1">
      <alignment horizontal="center" vertical="center"/>
    </xf>
    <xf numFmtId="178" fontId="2" fillId="3" borderId="6" xfId="0" applyNumberFormat="1" applyFont="1" applyFill="1" applyBorder="1" applyAlignment="1">
      <alignment horizontal="center" vertical="center"/>
    </xf>
    <xf numFmtId="9" fontId="13" fillId="3" borderId="5" xfId="0" applyNumberFormat="1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3" fillId="3" borderId="6" xfId="0" applyFont="1" applyFill="1" applyBorder="1"/>
    <xf numFmtId="178" fontId="13" fillId="3" borderId="6" xfId="0" applyNumberFormat="1" applyFont="1" applyFill="1" applyBorder="1"/>
    <xf numFmtId="10" fontId="13" fillId="3" borderId="6" xfId="0" applyNumberFormat="1" applyFont="1" applyFill="1" applyBorder="1"/>
    <xf numFmtId="190" fontId="7" fillId="0" borderId="0" xfId="0" applyNumberFormat="1" applyFont="1"/>
    <xf numFmtId="9" fontId="7" fillId="0" borderId="0" xfId="0" applyNumberFormat="1" applyFont="1"/>
    <xf numFmtId="0" fontId="1" fillId="2" borderId="22" xfId="0" applyFont="1" applyFill="1" applyBorder="1" applyAlignment="1">
      <alignment horizontal="right" vertical="center"/>
    </xf>
    <xf numFmtId="0" fontId="20" fillId="0" borderId="23" xfId="0" applyFont="1" applyBorder="1" applyAlignment="1">
      <alignment horizontal="center"/>
    </xf>
    <xf numFmtId="0" fontId="1" fillId="2" borderId="40" xfId="0" applyFont="1" applyFill="1" applyBorder="1" applyAlignment="1">
      <alignment horizontal="right" vertical="center"/>
    </xf>
    <xf numFmtId="0" fontId="2" fillId="2" borderId="41" xfId="0" applyFont="1" applyFill="1" applyBorder="1" applyAlignment="1">
      <alignment horizontal="left" vertical="center"/>
    </xf>
    <xf numFmtId="4" fontId="6" fillId="0" borderId="0" xfId="0" applyNumberFormat="1" applyFont="1"/>
    <xf numFmtId="0" fontId="6" fillId="0" borderId="0" xfId="0" applyFont="1" applyAlignment="1">
      <alignment vertical="center" wrapText="1"/>
    </xf>
    <xf numFmtId="4" fontId="13" fillId="0" borderId="0" xfId="0" applyNumberFormat="1" applyFont="1"/>
    <xf numFmtId="191" fontId="5" fillId="0" borderId="0" xfId="0" applyNumberFormat="1" applyFont="1"/>
    <xf numFmtId="4" fontId="13" fillId="0" borderId="5" xfId="0" applyNumberFormat="1" applyFont="1" applyBorder="1" applyAlignment="1">
      <alignment horizontal="center"/>
    </xf>
    <xf numFmtId="4" fontId="13" fillId="0" borderId="0" xfId="0" applyNumberFormat="1" applyFont="1" applyAlignment="1">
      <alignment horizontal="center"/>
    </xf>
    <xf numFmtId="164" fontId="13" fillId="0" borderId="5" xfId="0" applyNumberFormat="1" applyFont="1" applyBorder="1" applyAlignment="1">
      <alignment horizontal="center" vertical="center"/>
    </xf>
    <xf numFmtId="4" fontId="17" fillId="0" borderId="0" xfId="0" applyNumberFormat="1" applyFont="1"/>
    <xf numFmtId="4" fontId="13" fillId="0" borderId="5" xfId="0" applyNumberFormat="1" applyFont="1" applyBorder="1" applyAlignment="1">
      <alignment horizontal="center" vertical="center"/>
    </xf>
    <xf numFmtId="4" fontId="13" fillId="0" borderId="5" xfId="0" applyNumberFormat="1" applyFont="1" applyBorder="1"/>
    <xf numFmtId="10" fontId="17" fillId="0" borderId="0" xfId="0" applyNumberFormat="1" applyFont="1"/>
    <xf numFmtId="4" fontId="59" fillId="0" borderId="5" xfId="0" applyNumberFormat="1" applyFont="1" applyBorder="1"/>
    <xf numFmtId="164" fontId="17" fillId="0" borderId="5" xfId="0" applyNumberFormat="1" applyFont="1" applyBorder="1"/>
    <xf numFmtId="4" fontId="5" fillId="0" borderId="5" xfId="0" applyNumberFormat="1" applyFont="1" applyBorder="1" applyAlignment="1"/>
    <xf numFmtId="178" fontId="5" fillId="0" borderId="5" xfId="0" applyNumberFormat="1" applyFont="1" applyBorder="1"/>
    <xf numFmtId="4" fontId="13" fillId="12" borderId="5" xfId="0" applyNumberFormat="1" applyFont="1" applyFill="1" applyBorder="1"/>
    <xf numFmtId="4" fontId="5" fillId="12" borderId="5" xfId="0" applyNumberFormat="1" applyFont="1" applyFill="1" applyBorder="1"/>
    <xf numFmtId="3" fontId="60" fillId="13" borderId="5" xfId="0" applyNumberFormat="1" applyFont="1" applyFill="1" applyBorder="1" applyAlignment="1">
      <alignment horizontal="center"/>
    </xf>
    <xf numFmtId="4" fontId="5" fillId="0" borderId="5" xfId="0" applyNumberFormat="1" applyFont="1" applyBorder="1" applyAlignment="1">
      <alignment horizontal="left" wrapText="1"/>
    </xf>
    <xf numFmtId="0" fontId="21" fillId="5" borderId="24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21" fillId="5" borderId="39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0" fontId="61" fillId="0" borderId="0" xfId="0" applyFont="1"/>
    <xf numFmtId="0" fontId="61" fillId="0" borderId="41" xfId="0" applyFont="1" applyBorder="1"/>
    <xf numFmtId="0" fontId="62" fillId="0" borderId="0" xfId="0" applyFont="1"/>
    <xf numFmtId="179" fontId="62" fillId="0" borderId="0" xfId="0" applyNumberFormat="1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167" fontId="63" fillId="11" borderId="21" xfId="0" applyNumberFormat="1" applyFont="1" applyFill="1" applyBorder="1" applyAlignment="1">
      <alignment horizontal="left" vertical="center" wrapText="1"/>
    </xf>
    <xf numFmtId="0" fontId="63" fillId="11" borderId="22" xfId="0" applyFont="1" applyFill="1" applyBorder="1" applyAlignment="1">
      <alignment horizontal="center" vertical="center" wrapText="1"/>
    </xf>
    <xf numFmtId="9" fontId="63" fillId="11" borderId="23" xfId="0" applyNumberFormat="1" applyFont="1" applyFill="1" applyBorder="1" applyAlignment="1">
      <alignment horizontal="center" vertical="center" wrapText="1"/>
    </xf>
    <xf numFmtId="167" fontId="63" fillId="0" borderId="24" xfId="0" applyNumberFormat="1" applyFont="1" applyBorder="1" applyAlignment="1">
      <alignment horizontal="left" vertical="center" wrapText="1"/>
    </xf>
    <xf numFmtId="0" fontId="64" fillId="0" borderId="5" xfId="0" applyFont="1" applyBorder="1" applyAlignment="1">
      <alignment vertical="center" wrapText="1"/>
    </xf>
    <xf numFmtId="9" fontId="64" fillId="0" borderId="26" xfId="0" applyNumberFormat="1" applyFont="1" applyBorder="1" applyAlignment="1">
      <alignment vertical="center" wrapText="1"/>
    </xf>
    <xf numFmtId="9" fontId="62" fillId="0" borderId="26" xfId="0" applyNumberFormat="1" applyFont="1" applyBorder="1" applyAlignment="1">
      <alignment vertical="center" wrapText="1"/>
    </xf>
    <xf numFmtId="0" fontId="63" fillId="0" borderId="5" xfId="0" applyFont="1" applyBorder="1" applyAlignment="1">
      <alignment vertical="center" wrapText="1"/>
    </xf>
    <xf numFmtId="9" fontId="63" fillId="0" borderId="26" xfId="0" applyNumberFormat="1" applyFont="1" applyBorder="1" applyAlignment="1">
      <alignment vertical="center" wrapText="1"/>
    </xf>
    <xf numFmtId="9" fontId="61" fillId="0" borderId="0" xfId="0" applyNumberFormat="1" applyFont="1"/>
    <xf numFmtId="0" fontId="63" fillId="0" borderId="5" xfId="0" applyFont="1" applyBorder="1" applyAlignment="1">
      <alignment horizontal="left" vertical="center" wrapText="1"/>
    </xf>
    <xf numFmtId="167" fontId="63" fillId="0" borderId="39" xfId="0" applyNumberFormat="1" applyFont="1" applyBorder="1" applyAlignment="1">
      <alignment horizontal="left" vertical="center" wrapText="1"/>
    </xf>
    <xf numFmtId="0" fontId="64" fillId="11" borderId="120" xfId="0" applyFont="1" applyFill="1" applyBorder="1" applyAlignment="1">
      <alignment vertical="center" wrapText="1"/>
    </xf>
    <xf numFmtId="0" fontId="64" fillId="11" borderId="98" xfId="0" applyFont="1" applyFill="1" applyBorder="1" applyAlignment="1">
      <alignment vertical="center" wrapText="1"/>
    </xf>
    <xf numFmtId="167" fontId="64" fillId="11" borderId="40" xfId="0" applyNumberFormat="1" applyFont="1" applyFill="1" applyBorder="1" applyAlignment="1">
      <alignment vertical="center" wrapText="1"/>
    </xf>
    <xf numFmtId="9" fontId="61" fillId="11" borderId="41" xfId="0" applyNumberFormat="1" applyFont="1" applyFill="1" applyBorder="1" applyAlignment="1">
      <alignment vertical="center" wrapText="1"/>
    </xf>
    <xf numFmtId="0" fontId="61" fillId="2" borderId="6" xfId="0" applyFont="1" applyFill="1" applyBorder="1"/>
    <xf numFmtId="0" fontId="7" fillId="2" borderId="6" xfId="0" applyFont="1" applyFill="1" applyBorder="1"/>
    <xf numFmtId="0" fontId="61" fillId="0" borderId="0" xfId="0" applyFont="1" applyAlignment="1">
      <alignment horizontal="left"/>
    </xf>
    <xf numFmtId="167" fontId="65" fillId="19" borderId="21" xfId="0" applyNumberFormat="1" applyFont="1" applyFill="1" applyBorder="1" applyAlignment="1">
      <alignment horizontal="left" vertical="center" wrapText="1"/>
    </xf>
    <xf numFmtId="0" fontId="65" fillId="19" borderId="22" xfId="0" applyFont="1" applyFill="1" applyBorder="1" applyAlignment="1">
      <alignment horizontal="center" vertical="center" wrapText="1"/>
    </xf>
    <xf numFmtId="9" fontId="65" fillId="19" borderId="23" xfId="0" applyNumberFormat="1" applyFont="1" applyFill="1" applyBorder="1" applyAlignment="1">
      <alignment horizontal="center" vertical="center" wrapText="1"/>
    </xf>
    <xf numFmtId="167" fontId="65" fillId="0" borderId="24" xfId="0" applyNumberFormat="1" applyFont="1" applyBorder="1" applyAlignment="1">
      <alignment horizontal="left" vertical="center" wrapText="1"/>
    </xf>
    <xf numFmtId="0" fontId="66" fillId="0" borderId="5" xfId="0" applyFont="1" applyBorder="1" applyAlignment="1">
      <alignment vertical="center" wrapText="1"/>
    </xf>
    <xf numFmtId="9" fontId="66" fillId="0" borderId="26" xfId="0" applyNumberFormat="1" applyFont="1" applyBorder="1" applyAlignment="1">
      <alignment vertical="center" wrapText="1"/>
    </xf>
    <xf numFmtId="9" fontId="67" fillId="0" borderId="26" xfId="0" applyNumberFormat="1" applyFont="1" applyBorder="1" applyAlignment="1">
      <alignment vertical="center" wrapText="1"/>
    </xf>
    <xf numFmtId="0" fontId="65" fillId="0" borderId="5" xfId="0" applyFont="1" applyBorder="1" applyAlignment="1">
      <alignment vertical="center" wrapText="1"/>
    </xf>
    <xf numFmtId="9" fontId="65" fillId="0" borderId="26" xfId="0" applyNumberFormat="1" applyFont="1" applyBorder="1" applyAlignment="1">
      <alignment vertical="center" wrapText="1"/>
    </xf>
    <xf numFmtId="9" fontId="61" fillId="0" borderId="73" xfId="0" applyNumberFormat="1" applyFont="1" applyBorder="1"/>
    <xf numFmtId="0" fontId="65" fillId="0" borderId="5" xfId="0" applyFont="1" applyBorder="1" applyAlignment="1">
      <alignment horizontal="left" vertical="center" wrapText="1"/>
    </xf>
    <xf numFmtId="0" fontId="65" fillId="0" borderId="15" xfId="0" applyFont="1" applyBorder="1" applyAlignment="1">
      <alignment vertical="center" wrapText="1"/>
    </xf>
    <xf numFmtId="0" fontId="65" fillId="0" borderId="16" xfId="0" applyFont="1" applyBorder="1" applyAlignment="1">
      <alignment vertical="center" wrapText="1"/>
    </xf>
    <xf numFmtId="167" fontId="65" fillId="0" borderId="39" xfId="0" applyNumberFormat="1" applyFont="1" applyBorder="1" applyAlignment="1">
      <alignment horizontal="left" vertical="center" wrapText="1"/>
    </xf>
    <xf numFmtId="0" fontId="66" fillId="19" borderId="120" xfId="0" applyFont="1" applyFill="1" applyBorder="1" applyAlignment="1">
      <alignment vertical="center" wrapText="1"/>
    </xf>
    <xf numFmtId="0" fontId="66" fillId="19" borderId="121" xfId="0" applyFont="1" applyFill="1" applyBorder="1" applyAlignment="1">
      <alignment vertical="center" wrapText="1"/>
    </xf>
    <xf numFmtId="167" fontId="66" fillId="19" borderId="40" xfId="0" applyNumberFormat="1" applyFont="1" applyFill="1" applyBorder="1" applyAlignment="1">
      <alignment vertical="center" wrapText="1"/>
    </xf>
    <xf numFmtId="9" fontId="61" fillId="19" borderId="41" xfId="0" applyNumberFormat="1" applyFont="1" applyFill="1" applyBorder="1" applyAlignment="1">
      <alignment vertical="center" wrapText="1"/>
    </xf>
    <xf numFmtId="0" fontId="68" fillId="0" borderId="0" xfId="0" applyFont="1" applyAlignment="1">
      <alignment horizontal="left"/>
    </xf>
    <xf numFmtId="0" fontId="69" fillId="0" borderId="0" xfId="0" applyFont="1" applyAlignment="1">
      <alignment vertical="center"/>
    </xf>
    <xf numFmtId="0" fontId="68" fillId="0" borderId="0" xfId="0" applyFont="1"/>
    <xf numFmtId="167" fontId="6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7" xfId="0" applyFont="1" applyBorder="1"/>
    <xf numFmtId="0" fontId="4" fillId="0" borderId="1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6" fillId="2" borderId="12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14" xfId="0" applyFont="1" applyBorder="1"/>
    <xf numFmtId="0" fontId="1" fillId="0" borderId="15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/>
    <xf numFmtId="0" fontId="8" fillId="3" borderId="18" xfId="0" applyFont="1" applyFill="1" applyBorder="1" applyAlignment="1">
      <alignment horizontal="left" vertical="center" wrapText="1"/>
    </xf>
    <xf numFmtId="0" fontId="4" fillId="0" borderId="19" xfId="0" applyFont="1" applyBorder="1"/>
    <xf numFmtId="0" fontId="4" fillId="0" borderId="20" xfId="0" applyFont="1" applyBorder="1"/>
    <xf numFmtId="0" fontId="2" fillId="4" borderId="1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left"/>
    </xf>
    <xf numFmtId="0" fontId="4" fillId="0" borderId="25" xfId="0" applyFont="1" applyBorder="1"/>
    <xf numFmtId="0" fontId="21" fillId="8" borderId="52" xfId="0" applyFont="1" applyFill="1" applyBorder="1" applyAlignment="1">
      <alignment horizontal="center"/>
    </xf>
    <xf numFmtId="0" fontId="4" fillId="0" borderId="53" xfId="0" applyFont="1" applyBorder="1"/>
    <xf numFmtId="0" fontId="22" fillId="8" borderId="52" xfId="0" applyFont="1" applyFill="1" applyBorder="1" applyAlignment="1">
      <alignment horizontal="center"/>
    </xf>
    <xf numFmtId="0" fontId="4" fillId="0" borderId="54" xfId="0" applyFont="1" applyBorder="1"/>
    <xf numFmtId="0" fontId="4" fillId="0" borderId="55" xfId="0" applyFont="1" applyBorder="1"/>
    <xf numFmtId="0" fontId="21" fillId="8" borderId="15" xfId="0" applyFont="1" applyFill="1" applyBorder="1" applyAlignment="1">
      <alignment horizontal="center"/>
    </xf>
    <xf numFmtId="0" fontId="22" fillId="8" borderId="56" xfId="0" applyFont="1" applyFill="1" applyBorder="1" applyAlignment="1">
      <alignment horizontal="center"/>
    </xf>
    <xf numFmtId="0" fontId="16" fillId="0" borderId="31" xfId="0" applyFont="1" applyBorder="1" applyAlignment="1">
      <alignment horizontal="center" vertical="center" wrapText="1"/>
    </xf>
    <xf numFmtId="0" fontId="4" fillId="0" borderId="32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2" fillId="3" borderId="45" xfId="0" applyFont="1" applyFill="1" applyBorder="1" applyAlignment="1">
      <alignment horizontal="center"/>
    </xf>
    <xf numFmtId="0" fontId="4" fillId="0" borderId="46" xfId="0" applyFont="1" applyBorder="1"/>
    <xf numFmtId="0" fontId="4" fillId="0" borderId="47" xfId="0" applyFont="1" applyBorder="1"/>
    <xf numFmtId="0" fontId="19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4" fillId="0" borderId="50" xfId="0" applyFont="1" applyBorder="1"/>
    <xf numFmtId="0" fontId="0" fillId="0" borderId="0" xfId="0" applyFont="1" applyAlignment="1"/>
    <xf numFmtId="0" fontId="4" fillId="0" borderId="51" xfId="0" applyFont="1" applyBorder="1"/>
    <xf numFmtId="0" fontId="13" fillId="9" borderId="64" xfId="0" applyFont="1" applyFill="1" applyBorder="1" applyAlignment="1">
      <alignment horizontal="center" vertical="center" shrinkToFit="1"/>
    </xf>
    <xf numFmtId="0" fontId="4" fillId="0" borderId="60" xfId="0" applyFont="1" applyBorder="1"/>
    <xf numFmtId="0" fontId="13" fillId="9" borderId="65" xfId="0" applyFont="1" applyFill="1" applyBorder="1" applyAlignment="1">
      <alignment horizontal="center" vertical="center" shrinkToFit="1"/>
    </xf>
    <xf numFmtId="0" fontId="4" fillId="0" borderId="66" xfId="0" applyFont="1" applyBorder="1"/>
    <xf numFmtId="0" fontId="13" fillId="9" borderId="15" xfId="0" applyFont="1" applyFill="1" applyBorder="1" applyAlignment="1">
      <alignment horizontal="center" vertical="center" shrinkToFit="1"/>
    </xf>
    <xf numFmtId="0" fontId="4" fillId="0" borderId="69" xfId="0" applyFont="1" applyBorder="1"/>
    <xf numFmtId="0" fontId="23" fillId="0" borderId="57" xfId="0" applyFont="1" applyBorder="1" applyAlignment="1">
      <alignment horizontal="center" vertical="center"/>
    </xf>
    <xf numFmtId="0" fontId="4" fillId="0" borderId="58" xfId="0" applyFont="1" applyBorder="1"/>
    <xf numFmtId="0" fontId="4" fillId="0" borderId="59" xfId="0" applyFont="1" applyBorder="1"/>
    <xf numFmtId="3" fontId="8" fillId="9" borderId="52" xfId="0" applyNumberFormat="1" applyFont="1" applyFill="1" applyBorder="1" applyAlignment="1">
      <alignment horizontal="center" vertical="center" shrinkToFit="1"/>
    </xf>
    <xf numFmtId="0" fontId="2" fillId="9" borderId="31" xfId="0" applyFont="1" applyFill="1" applyBorder="1" applyAlignment="1">
      <alignment horizontal="center" vertical="center" wrapText="1"/>
    </xf>
    <xf numFmtId="0" fontId="4" fillId="0" borderId="67" xfId="0" applyFont="1" applyBorder="1"/>
    <xf numFmtId="0" fontId="4" fillId="0" borderId="70" xfId="0" applyFont="1" applyBorder="1"/>
    <xf numFmtId="0" fontId="2" fillId="9" borderId="61" xfId="0" applyFont="1" applyFill="1" applyBorder="1" applyAlignment="1">
      <alignment horizontal="center" vertical="center"/>
    </xf>
    <xf numFmtId="0" fontId="2" fillId="9" borderId="61" xfId="0" applyFont="1" applyFill="1" applyBorder="1" applyAlignment="1">
      <alignment horizontal="center" vertical="center" wrapText="1"/>
    </xf>
    <xf numFmtId="0" fontId="2" fillId="9" borderId="63" xfId="0" applyFont="1" applyFill="1" applyBorder="1" applyAlignment="1">
      <alignment horizontal="center" vertical="center" wrapText="1"/>
    </xf>
    <xf numFmtId="0" fontId="4" fillId="0" borderId="68" xfId="0" applyFont="1" applyBorder="1"/>
    <xf numFmtId="0" fontId="4" fillId="0" borderId="72" xfId="0" applyFont="1" applyBorder="1"/>
    <xf numFmtId="0" fontId="5" fillId="0" borderId="15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0" fontId="4" fillId="0" borderId="73" xfId="0" applyFont="1" applyBorder="1"/>
    <xf numFmtId="0" fontId="7" fillId="0" borderId="0" xfId="0" applyFont="1" applyAlignment="1">
      <alignment horizontal="center"/>
    </xf>
    <xf numFmtId="0" fontId="33" fillId="12" borderId="45" xfId="0" applyFont="1" applyFill="1" applyBorder="1" applyAlignment="1">
      <alignment horizontal="center" vertical="center"/>
    </xf>
    <xf numFmtId="0" fontId="33" fillId="0" borderId="57" xfId="0" applyFont="1" applyBorder="1" applyAlignment="1">
      <alignment horizontal="center"/>
    </xf>
    <xf numFmtId="0" fontId="19" fillId="0" borderId="31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4" fillId="0" borderId="75" xfId="0" applyFont="1" applyBorder="1"/>
    <xf numFmtId="0" fontId="4" fillId="0" borderId="76" xfId="0" applyFont="1" applyBorder="1"/>
    <xf numFmtId="0" fontId="31" fillId="0" borderId="65" xfId="0" applyFont="1" applyBorder="1" applyAlignment="1">
      <alignment horizontal="center" vertical="center" wrapText="1"/>
    </xf>
    <xf numFmtId="0" fontId="4" fillId="0" borderId="77" xfId="0" applyFont="1" applyBorder="1"/>
    <xf numFmtId="0" fontId="4" fillId="0" borderId="78" xfId="0" applyFont="1" applyBorder="1"/>
    <xf numFmtId="0" fontId="31" fillId="11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4" fillId="0" borderId="81" xfId="0" applyFont="1" applyBorder="1"/>
    <xf numFmtId="0" fontId="4" fillId="0" borderId="82" xfId="0" applyFont="1" applyBorder="1"/>
    <xf numFmtId="0" fontId="4" fillId="0" borderId="83" xfId="0" applyFont="1" applyBorder="1"/>
    <xf numFmtId="0" fontId="31" fillId="0" borderId="3" xfId="0" applyFont="1" applyBorder="1" applyAlignment="1">
      <alignment horizontal="center" vertical="center" wrapText="1"/>
    </xf>
    <xf numFmtId="0" fontId="35" fillId="0" borderId="57" xfId="0" applyFont="1" applyBorder="1" applyAlignment="1">
      <alignment horizontal="center" vertical="center" wrapText="1"/>
    </xf>
    <xf numFmtId="0" fontId="35" fillId="5" borderId="85" xfId="0" applyFont="1" applyFill="1" applyBorder="1" applyAlignment="1">
      <alignment horizontal="center" vertical="center" wrapText="1"/>
    </xf>
    <xf numFmtId="0" fontId="4" fillId="0" borderId="86" xfId="0" applyFont="1" applyBorder="1"/>
    <xf numFmtId="0" fontId="4" fillId="0" borderId="87" xfId="0" applyFont="1" applyBorder="1"/>
    <xf numFmtId="0" fontId="31" fillId="11" borderId="2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horizontal="right" wrapText="1"/>
    </xf>
    <xf numFmtId="0" fontId="32" fillId="0" borderId="15" xfId="0" applyFont="1" applyBorder="1" applyAlignment="1">
      <alignment horizontal="center" wrapText="1"/>
    </xf>
    <xf numFmtId="0" fontId="35" fillId="0" borderId="89" xfId="0" applyFont="1" applyBorder="1" applyAlignment="1">
      <alignment horizontal="center" vertical="center" wrapText="1"/>
    </xf>
    <xf numFmtId="0" fontId="4" fillId="0" borderId="90" xfId="0" applyFont="1" applyBorder="1"/>
    <xf numFmtId="0" fontId="33" fillId="0" borderId="65" xfId="0" applyFont="1" applyBorder="1" applyAlignment="1">
      <alignment horizontal="center" vertical="center" wrapText="1"/>
    </xf>
    <xf numFmtId="0" fontId="36" fillId="0" borderId="61" xfId="0" applyFont="1" applyBorder="1" applyAlignment="1">
      <alignment horizontal="center" vertical="center"/>
    </xf>
    <xf numFmtId="0" fontId="4" fillId="0" borderId="91" xfId="0" applyFont="1" applyBorder="1"/>
    <xf numFmtId="0" fontId="37" fillId="0" borderId="61" xfId="0" applyFont="1" applyBorder="1" applyAlignment="1">
      <alignment horizontal="center" vertical="center"/>
    </xf>
    <xf numFmtId="0" fontId="38" fillId="0" borderId="61" xfId="0" applyFont="1" applyBorder="1" applyAlignment="1">
      <alignment horizontal="center" vertical="center" wrapText="1"/>
    </xf>
    <xf numFmtId="0" fontId="33" fillId="0" borderId="64" xfId="0" applyFont="1" applyBorder="1" applyAlignment="1">
      <alignment horizontal="center" vertical="center" wrapText="1"/>
    </xf>
    <xf numFmtId="0" fontId="4" fillId="0" borderId="92" xfId="0" applyFont="1" applyBorder="1"/>
    <xf numFmtId="0" fontId="32" fillId="0" borderId="64" xfId="0" applyFont="1" applyBorder="1" applyAlignment="1">
      <alignment horizontal="center" wrapText="1"/>
    </xf>
    <xf numFmtId="0" fontId="33" fillId="0" borderId="93" xfId="0" applyFont="1" applyBorder="1" applyAlignment="1">
      <alignment horizontal="right" vertical="center" wrapText="1"/>
    </xf>
    <xf numFmtId="0" fontId="32" fillId="0" borderId="94" xfId="0" applyFont="1" applyBorder="1" applyAlignment="1">
      <alignment horizontal="left" vertical="top" wrapText="1"/>
    </xf>
    <xf numFmtId="0" fontId="4" fillId="0" borderId="95" xfId="0" applyFont="1" applyBorder="1"/>
    <xf numFmtId="0" fontId="33" fillId="0" borderId="61" xfId="0" applyFont="1" applyBorder="1" applyAlignment="1">
      <alignment horizontal="center" vertical="center" wrapText="1"/>
    </xf>
    <xf numFmtId="0" fontId="33" fillId="0" borderId="61" xfId="0" applyFont="1" applyBorder="1" applyAlignment="1">
      <alignment horizontal="center" vertical="center"/>
    </xf>
    <xf numFmtId="0" fontId="5" fillId="0" borderId="93" xfId="0" applyFont="1" applyBorder="1" applyAlignment="1">
      <alignment horizontal="left"/>
    </xf>
    <xf numFmtId="0" fontId="5" fillId="0" borderId="101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9" fontId="5" fillId="0" borderId="15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0" fontId="13" fillId="14" borderId="57" xfId="0" applyFont="1" applyFill="1" applyBorder="1" applyAlignment="1">
      <alignment horizontal="center"/>
    </xf>
    <xf numFmtId="0" fontId="51" fillId="8" borderId="52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left" vertical="center"/>
    </xf>
    <xf numFmtId="0" fontId="45" fillId="0" borderId="58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5" fillId="0" borderId="100" xfId="0" applyFont="1" applyBorder="1" applyAlignment="1">
      <alignment horizontal="center"/>
    </xf>
    <xf numFmtId="0" fontId="5" fillId="0" borderId="93" xfId="0" applyFont="1" applyBorder="1" applyAlignment="1">
      <alignment horizontal="left" vertical="center" wrapText="1"/>
    </xf>
    <xf numFmtId="0" fontId="5" fillId="0" borderId="101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50" fillId="0" borderId="57" xfId="0" applyFont="1" applyBorder="1" applyAlignment="1">
      <alignment horizontal="left" wrapText="1"/>
    </xf>
    <xf numFmtId="0" fontId="26" fillId="0" borderId="93" xfId="0" applyFont="1" applyBorder="1" applyAlignment="1">
      <alignment horizontal="left" vertical="center"/>
    </xf>
    <xf numFmtId="0" fontId="26" fillId="0" borderId="101" xfId="0" applyFont="1" applyBorder="1" applyAlignment="1">
      <alignment horizontal="left" vertical="center"/>
    </xf>
    <xf numFmtId="0" fontId="5" fillId="0" borderId="94" xfId="0" applyFont="1" applyBorder="1" applyAlignment="1">
      <alignment horizontal="left" vertical="center" wrapText="1"/>
    </xf>
    <xf numFmtId="0" fontId="5" fillId="0" borderId="93" xfId="0" applyFont="1" applyBorder="1" applyAlignment="1">
      <alignment horizontal="center"/>
    </xf>
    <xf numFmtId="0" fontId="50" fillId="0" borderId="57" xfId="0" applyFont="1" applyBorder="1" applyAlignment="1">
      <alignment horizontal="left" vertical="center"/>
    </xf>
    <xf numFmtId="0" fontId="26" fillId="0" borderId="70" xfId="0" applyFont="1" applyBorder="1" applyAlignment="1">
      <alignment horizontal="left" vertical="center"/>
    </xf>
    <xf numFmtId="0" fontId="5" fillId="0" borderId="101" xfId="0" applyFont="1" applyBorder="1" applyAlignment="1">
      <alignment horizontal="left"/>
    </xf>
    <xf numFmtId="0" fontId="5" fillId="0" borderId="31" xfId="0" applyFont="1" applyBorder="1" applyAlignment="1">
      <alignment horizontal="center"/>
    </xf>
    <xf numFmtId="0" fontId="48" fillId="0" borderId="101" xfId="0" applyFont="1" applyBorder="1" applyAlignment="1">
      <alignment horizontal="left" vertical="center"/>
    </xf>
    <xf numFmtId="0" fontId="43" fillId="0" borderId="93" xfId="0" applyFont="1" applyBorder="1" applyAlignment="1">
      <alignment horizontal="left" vertical="center" wrapText="1"/>
    </xf>
    <xf numFmtId="0" fontId="13" fillId="0" borderId="74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left" vertical="center" wrapText="1"/>
    </xf>
    <xf numFmtId="0" fontId="5" fillId="0" borderId="93" xfId="0" applyFont="1" applyBorder="1" applyAlignment="1">
      <alignment horizontal="center" wrapText="1"/>
    </xf>
    <xf numFmtId="4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52" fillId="0" borderId="57" xfId="0" applyFont="1" applyBorder="1" applyAlignment="1">
      <alignment horizontal="center" vertical="center" wrapText="1"/>
    </xf>
    <xf numFmtId="0" fontId="13" fillId="0" borderId="58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3" fillId="14" borderId="106" xfId="0" applyFont="1" applyFill="1" applyBorder="1" applyAlignment="1">
      <alignment horizontal="center"/>
    </xf>
    <xf numFmtId="0" fontId="5" fillId="0" borderId="15" xfId="0" applyFont="1" applyBorder="1" applyAlignment="1">
      <alignment horizontal="center" wrapText="1"/>
    </xf>
    <xf numFmtId="0" fontId="13" fillId="0" borderId="58" xfId="0" applyFont="1" applyBorder="1" applyAlignment="1">
      <alignment horizontal="center" wrapText="1"/>
    </xf>
    <xf numFmtId="9" fontId="5" fillId="0" borderId="92" xfId="0" applyNumberFormat="1" applyFont="1" applyBorder="1" applyAlignment="1">
      <alignment horizontal="center" vertical="center"/>
    </xf>
    <xf numFmtId="0" fontId="53" fillId="0" borderId="0" xfId="0" applyFont="1" applyAlignment="1">
      <alignment horizontal="left" vertical="center" wrapText="1"/>
    </xf>
    <xf numFmtId="0" fontId="51" fillId="8" borderId="52" xfId="0" applyFont="1" applyFill="1" applyBorder="1" applyAlignment="1">
      <alignment horizontal="center" wrapText="1"/>
    </xf>
    <xf numFmtId="4" fontId="31" fillId="17" borderId="111" xfId="0" applyNumberFormat="1" applyFont="1" applyFill="1" applyBorder="1" applyAlignment="1">
      <alignment horizontal="center" vertical="center"/>
    </xf>
    <xf numFmtId="0" fontId="4" fillId="0" borderId="104" xfId="0" applyFont="1" applyBorder="1"/>
    <xf numFmtId="0" fontId="16" fillId="11" borderId="61" xfId="0" quotePrefix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4" fillId="0" borderId="3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6" fillId="11" borderId="89" xfId="0" quotePrefix="1" applyFont="1" applyFill="1" applyBorder="1" applyAlignment="1">
      <alignment horizontal="center" vertical="center" wrapText="1"/>
    </xf>
    <xf numFmtId="0" fontId="4" fillId="0" borderId="112" xfId="0" applyFont="1" applyBorder="1"/>
    <xf numFmtId="0" fontId="16" fillId="11" borderId="64" xfId="0" quotePrefix="1" applyFont="1" applyFill="1" applyBorder="1" applyAlignment="1">
      <alignment horizontal="center" vertical="center"/>
    </xf>
    <xf numFmtId="0" fontId="6" fillId="0" borderId="100" xfId="0" applyFont="1" applyBorder="1" applyAlignment="1">
      <alignment horizontal="center" vertical="center"/>
    </xf>
    <xf numFmtId="0" fontId="6" fillId="0" borderId="101" xfId="0" applyFont="1" applyBorder="1" applyAlignment="1">
      <alignment horizontal="center" vertical="center" wrapText="1"/>
    </xf>
    <xf numFmtId="0" fontId="31" fillId="11" borderId="31" xfId="0" applyFont="1" applyFill="1" applyBorder="1" applyAlignment="1">
      <alignment horizontal="center" vertical="center" wrapText="1"/>
    </xf>
    <xf numFmtId="0" fontId="6" fillId="11" borderId="31" xfId="0" applyFont="1" applyFill="1" applyBorder="1" applyAlignment="1">
      <alignment horizontal="center" vertical="center" wrapText="1"/>
    </xf>
    <xf numFmtId="0" fontId="4" fillId="0" borderId="108" xfId="0" applyFont="1" applyBorder="1"/>
    <xf numFmtId="0" fontId="4" fillId="0" borderId="109" xfId="0" applyFont="1" applyBorder="1"/>
    <xf numFmtId="0" fontId="4" fillId="0" borderId="110" xfId="0" applyFont="1" applyBorder="1"/>
    <xf numFmtId="4" fontId="16" fillId="11" borderId="111" xfId="0" applyNumberFormat="1" applyFont="1" applyFill="1" applyBorder="1" applyAlignment="1">
      <alignment horizontal="center" vertical="center" wrapText="1"/>
    </xf>
    <xf numFmtId="0" fontId="4" fillId="0" borderId="113" xfId="0" applyFont="1" applyBorder="1"/>
    <xf numFmtId="0" fontId="34" fillId="0" borderId="10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107" xfId="0" applyFont="1" applyBorder="1"/>
    <xf numFmtId="0" fontId="4" fillId="0" borderId="105" xfId="0" applyFont="1" applyBorder="1"/>
    <xf numFmtId="0" fontId="6" fillId="0" borderId="34" xfId="0" applyFont="1" applyBorder="1" applyAlignment="1">
      <alignment horizontal="center" vertical="center" wrapText="1"/>
    </xf>
    <xf numFmtId="0" fontId="21" fillId="5" borderId="101" xfId="0" applyFont="1" applyFill="1" applyBorder="1" applyAlignment="1">
      <alignment horizontal="center" vertical="center" wrapText="1"/>
    </xf>
    <xf numFmtId="3" fontId="22" fillId="5" borderId="12" xfId="0" applyNumberFormat="1" applyFont="1" applyFill="1" applyBorder="1" applyAlignment="1">
      <alignment horizontal="center" vertical="center" wrapText="1"/>
    </xf>
    <xf numFmtId="0" fontId="4" fillId="0" borderId="116" xfId="0" applyFont="1" applyBorder="1"/>
    <xf numFmtId="0" fontId="2" fillId="3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right" vertical="center"/>
    </xf>
    <xf numFmtId="0" fontId="19" fillId="0" borderId="57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1" fillId="5" borderId="93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 wrapText="1"/>
    </xf>
    <xf numFmtId="3" fontId="22" fillId="5" borderId="15" xfId="0" applyNumberFormat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31" fillId="0" borderId="6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" fillId="2" borderId="89" xfId="0" applyFont="1" applyFill="1" applyBorder="1" applyAlignment="1">
      <alignment horizontal="center" vertical="center"/>
    </xf>
    <xf numFmtId="0" fontId="3" fillId="2" borderId="64" xfId="0" applyFont="1" applyFill="1" applyBorder="1" applyAlignment="1">
      <alignment horizontal="center" vertical="center"/>
    </xf>
    <xf numFmtId="0" fontId="29" fillId="14" borderId="31" xfId="0" applyFont="1" applyFill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left" vertical="top"/>
    </xf>
    <xf numFmtId="4" fontId="13" fillId="0" borderId="15" xfId="0" applyNumberFormat="1" applyFont="1" applyBorder="1" applyAlignment="1">
      <alignment horizontal="left" vertical="top"/>
    </xf>
    <xf numFmtId="4" fontId="58" fillId="0" borderId="15" xfId="0" applyNumberFormat="1" applyFont="1" applyBorder="1" applyAlignment="1">
      <alignment horizontal="center" wrapText="1"/>
    </xf>
    <xf numFmtId="4" fontId="13" fillId="12" borderId="15" xfId="0" applyNumberFormat="1" applyFont="1" applyFill="1" applyBorder="1"/>
    <xf numFmtId="4" fontId="8" fillId="18" borderId="15" xfId="0" applyNumberFormat="1" applyFont="1" applyFill="1" applyBorder="1" applyAlignment="1">
      <alignment horizontal="center"/>
    </xf>
    <xf numFmtId="0" fontId="13" fillId="0" borderId="31" xfId="0" applyFont="1" applyBorder="1" applyAlignment="1">
      <alignment horizontal="center" vertical="center"/>
    </xf>
    <xf numFmtId="179" fontId="62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3" fillId="11" borderId="65" xfId="0" applyFont="1" applyFill="1" applyBorder="1" applyAlignment="1">
      <alignment horizontal="left" vertical="center" wrapText="1"/>
    </xf>
    <xf numFmtId="0" fontId="64" fillId="0" borderId="15" xfId="0" applyFont="1" applyBorder="1" applyAlignment="1">
      <alignment horizontal="left" vertical="center" wrapText="1"/>
    </xf>
    <xf numFmtId="0" fontId="63" fillId="0" borderId="15" xfId="0" applyFont="1" applyBorder="1" applyAlignment="1">
      <alignment horizontal="left" vertical="center" wrapText="1"/>
    </xf>
    <xf numFmtId="0" fontId="31" fillId="0" borderId="35" xfId="0" applyFont="1" applyBorder="1" applyAlignment="1">
      <alignment horizontal="center" vertical="center" wrapText="1"/>
    </xf>
    <xf numFmtId="0" fontId="65" fillId="19" borderId="65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22" fillId="5" borderId="56" xfId="0" applyFont="1" applyFill="1" applyBorder="1" applyAlignment="1">
      <alignment horizontal="center" vertical="center" wrapText="1"/>
    </xf>
    <xf numFmtId="3" fontId="22" fillId="5" borderId="12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71.xml"/><Relationship Id="rId138" Type="http://schemas.openxmlformats.org/officeDocument/2006/relationships/externalLink" Target="externalLinks/externalLink125.xml"/><Relationship Id="rId159" Type="http://schemas.openxmlformats.org/officeDocument/2006/relationships/externalLink" Target="externalLinks/externalLink146.xml"/><Relationship Id="rId170" Type="http://schemas.openxmlformats.org/officeDocument/2006/relationships/externalLink" Target="externalLinks/externalLink157.xml"/><Relationship Id="rId191" Type="http://schemas.openxmlformats.org/officeDocument/2006/relationships/externalLink" Target="externalLinks/externalLink178.xml"/><Relationship Id="rId205" Type="http://schemas.openxmlformats.org/officeDocument/2006/relationships/externalLink" Target="externalLinks/externalLink192.xml"/><Relationship Id="rId226" Type="http://schemas.openxmlformats.org/officeDocument/2006/relationships/externalLink" Target="externalLinks/externalLink213.xml"/><Relationship Id="rId247" Type="http://schemas.openxmlformats.org/officeDocument/2006/relationships/externalLink" Target="externalLinks/externalLink234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61.xml"/><Relationship Id="rId128" Type="http://schemas.openxmlformats.org/officeDocument/2006/relationships/externalLink" Target="externalLinks/externalLink115.xml"/><Relationship Id="rId149" Type="http://schemas.openxmlformats.org/officeDocument/2006/relationships/externalLink" Target="externalLinks/externalLink136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2.xml"/><Relationship Id="rId160" Type="http://schemas.openxmlformats.org/officeDocument/2006/relationships/externalLink" Target="externalLinks/externalLink147.xml"/><Relationship Id="rId181" Type="http://schemas.openxmlformats.org/officeDocument/2006/relationships/externalLink" Target="externalLinks/externalLink168.xml"/><Relationship Id="rId216" Type="http://schemas.openxmlformats.org/officeDocument/2006/relationships/externalLink" Target="externalLinks/externalLink203.xml"/><Relationship Id="rId237" Type="http://schemas.openxmlformats.org/officeDocument/2006/relationships/externalLink" Target="externalLinks/externalLink224.xml"/><Relationship Id="rId22" Type="http://schemas.openxmlformats.org/officeDocument/2006/relationships/externalLink" Target="externalLinks/externalLink9.xml"/><Relationship Id="rId43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51.xml"/><Relationship Id="rId118" Type="http://schemas.openxmlformats.org/officeDocument/2006/relationships/externalLink" Target="externalLinks/externalLink105.xml"/><Relationship Id="rId139" Type="http://schemas.openxmlformats.org/officeDocument/2006/relationships/externalLink" Target="externalLinks/externalLink126.xml"/><Relationship Id="rId85" Type="http://schemas.openxmlformats.org/officeDocument/2006/relationships/externalLink" Target="externalLinks/externalLink72.xml"/><Relationship Id="rId150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8.xml"/><Relationship Id="rId192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93.xml"/><Relationship Id="rId227" Type="http://schemas.openxmlformats.org/officeDocument/2006/relationships/externalLink" Target="externalLinks/externalLink214.xml"/><Relationship Id="rId248" Type="http://schemas.openxmlformats.org/officeDocument/2006/relationships/externalLink" Target="externalLinks/externalLink235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20.xml"/><Relationship Id="rId108" Type="http://schemas.openxmlformats.org/officeDocument/2006/relationships/externalLink" Target="externalLinks/externalLink95.xml"/><Relationship Id="rId129" Type="http://schemas.openxmlformats.org/officeDocument/2006/relationships/externalLink" Target="externalLinks/externalLink116.xml"/><Relationship Id="rId54" Type="http://schemas.openxmlformats.org/officeDocument/2006/relationships/externalLink" Target="externalLinks/externalLink41.xml"/><Relationship Id="rId75" Type="http://schemas.openxmlformats.org/officeDocument/2006/relationships/externalLink" Target="externalLinks/externalLink62.xml"/><Relationship Id="rId96" Type="http://schemas.openxmlformats.org/officeDocument/2006/relationships/externalLink" Target="externalLinks/externalLink83.xml"/><Relationship Id="rId140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8.xml"/><Relationship Id="rId182" Type="http://schemas.openxmlformats.org/officeDocument/2006/relationships/externalLink" Target="externalLinks/externalLink169.xml"/><Relationship Id="rId217" Type="http://schemas.openxmlformats.org/officeDocument/2006/relationships/externalLink" Target="externalLinks/externalLink204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25.xml"/><Relationship Id="rId259" Type="http://customschemas.google.com/relationships/workbookmetadata" Target="metadata"/><Relationship Id="rId23" Type="http://schemas.openxmlformats.org/officeDocument/2006/relationships/externalLink" Target="externalLinks/externalLink10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52.xml"/><Relationship Id="rId86" Type="http://schemas.openxmlformats.org/officeDocument/2006/relationships/externalLink" Target="externalLinks/externalLink73.xml"/><Relationship Id="rId130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8.xml"/><Relationship Id="rId172" Type="http://schemas.openxmlformats.org/officeDocument/2006/relationships/externalLink" Target="externalLinks/externalLink159.xml"/><Relationship Id="rId193" Type="http://schemas.openxmlformats.org/officeDocument/2006/relationships/externalLink" Target="externalLinks/externalLink180.xml"/><Relationship Id="rId207" Type="http://schemas.openxmlformats.org/officeDocument/2006/relationships/externalLink" Target="externalLinks/externalLink194.xml"/><Relationship Id="rId228" Type="http://schemas.openxmlformats.org/officeDocument/2006/relationships/externalLink" Target="externalLinks/externalLink215.xml"/><Relationship Id="rId249" Type="http://schemas.openxmlformats.org/officeDocument/2006/relationships/externalLink" Target="externalLinks/externalLink236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6.xml"/><Relationship Id="rId260" Type="http://schemas.openxmlformats.org/officeDocument/2006/relationships/theme" Target="theme/theme1.xml"/><Relationship Id="rId34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20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8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9.xml"/><Relationship Id="rId183" Type="http://schemas.openxmlformats.org/officeDocument/2006/relationships/externalLink" Target="externalLinks/externalLink170.xml"/><Relationship Id="rId218" Type="http://schemas.openxmlformats.org/officeDocument/2006/relationships/externalLink" Target="externalLinks/externalLink205.xml"/><Relationship Id="rId239" Type="http://schemas.openxmlformats.org/officeDocument/2006/relationships/externalLink" Target="externalLinks/externalLink226.xml"/><Relationship Id="rId250" Type="http://schemas.openxmlformats.org/officeDocument/2006/relationships/externalLink" Target="externalLinks/externalLink237.xml"/><Relationship Id="rId24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8.xml"/><Relationship Id="rId152" Type="http://schemas.openxmlformats.org/officeDocument/2006/relationships/externalLink" Target="externalLinks/externalLink139.xml"/><Relationship Id="rId173" Type="http://schemas.openxmlformats.org/officeDocument/2006/relationships/externalLink" Target="externalLinks/externalLink160.xml"/><Relationship Id="rId194" Type="http://schemas.openxmlformats.org/officeDocument/2006/relationships/externalLink" Target="externalLinks/externalLink181.xml"/><Relationship Id="rId208" Type="http://schemas.openxmlformats.org/officeDocument/2006/relationships/externalLink" Target="externalLinks/externalLink195.xml"/><Relationship Id="rId229" Type="http://schemas.openxmlformats.org/officeDocument/2006/relationships/externalLink" Target="externalLinks/externalLink216.xml"/><Relationship Id="rId240" Type="http://schemas.openxmlformats.org/officeDocument/2006/relationships/externalLink" Target="externalLinks/externalLink227.xml"/><Relationship Id="rId261" Type="http://schemas.openxmlformats.org/officeDocument/2006/relationships/styles" Target="styles.xml"/><Relationship Id="rId14" Type="http://schemas.openxmlformats.org/officeDocument/2006/relationships/externalLink" Target="externalLinks/externalLink1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142" Type="http://schemas.openxmlformats.org/officeDocument/2006/relationships/externalLink" Target="externalLinks/externalLink129.xml"/><Relationship Id="rId163" Type="http://schemas.openxmlformats.org/officeDocument/2006/relationships/externalLink" Target="externalLinks/externalLink150.xml"/><Relationship Id="rId184" Type="http://schemas.openxmlformats.org/officeDocument/2006/relationships/externalLink" Target="externalLinks/externalLink171.xml"/><Relationship Id="rId219" Type="http://schemas.openxmlformats.org/officeDocument/2006/relationships/externalLink" Target="externalLinks/externalLink206.xml"/><Relationship Id="rId230" Type="http://schemas.openxmlformats.org/officeDocument/2006/relationships/externalLink" Target="externalLinks/externalLink217.xml"/><Relationship Id="rId251" Type="http://schemas.openxmlformats.org/officeDocument/2006/relationships/externalLink" Target="externalLinks/externalLink238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32" Type="http://schemas.openxmlformats.org/officeDocument/2006/relationships/externalLink" Target="externalLinks/externalLink119.xml"/><Relationship Id="rId153" Type="http://schemas.openxmlformats.org/officeDocument/2006/relationships/externalLink" Target="externalLinks/externalLink140.xml"/><Relationship Id="rId174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82.xml"/><Relationship Id="rId209" Type="http://schemas.openxmlformats.org/officeDocument/2006/relationships/externalLink" Target="externalLinks/externalLink196.xml"/><Relationship Id="rId220" Type="http://schemas.openxmlformats.org/officeDocument/2006/relationships/externalLink" Target="externalLinks/externalLink207.xml"/><Relationship Id="rId241" Type="http://schemas.openxmlformats.org/officeDocument/2006/relationships/externalLink" Target="externalLinks/externalLink228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262" Type="http://schemas.openxmlformats.org/officeDocument/2006/relationships/sharedStrings" Target="sharedStrings.xml"/><Relationship Id="rId78" Type="http://schemas.openxmlformats.org/officeDocument/2006/relationships/externalLink" Target="externalLinks/externalLink65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43" Type="http://schemas.openxmlformats.org/officeDocument/2006/relationships/externalLink" Target="externalLinks/externalLink130.xml"/><Relationship Id="rId164" Type="http://schemas.openxmlformats.org/officeDocument/2006/relationships/externalLink" Target="externalLinks/externalLink151.xml"/><Relationship Id="rId185" Type="http://schemas.openxmlformats.org/officeDocument/2006/relationships/externalLink" Target="externalLinks/externalLink172.xml"/><Relationship Id="rId9" Type="http://schemas.openxmlformats.org/officeDocument/2006/relationships/worksheet" Target="worksheets/sheet9.xml"/><Relationship Id="rId210" Type="http://schemas.openxmlformats.org/officeDocument/2006/relationships/externalLink" Target="externalLinks/externalLink197.xml"/><Relationship Id="rId26" Type="http://schemas.openxmlformats.org/officeDocument/2006/relationships/externalLink" Target="externalLinks/externalLink13.xml"/><Relationship Id="rId231" Type="http://schemas.openxmlformats.org/officeDocument/2006/relationships/externalLink" Target="externalLinks/externalLink218.xml"/><Relationship Id="rId252" Type="http://schemas.openxmlformats.org/officeDocument/2006/relationships/externalLink" Target="externalLinks/externalLink239.xml"/><Relationship Id="rId47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33" Type="http://schemas.openxmlformats.org/officeDocument/2006/relationships/externalLink" Target="externalLinks/externalLink120.xml"/><Relationship Id="rId154" Type="http://schemas.openxmlformats.org/officeDocument/2006/relationships/externalLink" Target="externalLinks/externalLink141.xml"/><Relationship Id="rId175" Type="http://schemas.openxmlformats.org/officeDocument/2006/relationships/externalLink" Target="externalLinks/externalLink162.xml"/><Relationship Id="rId196" Type="http://schemas.openxmlformats.org/officeDocument/2006/relationships/externalLink" Target="externalLinks/externalLink183.xml"/><Relationship Id="rId200" Type="http://schemas.openxmlformats.org/officeDocument/2006/relationships/externalLink" Target="externalLinks/externalLink187.xml"/><Relationship Id="rId16" Type="http://schemas.openxmlformats.org/officeDocument/2006/relationships/externalLink" Target="externalLinks/externalLink3.xml"/><Relationship Id="rId221" Type="http://schemas.openxmlformats.org/officeDocument/2006/relationships/externalLink" Target="externalLinks/externalLink208.xml"/><Relationship Id="rId242" Type="http://schemas.openxmlformats.org/officeDocument/2006/relationships/externalLink" Target="externalLinks/externalLink229.xml"/><Relationship Id="rId263" Type="http://schemas.openxmlformats.org/officeDocument/2006/relationships/calcChain" Target="calcChain.xml"/><Relationship Id="rId37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44" Type="http://schemas.openxmlformats.org/officeDocument/2006/relationships/externalLink" Target="externalLinks/externalLink131.xml"/><Relationship Id="rId90" Type="http://schemas.openxmlformats.org/officeDocument/2006/relationships/externalLink" Target="externalLinks/externalLink77.xml"/><Relationship Id="rId165" Type="http://schemas.openxmlformats.org/officeDocument/2006/relationships/externalLink" Target="externalLinks/externalLink152.xml"/><Relationship Id="rId186" Type="http://schemas.openxmlformats.org/officeDocument/2006/relationships/externalLink" Target="externalLinks/externalLink173.xml"/><Relationship Id="rId211" Type="http://schemas.openxmlformats.org/officeDocument/2006/relationships/externalLink" Target="externalLinks/externalLink198.xml"/><Relationship Id="rId232" Type="http://schemas.openxmlformats.org/officeDocument/2006/relationships/externalLink" Target="externalLinks/externalLink219.xml"/><Relationship Id="rId253" Type="http://schemas.openxmlformats.org/officeDocument/2006/relationships/externalLink" Target="externalLinks/externalLink240.xml"/><Relationship Id="rId27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7.xml"/><Relationship Id="rId155" Type="http://schemas.openxmlformats.org/officeDocument/2006/relationships/externalLink" Target="externalLinks/externalLink142.xml"/><Relationship Id="rId176" Type="http://schemas.openxmlformats.org/officeDocument/2006/relationships/externalLink" Target="externalLinks/externalLink163.xml"/><Relationship Id="rId197" Type="http://schemas.openxmlformats.org/officeDocument/2006/relationships/externalLink" Target="externalLinks/externalLink184.xml"/><Relationship Id="rId201" Type="http://schemas.openxmlformats.org/officeDocument/2006/relationships/externalLink" Target="externalLinks/externalLink188.xml"/><Relationship Id="rId222" Type="http://schemas.openxmlformats.org/officeDocument/2006/relationships/externalLink" Target="externalLinks/externalLink209.xml"/><Relationship Id="rId243" Type="http://schemas.openxmlformats.org/officeDocument/2006/relationships/externalLink" Target="externalLinks/externalLink230.xml"/><Relationship Id="rId17" Type="http://schemas.openxmlformats.org/officeDocument/2006/relationships/externalLink" Target="externalLinks/externalLink4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11.xml"/><Relationship Id="rId70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8.xml"/><Relationship Id="rId145" Type="http://schemas.openxmlformats.org/officeDocument/2006/relationships/externalLink" Target="externalLinks/externalLink132.xml"/><Relationship Id="rId166" Type="http://schemas.openxmlformats.org/officeDocument/2006/relationships/externalLink" Target="externalLinks/externalLink153.xml"/><Relationship Id="rId187" Type="http://schemas.openxmlformats.org/officeDocument/2006/relationships/externalLink" Target="externalLinks/externalLink17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9.xml"/><Relationship Id="rId233" Type="http://schemas.openxmlformats.org/officeDocument/2006/relationships/externalLink" Target="externalLinks/externalLink220.xml"/><Relationship Id="rId254" Type="http://schemas.openxmlformats.org/officeDocument/2006/relationships/externalLink" Target="externalLinks/externalLink241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60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8.xml"/><Relationship Id="rId135" Type="http://schemas.openxmlformats.org/officeDocument/2006/relationships/externalLink" Target="externalLinks/externalLink122.xml"/><Relationship Id="rId156" Type="http://schemas.openxmlformats.org/officeDocument/2006/relationships/externalLink" Target="externalLinks/externalLink143.xml"/><Relationship Id="rId177" Type="http://schemas.openxmlformats.org/officeDocument/2006/relationships/externalLink" Target="externalLinks/externalLink164.xml"/><Relationship Id="rId198" Type="http://schemas.openxmlformats.org/officeDocument/2006/relationships/externalLink" Target="externalLinks/externalLink185.xml"/><Relationship Id="rId202" Type="http://schemas.openxmlformats.org/officeDocument/2006/relationships/externalLink" Target="externalLinks/externalLink189.xml"/><Relationship Id="rId223" Type="http://schemas.openxmlformats.org/officeDocument/2006/relationships/externalLink" Target="externalLinks/externalLink210.xml"/><Relationship Id="rId244" Type="http://schemas.openxmlformats.org/officeDocument/2006/relationships/externalLink" Target="externalLinks/externalLink231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37.xml"/><Relationship Id="rId104" Type="http://schemas.openxmlformats.org/officeDocument/2006/relationships/externalLink" Target="externalLinks/externalLink91.xml"/><Relationship Id="rId125" Type="http://schemas.openxmlformats.org/officeDocument/2006/relationships/externalLink" Target="externalLinks/externalLink112.xml"/><Relationship Id="rId146" Type="http://schemas.openxmlformats.org/officeDocument/2006/relationships/externalLink" Target="externalLinks/externalLink133.xml"/><Relationship Id="rId167" Type="http://schemas.openxmlformats.org/officeDocument/2006/relationships/externalLink" Target="externalLinks/externalLink154.xml"/><Relationship Id="rId188" Type="http://schemas.openxmlformats.org/officeDocument/2006/relationships/externalLink" Target="externalLinks/externalLink175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13" Type="http://schemas.openxmlformats.org/officeDocument/2006/relationships/externalLink" Target="externalLinks/externalLink200.xml"/><Relationship Id="rId234" Type="http://schemas.openxmlformats.org/officeDocument/2006/relationships/externalLink" Target="externalLinks/externalLink22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55" Type="http://schemas.openxmlformats.org/officeDocument/2006/relationships/externalLink" Target="externalLinks/externalLink242.xml"/><Relationship Id="rId40" Type="http://schemas.openxmlformats.org/officeDocument/2006/relationships/externalLink" Target="externalLinks/externalLink27.xml"/><Relationship Id="rId115" Type="http://schemas.openxmlformats.org/officeDocument/2006/relationships/externalLink" Target="externalLinks/externalLink102.xml"/><Relationship Id="rId136" Type="http://schemas.openxmlformats.org/officeDocument/2006/relationships/externalLink" Target="externalLinks/externalLink123.xml"/><Relationship Id="rId157" Type="http://schemas.openxmlformats.org/officeDocument/2006/relationships/externalLink" Target="externalLinks/externalLink144.xml"/><Relationship Id="rId178" Type="http://schemas.openxmlformats.org/officeDocument/2006/relationships/externalLink" Target="externalLinks/externalLink165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9" Type="http://schemas.openxmlformats.org/officeDocument/2006/relationships/externalLink" Target="externalLinks/externalLink186.xml"/><Relationship Id="rId203" Type="http://schemas.openxmlformats.org/officeDocument/2006/relationships/externalLink" Target="externalLinks/externalLink190.xml"/><Relationship Id="rId19" Type="http://schemas.openxmlformats.org/officeDocument/2006/relationships/externalLink" Target="externalLinks/externalLink6.xml"/><Relationship Id="rId224" Type="http://schemas.openxmlformats.org/officeDocument/2006/relationships/externalLink" Target="externalLinks/externalLink211.xml"/><Relationship Id="rId245" Type="http://schemas.openxmlformats.org/officeDocument/2006/relationships/externalLink" Target="externalLinks/externalLink232.xml"/><Relationship Id="rId30" Type="http://schemas.openxmlformats.org/officeDocument/2006/relationships/externalLink" Target="externalLinks/externalLink17.xml"/><Relationship Id="rId105" Type="http://schemas.openxmlformats.org/officeDocument/2006/relationships/externalLink" Target="externalLinks/externalLink92.xml"/><Relationship Id="rId126" Type="http://schemas.openxmlformats.org/officeDocument/2006/relationships/externalLink" Target="externalLinks/externalLink113.xml"/><Relationship Id="rId147" Type="http://schemas.openxmlformats.org/officeDocument/2006/relationships/externalLink" Target="externalLinks/externalLink134.xml"/><Relationship Id="rId168" Type="http://schemas.openxmlformats.org/officeDocument/2006/relationships/externalLink" Target="externalLinks/externalLink155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189" Type="http://schemas.openxmlformats.org/officeDocument/2006/relationships/externalLink" Target="externalLinks/externalLink17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1.xml"/><Relationship Id="rId235" Type="http://schemas.openxmlformats.org/officeDocument/2006/relationships/externalLink" Target="externalLinks/externalLink222.xml"/><Relationship Id="rId116" Type="http://schemas.openxmlformats.org/officeDocument/2006/relationships/externalLink" Target="externalLinks/externalLink103.xml"/><Relationship Id="rId137" Type="http://schemas.openxmlformats.org/officeDocument/2006/relationships/externalLink" Target="externalLinks/externalLink124.xml"/><Relationship Id="rId158" Type="http://schemas.openxmlformats.org/officeDocument/2006/relationships/externalLink" Target="externalLinks/externalLink145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179" Type="http://schemas.openxmlformats.org/officeDocument/2006/relationships/externalLink" Target="externalLinks/externalLink166.xml"/><Relationship Id="rId190" Type="http://schemas.openxmlformats.org/officeDocument/2006/relationships/externalLink" Target="externalLinks/externalLink177.xml"/><Relationship Id="rId204" Type="http://schemas.openxmlformats.org/officeDocument/2006/relationships/externalLink" Target="externalLinks/externalLink191.xml"/><Relationship Id="rId225" Type="http://schemas.openxmlformats.org/officeDocument/2006/relationships/externalLink" Target="externalLinks/externalLink212.xml"/><Relationship Id="rId246" Type="http://schemas.openxmlformats.org/officeDocument/2006/relationships/externalLink" Target="externalLinks/externalLink233.xml"/><Relationship Id="rId106" Type="http://schemas.openxmlformats.org/officeDocument/2006/relationships/externalLink" Target="externalLinks/externalLink93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94" Type="http://schemas.openxmlformats.org/officeDocument/2006/relationships/externalLink" Target="externalLinks/externalLink81.xml"/><Relationship Id="rId148" Type="http://schemas.openxmlformats.org/officeDocument/2006/relationships/externalLink" Target="externalLinks/externalLink135.xml"/><Relationship Id="rId169" Type="http://schemas.openxmlformats.org/officeDocument/2006/relationships/externalLink" Target="externalLinks/externalLink156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67.xml"/><Relationship Id="rId215" Type="http://schemas.openxmlformats.org/officeDocument/2006/relationships/externalLink" Target="externalLinks/externalLink202.xml"/><Relationship Id="rId236" Type="http://schemas.openxmlformats.org/officeDocument/2006/relationships/externalLink" Target="externalLinks/externalLink22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g"/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1</xdr:row>
      <xdr:rowOff>209550</xdr:rowOff>
    </xdr:from>
    <xdr:ext cx="1133475" cy="781050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1257300</xdr:colOff>
      <xdr:row>3</xdr:row>
      <xdr:rowOff>57150</xdr:rowOff>
    </xdr:from>
    <xdr:ext cx="400050" cy="704850"/>
    <xdr:pic>
      <xdr:nvPicPr>
        <xdr:cNvPr id="3" name="image1.jpg" descr="logocortpequeno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228600</xdr:colOff>
      <xdr:row>21</xdr:row>
      <xdr:rowOff>114300</xdr:rowOff>
    </xdr:from>
    <xdr:ext cx="4114800" cy="4248150"/>
    <xdr:grpSp>
      <xdr:nvGrpSpPr>
        <xdr:cNvPr id="2" name="Shape 2"/>
        <xdr:cNvGrpSpPr/>
      </xdr:nvGrpSpPr>
      <xdr:grpSpPr>
        <a:xfrm>
          <a:off x="9499600" y="6629400"/>
          <a:ext cx="4114800" cy="4248150"/>
          <a:chOff x="3288600" y="1655925"/>
          <a:chExt cx="4114800" cy="4248150"/>
        </a:xfrm>
      </xdr:grpSpPr>
      <xdr:grpSp>
        <xdr:nvGrpSpPr>
          <xdr:cNvPr id="3" name="Shape 3"/>
          <xdr:cNvGrpSpPr/>
        </xdr:nvGrpSpPr>
        <xdr:grpSpPr>
          <a:xfrm>
            <a:off x="3288600" y="1655925"/>
            <a:ext cx="4114800" cy="4248150"/>
            <a:chOff x="3287594" y="1655925"/>
            <a:chExt cx="4116813" cy="4248150"/>
          </a:xfrm>
        </xdr:grpSpPr>
        <xdr:sp macro="" textlink="">
          <xdr:nvSpPr>
            <xdr:cNvPr id="4" name="Shape 4"/>
            <xdr:cNvSpPr/>
          </xdr:nvSpPr>
          <xdr:spPr>
            <a:xfrm>
              <a:off x="3287594" y="1655925"/>
              <a:ext cx="4116800" cy="4248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3287594" y="1655925"/>
              <a:ext cx="4116813" cy="4248150"/>
              <a:chOff x="2588513" y="1655925"/>
              <a:chExt cx="5514975" cy="4248150"/>
            </a:xfrm>
          </xdr:grpSpPr>
          <xdr:sp macro="" textlink="">
            <xdr:nvSpPr>
              <xdr:cNvPr id="6" name="Shape 6"/>
              <xdr:cNvSpPr/>
            </xdr:nvSpPr>
            <xdr:spPr>
              <a:xfrm>
                <a:off x="2588513" y="1655925"/>
                <a:ext cx="5514975" cy="42481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7" name="Shape 7" title="Dibujo"/>
              <xdr:cNvGrpSpPr/>
            </xdr:nvGrpSpPr>
            <xdr:grpSpPr>
              <a:xfrm>
                <a:off x="2588513" y="1655925"/>
                <a:ext cx="5514975" cy="4248150"/>
                <a:chOff x="152400" y="152400"/>
                <a:chExt cx="11543399" cy="8839200"/>
              </a:xfrm>
            </xdr:grpSpPr>
            <xdr:sp macro="" textlink="">
              <xdr:nvSpPr>
                <xdr:cNvPr id="8" name="Shape 8"/>
                <xdr:cNvSpPr/>
              </xdr:nvSpPr>
              <xdr:spPr>
                <a:xfrm>
                  <a:off x="152400" y="152400"/>
                  <a:ext cx="11543375" cy="88392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pic>
              <xdr:nvPicPr>
                <xdr:cNvPr id="9" name="Shape 9"/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 r="43832"/>
                <a:stretch/>
              </xdr:blipFill>
              <xdr:spPr>
                <a:xfrm>
                  <a:off x="152400" y="152400"/>
                  <a:ext cx="6205876" cy="8839200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10" name="Shape 10"/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 l="46717" t="61047"/>
                <a:stretch/>
              </xdr:blipFill>
              <xdr:spPr>
                <a:xfrm>
                  <a:off x="5808675" y="4838950"/>
                  <a:ext cx="5887124" cy="3443126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8</xdr:col>
      <xdr:colOff>1276350</xdr:colOff>
      <xdr:row>52</xdr:row>
      <xdr:rowOff>76200</xdr:rowOff>
    </xdr:from>
    <xdr:ext cx="3581400" cy="3400425"/>
    <xdr:grpSp>
      <xdr:nvGrpSpPr>
        <xdr:cNvPr id="11" name="Shape 2"/>
        <xdr:cNvGrpSpPr/>
      </xdr:nvGrpSpPr>
      <xdr:grpSpPr>
        <a:xfrm>
          <a:off x="10547350" y="14973300"/>
          <a:ext cx="3581400" cy="3400425"/>
          <a:chOff x="3555300" y="2079788"/>
          <a:chExt cx="3581400" cy="3400425"/>
        </a:xfrm>
      </xdr:grpSpPr>
      <xdr:grpSp>
        <xdr:nvGrpSpPr>
          <xdr:cNvPr id="12" name="Shape 11"/>
          <xdr:cNvGrpSpPr/>
        </xdr:nvGrpSpPr>
        <xdr:grpSpPr>
          <a:xfrm>
            <a:off x="3555300" y="2079788"/>
            <a:ext cx="3581400" cy="3400425"/>
            <a:chOff x="3555300" y="2079788"/>
            <a:chExt cx="3581400" cy="3400425"/>
          </a:xfrm>
        </xdr:grpSpPr>
        <xdr:sp macro="" textlink="">
          <xdr:nvSpPr>
            <xdr:cNvPr id="13" name="Shape 4"/>
            <xdr:cNvSpPr/>
          </xdr:nvSpPr>
          <xdr:spPr>
            <a:xfrm>
              <a:off x="3555300" y="2079788"/>
              <a:ext cx="3581400" cy="34004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14" name="Shape 12"/>
            <xdr:cNvGrpSpPr/>
          </xdr:nvGrpSpPr>
          <xdr:grpSpPr>
            <a:xfrm>
              <a:off x="3555300" y="2079788"/>
              <a:ext cx="3581400" cy="3400425"/>
              <a:chOff x="3555300" y="2079788"/>
              <a:chExt cx="3581400" cy="3400425"/>
            </a:xfrm>
          </xdr:grpSpPr>
          <xdr:sp macro="" textlink="">
            <xdr:nvSpPr>
              <xdr:cNvPr id="15" name="Shape 13"/>
              <xdr:cNvSpPr/>
            </xdr:nvSpPr>
            <xdr:spPr>
              <a:xfrm>
                <a:off x="3555300" y="2079788"/>
                <a:ext cx="3581400" cy="34004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6" name="Shape 14" title="Dibujo"/>
              <xdr:cNvGrpSpPr/>
            </xdr:nvGrpSpPr>
            <xdr:grpSpPr>
              <a:xfrm>
                <a:off x="3555300" y="2079788"/>
                <a:ext cx="3581400" cy="3400425"/>
                <a:chOff x="2430975" y="1440950"/>
                <a:chExt cx="5611452" cy="5301802"/>
              </a:xfrm>
            </xdr:grpSpPr>
            <xdr:sp macro="" textlink="">
              <xdr:nvSpPr>
                <xdr:cNvPr id="17" name="Shape 15"/>
                <xdr:cNvSpPr/>
              </xdr:nvSpPr>
              <xdr:spPr>
                <a:xfrm>
                  <a:off x="2430975" y="1440950"/>
                  <a:ext cx="5611450" cy="53018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pic>
              <xdr:nvPicPr>
                <xdr:cNvPr id="18" name="Shape 16"/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 t="40019" r="49212"/>
                <a:stretch/>
              </xdr:blipFill>
              <xdr:spPr>
                <a:xfrm>
                  <a:off x="2430975" y="1440950"/>
                  <a:ext cx="5611452" cy="5301802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8</xdr:col>
      <xdr:colOff>209550</xdr:colOff>
      <xdr:row>77</xdr:row>
      <xdr:rowOff>57150</xdr:rowOff>
    </xdr:from>
    <xdr:ext cx="4400550" cy="4124325"/>
    <xdr:grpSp>
      <xdr:nvGrpSpPr>
        <xdr:cNvPr id="19" name="Shape 2"/>
        <xdr:cNvGrpSpPr/>
      </xdr:nvGrpSpPr>
      <xdr:grpSpPr>
        <a:xfrm>
          <a:off x="9480550" y="22574250"/>
          <a:ext cx="4400550" cy="4124325"/>
          <a:chOff x="3145725" y="1717838"/>
          <a:chExt cx="4400550" cy="4124325"/>
        </a:xfrm>
      </xdr:grpSpPr>
      <xdr:grpSp>
        <xdr:nvGrpSpPr>
          <xdr:cNvPr id="20" name="Shape 17"/>
          <xdr:cNvGrpSpPr/>
        </xdr:nvGrpSpPr>
        <xdr:grpSpPr>
          <a:xfrm>
            <a:off x="3145725" y="1717838"/>
            <a:ext cx="4400550" cy="4124325"/>
            <a:chOff x="3143310" y="1717838"/>
            <a:chExt cx="4405380" cy="4124325"/>
          </a:xfrm>
        </xdr:grpSpPr>
        <xdr:sp macro="" textlink="">
          <xdr:nvSpPr>
            <xdr:cNvPr id="21" name="Shape 4"/>
            <xdr:cNvSpPr/>
          </xdr:nvSpPr>
          <xdr:spPr>
            <a:xfrm>
              <a:off x="3143310" y="1717838"/>
              <a:ext cx="4405375" cy="41243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22" name="Shape 18"/>
            <xdr:cNvGrpSpPr/>
          </xdr:nvGrpSpPr>
          <xdr:grpSpPr>
            <a:xfrm>
              <a:off x="3143310" y="1717838"/>
              <a:ext cx="4405380" cy="4124325"/>
              <a:chOff x="2769488" y="1717838"/>
              <a:chExt cx="5153025" cy="4124325"/>
            </a:xfrm>
          </xdr:grpSpPr>
          <xdr:sp macro="" textlink="">
            <xdr:nvSpPr>
              <xdr:cNvPr id="23" name="Shape 19"/>
              <xdr:cNvSpPr/>
            </xdr:nvSpPr>
            <xdr:spPr>
              <a:xfrm>
                <a:off x="2769488" y="1717838"/>
                <a:ext cx="5153025" cy="41243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24" name="Shape 20" title="Dibujo"/>
              <xdr:cNvGrpSpPr/>
            </xdr:nvGrpSpPr>
            <xdr:grpSpPr>
              <a:xfrm>
                <a:off x="2769488" y="1717838"/>
                <a:ext cx="5153025" cy="4124325"/>
                <a:chOff x="152400" y="152400"/>
                <a:chExt cx="11049000" cy="8839200"/>
              </a:xfrm>
            </xdr:grpSpPr>
            <xdr:sp macro="" textlink="">
              <xdr:nvSpPr>
                <xdr:cNvPr id="25" name="Shape 21"/>
                <xdr:cNvSpPr/>
              </xdr:nvSpPr>
              <xdr:spPr>
                <a:xfrm>
                  <a:off x="152400" y="152400"/>
                  <a:ext cx="11049000" cy="88392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pic>
              <xdr:nvPicPr>
                <xdr:cNvPr id="26" name="Shape 22"/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152400" y="152400"/>
                  <a:ext cx="11049000" cy="8839200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8</xdr:col>
      <xdr:colOff>200025</xdr:colOff>
      <xdr:row>102</xdr:row>
      <xdr:rowOff>266700</xdr:rowOff>
    </xdr:from>
    <xdr:ext cx="4419600" cy="4019550"/>
    <xdr:grpSp>
      <xdr:nvGrpSpPr>
        <xdr:cNvPr id="27" name="Shape 2"/>
        <xdr:cNvGrpSpPr/>
      </xdr:nvGrpSpPr>
      <xdr:grpSpPr>
        <a:xfrm>
          <a:off x="9471025" y="29845000"/>
          <a:ext cx="4419600" cy="4019550"/>
          <a:chOff x="3136200" y="1770225"/>
          <a:chExt cx="4419600" cy="4019550"/>
        </a:xfrm>
      </xdr:grpSpPr>
      <xdr:grpSp>
        <xdr:nvGrpSpPr>
          <xdr:cNvPr id="28" name="Shape 23"/>
          <xdr:cNvGrpSpPr/>
        </xdr:nvGrpSpPr>
        <xdr:grpSpPr>
          <a:xfrm>
            <a:off x="3136200" y="1770225"/>
            <a:ext cx="4419600" cy="4019550"/>
            <a:chOff x="3131840" y="1770225"/>
            <a:chExt cx="4428320" cy="4019550"/>
          </a:xfrm>
        </xdr:grpSpPr>
        <xdr:sp macro="" textlink="">
          <xdr:nvSpPr>
            <xdr:cNvPr id="29" name="Shape 4"/>
            <xdr:cNvSpPr/>
          </xdr:nvSpPr>
          <xdr:spPr>
            <a:xfrm>
              <a:off x="3131840" y="1770225"/>
              <a:ext cx="4428300" cy="40195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30" name="Shape 24"/>
            <xdr:cNvGrpSpPr/>
          </xdr:nvGrpSpPr>
          <xdr:grpSpPr>
            <a:xfrm>
              <a:off x="3131840" y="1770225"/>
              <a:ext cx="4428320" cy="4019550"/>
              <a:chOff x="2745675" y="1770225"/>
              <a:chExt cx="5200650" cy="4019550"/>
            </a:xfrm>
          </xdr:grpSpPr>
          <xdr:sp macro="" textlink="">
            <xdr:nvSpPr>
              <xdr:cNvPr id="31" name="Shape 25"/>
              <xdr:cNvSpPr/>
            </xdr:nvSpPr>
            <xdr:spPr>
              <a:xfrm>
                <a:off x="2745675" y="1770225"/>
                <a:ext cx="5200650" cy="40195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32" name="Shape 26" title="Dibujo"/>
              <xdr:cNvGrpSpPr/>
            </xdr:nvGrpSpPr>
            <xdr:grpSpPr>
              <a:xfrm>
                <a:off x="2745675" y="1770225"/>
                <a:ext cx="5200650" cy="4019550"/>
                <a:chOff x="235825" y="102900"/>
                <a:chExt cx="10689792" cy="8312500"/>
              </a:xfrm>
            </xdr:grpSpPr>
            <xdr:sp macro="" textlink="">
              <xdr:nvSpPr>
                <xdr:cNvPr id="33" name="Shape 27"/>
                <xdr:cNvSpPr/>
              </xdr:nvSpPr>
              <xdr:spPr>
                <a:xfrm>
                  <a:off x="235825" y="102900"/>
                  <a:ext cx="10689775" cy="83125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pic>
              <xdr:nvPicPr>
                <xdr:cNvPr id="34" name="Shape 28"/>
                <xdr:cNvPicPr preferRelativeResize="0"/>
              </xdr:nvPicPr>
              <xdr:blipFill rotWithShape="1">
                <a:blip xmlns:r="http://schemas.openxmlformats.org/officeDocument/2006/relationships" r:embed="rId2">
                  <a:alphaModFix/>
                </a:blip>
                <a:srcRect l="16042" t="39796" r="53876" b="32704"/>
                <a:stretch/>
              </xdr:blipFill>
              <xdr:spPr>
                <a:xfrm>
                  <a:off x="235825" y="4650750"/>
                  <a:ext cx="5066400" cy="3705200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35" name="Shape 29"/>
                <xdr:cNvPicPr preferRelativeResize="0"/>
              </xdr:nvPicPr>
              <xdr:blipFill rotWithShape="1">
                <a:blip xmlns:r="http://schemas.openxmlformats.org/officeDocument/2006/relationships" r:embed="rId2">
                  <a:alphaModFix/>
                </a:blip>
                <a:srcRect l="69750" t="34708" r="1368" b="34471"/>
                <a:stretch/>
              </xdr:blipFill>
              <xdr:spPr>
                <a:xfrm>
                  <a:off x="2980050" y="102900"/>
                  <a:ext cx="5234824" cy="446910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36" name="Shape 30"/>
                <xdr:cNvPicPr preferRelativeResize="0"/>
              </xdr:nvPicPr>
              <xdr:blipFill rotWithShape="1">
                <a:blip xmlns:r="http://schemas.openxmlformats.org/officeDocument/2006/relationships" r:embed="rId3">
                  <a:alphaModFix/>
                </a:blip>
                <a:srcRect/>
                <a:stretch/>
              </xdr:blipFill>
              <xdr:spPr>
                <a:xfrm>
                  <a:off x="6294125" y="4710200"/>
                  <a:ext cx="4631492" cy="3705200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8</xdr:col>
      <xdr:colOff>723900</xdr:colOff>
      <xdr:row>155</xdr:row>
      <xdr:rowOff>76200</xdr:rowOff>
    </xdr:from>
    <xdr:ext cx="4152900" cy="5410200"/>
    <xdr:grpSp>
      <xdr:nvGrpSpPr>
        <xdr:cNvPr id="37" name="Shape 2"/>
        <xdr:cNvGrpSpPr/>
      </xdr:nvGrpSpPr>
      <xdr:grpSpPr>
        <a:xfrm>
          <a:off x="9994900" y="44843700"/>
          <a:ext cx="4152900" cy="5410200"/>
          <a:chOff x="3269550" y="1074900"/>
          <a:chExt cx="4152900" cy="5410200"/>
        </a:xfrm>
      </xdr:grpSpPr>
      <xdr:grpSp>
        <xdr:nvGrpSpPr>
          <xdr:cNvPr id="38" name="Shape 31"/>
          <xdr:cNvGrpSpPr/>
        </xdr:nvGrpSpPr>
        <xdr:grpSpPr>
          <a:xfrm>
            <a:off x="3269550" y="1074900"/>
            <a:ext cx="4152900" cy="5410200"/>
            <a:chOff x="3269550" y="1074900"/>
            <a:chExt cx="4152900" cy="5410200"/>
          </a:xfrm>
        </xdr:grpSpPr>
        <xdr:sp macro="" textlink="">
          <xdr:nvSpPr>
            <xdr:cNvPr id="39" name="Shape 4"/>
            <xdr:cNvSpPr/>
          </xdr:nvSpPr>
          <xdr:spPr>
            <a:xfrm>
              <a:off x="3269550" y="1074900"/>
              <a:ext cx="4152900" cy="5410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40" name="Shape 32"/>
            <xdr:cNvGrpSpPr/>
          </xdr:nvGrpSpPr>
          <xdr:grpSpPr>
            <a:xfrm>
              <a:off x="3269550" y="1074900"/>
              <a:ext cx="4152900" cy="5410200"/>
              <a:chOff x="3269550" y="1074900"/>
              <a:chExt cx="4152900" cy="5410200"/>
            </a:xfrm>
          </xdr:grpSpPr>
          <xdr:sp macro="" textlink="">
            <xdr:nvSpPr>
              <xdr:cNvPr id="41" name="Shape 33"/>
              <xdr:cNvSpPr/>
            </xdr:nvSpPr>
            <xdr:spPr>
              <a:xfrm>
                <a:off x="3269550" y="1074900"/>
                <a:ext cx="4152900" cy="5410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42" name="Shape 34" title="Dibujo"/>
              <xdr:cNvGrpSpPr/>
            </xdr:nvGrpSpPr>
            <xdr:grpSpPr>
              <a:xfrm>
                <a:off x="3269550" y="1074900"/>
                <a:ext cx="4152900" cy="5410200"/>
                <a:chOff x="53325" y="212500"/>
                <a:chExt cx="5631276" cy="7326624"/>
              </a:xfrm>
            </xdr:grpSpPr>
            <xdr:sp macro="" textlink="">
              <xdr:nvSpPr>
                <xdr:cNvPr id="43" name="Shape 35"/>
                <xdr:cNvSpPr/>
              </xdr:nvSpPr>
              <xdr:spPr>
                <a:xfrm>
                  <a:off x="53325" y="212500"/>
                  <a:ext cx="5631275" cy="73266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pic>
              <xdr:nvPicPr>
                <xdr:cNvPr id="44" name="Shape 36"/>
                <xdr:cNvPicPr preferRelativeResize="0"/>
              </xdr:nvPicPr>
              <xdr:blipFill rotWithShape="1">
                <a:blip xmlns:r="http://schemas.openxmlformats.org/officeDocument/2006/relationships" r:embed="rId4">
                  <a:alphaModFix/>
                </a:blip>
                <a:srcRect t="28697" r="49034" b="21202"/>
                <a:stretch/>
              </xdr:blipFill>
              <xdr:spPr>
                <a:xfrm>
                  <a:off x="53325" y="212500"/>
                  <a:ext cx="5631276" cy="4428349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45" name="Shape 37"/>
                <xdr:cNvPicPr preferRelativeResize="0"/>
              </xdr:nvPicPr>
              <xdr:blipFill rotWithShape="1">
                <a:blip xmlns:r="http://schemas.openxmlformats.org/officeDocument/2006/relationships" r:embed="rId4">
                  <a:alphaModFix/>
                </a:blip>
                <a:srcRect l="50932" t="28697" b="21202"/>
                <a:stretch/>
              </xdr:blipFill>
              <xdr:spPr>
                <a:xfrm>
                  <a:off x="263100" y="3110775"/>
                  <a:ext cx="5421500" cy="4428349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8</xdr:col>
      <xdr:colOff>714375</xdr:colOff>
      <xdr:row>185</xdr:row>
      <xdr:rowOff>180975</xdr:rowOff>
    </xdr:from>
    <xdr:ext cx="3733800" cy="4181475"/>
    <xdr:grpSp>
      <xdr:nvGrpSpPr>
        <xdr:cNvPr id="46" name="Shape 2"/>
        <xdr:cNvGrpSpPr/>
      </xdr:nvGrpSpPr>
      <xdr:grpSpPr>
        <a:xfrm>
          <a:off x="9985375" y="53216175"/>
          <a:ext cx="3733800" cy="4181475"/>
          <a:chOff x="3479100" y="1689263"/>
          <a:chExt cx="3733800" cy="4181475"/>
        </a:xfrm>
      </xdr:grpSpPr>
      <xdr:grpSp>
        <xdr:nvGrpSpPr>
          <xdr:cNvPr id="47" name="Shape 38"/>
          <xdr:cNvGrpSpPr/>
        </xdr:nvGrpSpPr>
        <xdr:grpSpPr>
          <a:xfrm>
            <a:off x="3479100" y="1689263"/>
            <a:ext cx="3733800" cy="4181475"/>
            <a:chOff x="3477289" y="1689263"/>
            <a:chExt cx="3737423" cy="4181475"/>
          </a:xfrm>
        </xdr:grpSpPr>
        <xdr:sp macro="" textlink="">
          <xdr:nvSpPr>
            <xdr:cNvPr id="48" name="Shape 4"/>
            <xdr:cNvSpPr/>
          </xdr:nvSpPr>
          <xdr:spPr>
            <a:xfrm>
              <a:off x="3477289" y="1689263"/>
              <a:ext cx="3737400" cy="41814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49" name="Shape 39"/>
            <xdr:cNvGrpSpPr/>
          </xdr:nvGrpSpPr>
          <xdr:grpSpPr>
            <a:xfrm>
              <a:off x="3477289" y="1689263"/>
              <a:ext cx="3737423" cy="4181475"/>
              <a:chOff x="3098100" y="1689263"/>
              <a:chExt cx="4495800" cy="4181475"/>
            </a:xfrm>
          </xdr:grpSpPr>
          <xdr:sp macro="" textlink="">
            <xdr:nvSpPr>
              <xdr:cNvPr id="50" name="Shape 40"/>
              <xdr:cNvSpPr/>
            </xdr:nvSpPr>
            <xdr:spPr>
              <a:xfrm>
                <a:off x="3098100" y="1689263"/>
                <a:ext cx="4495800" cy="4181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51" name="Shape 41" title="Dibujo"/>
              <xdr:cNvGrpSpPr/>
            </xdr:nvGrpSpPr>
            <xdr:grpSpPr>
              <a:xfrm>
                <a:off x="3098100" y="1689263"/>
                <a:ext cx="4495800" cy="4181475"/>
                <a:chOff x="1137375" y="291775"/>
                <a:chExt cx="5874752" cy="5478451"/>
              </a:xfrm>
            </xdr:grpSpPr>
            <xdr:sp macro="" textlink="">
              <xdr:nvSpPr>
                <xdr:cNvPr id="52" name="Shape 42"/>
                <xdr:cNvSpPr/>
              </xdr:nvSpPr>
              <xdr:spPr>
                <a:xfrm>
                  <a:off x="1137375" y="291775"/>
                  <a:ext cx="5874750" cy="54784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pic>
              <xdr:nvPicPr>
                <xdr:cNvPr id="53" name="Shape 43"/>
                <xdr:cNvPicPr preferRelativeResize="0"/>
              </xdr:nvPicPr>
              <xdr:blipFill rotWithShape="1">
                <a:blip xmlns:r="http://schemas.openxmlformats.org/officeDocument/2006/relationships" r:embed="rId5">
                  <a:alphaModFix/>
                </a:blip>
                <a:srcRect l="10666" r="11073" b="8767"/>
                <a:stretch/>
              </xdr:blipFill>
              <xdr:spPr>
                <a:xfrm>
                  <a:off x="1137375" y="291775"/>
                  <a:ext cx="5874752" cy="54784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8</xdr:col>
      <xdr:colOff>304800</xdr:colOff>
      <xdr:row>129</xdr:row>
      <xdr:rowOff>9525</xdr:rowOff>
    </xdr:from>
    <xdr:ext cx="4362450" cy="3810000"/>
    <xdr:grpSp>
      <xdr:nvGrpSpPr>
        <xdr:cNvPr id="54" name="Shape 2"/>
        <xdr:cNvGrpSpPr/>
      </xdr:nvGrpSpPr>
      <xdr:grpSpPr>
        <a:xfrm>
          <a:off x="9575800" y="37195125"/>
          <a:ext cx="4362450" cy="3810000"/>
          <a:chOff x="3164775" y="1875000"/>
          <a:chExt cx="4362450" cy="3810000"/>
        </a:xfrm>
      </xdr:grpSpPr>
      <xdr:grpSp>
        <xdr:nvGrpSpPr>
          <xdr:cNvPr id="55" name="Shape 44"/>
          <xdr:cNvGrpSpPr/>
        </xdr:nvGrpSpPr>
        <xdr:grpSpPr>
          <a:xfrm>
            <a:off x="3164775" y="1875000"/>
            <a:ext cx="4362450" cy="3810000"/>
            <a:chOff x="3161958" y="1875000"/>
            <a:chExt cx="4368085" cy="3810000"/>
          </a:xfrm>
        </xdr:grpSpPr>
        <xdr:sp macro="" textlink="">
          <xdr:nvSpPr>
            <xdr:cNvPr id="56" name="Shape 4"/>
            <xdr:cNvSpPr/>
          </xdr:nvSpPr>
          <xdr:spPr>
            <a:xfrm>
              <a:off x="3161958" y="1875000"/>
              <a:ext cx="4368075" cy="38100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7" name="Shape 45"/>
            <xdr:cNvGrpSpPr/>
          </xdr:nvGrpSpPr>
          <xdr:grpSpPr>
            <a:xfrm>
              <a:off x="3161958" y="1875000"/>
              <a:ext cx="4368085" cy="3810000"/>
              <a:chOff x="2983800" y="1875000"/>
              <a:chExt cx="4724400" cy="3810000"/>
            </a:xfrm>
          </xdr:grpSpPr>
          <xdr:sp macro="" textlink="">
            <xdr:nvSpPr>
              <xdr:cNvPr id="58" name="Shape 46"/>
              <xdr:cNvSpPr/>
            </xdr:nvSpPr>
            <xdr:spPr>
              <a:xfrm>
                <a:off x="2983800" y="1875000"/>
                <a:ext cx="4724400" cy="38100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59" name="Shape 47" title="Dibujo"/>
              <xdr:cNvGrpSpPr/>
            </xdr:nvGrpSpPr>
            <xdr:grpSpPr>
              <a:xfrm>
                <a:off x="2983800" y="1875000"/>
                <a:ext cx="4724400" cy="3810000"/>
                <a:chOff x="172200" y="103525"/>
                <a:chExt cx="5585588" cy="4468474"/>
              </a:xfrm>
            </xdr:grpSpPr>
            <xdr:sp macro="" textlink="">
              <xdr:nvSpPr>
                <xdr:cNvPr id="60" name="Shape 48"/>
                <xdr:cNvSpPr/>
              </xdr:nvSpPr>
              <xdr:spPr>
                <a:xfrm>
                  <a:off x="172200" y="103525"/>
                  <a:ext cx="5585575" cy="446845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pic>
              <xdr:nvPicPr>
                <xdr:cNvPr id="61" name="Shape 49"/>
                <xdr:cNvPicPr preferRelativeResize="0"/>
              </xdr:nvPicPr>
              <xdr:blipFill rotWithShape="1">
                <a:blip xmlns:r="http://schemas.openxmlformats.org/officeDocument/2006/relationships" r:embed="rId6">
                  <a:alphaModFix/>
                </a:blip>
                <a:srcRect/>
                <a:stretch/>
              </xdr:blipFill>
              <xdr:spPr>
                <a:xfrm>
                  <a:off x="172200" y="103525"/>
                  <a:ext cx="5585588" cy="4468474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10</xdr:col>
      <xdr:colOff>114300</xdr:colOff>
      <xdr:row>8</xdr:row>
      <xdr:rowOff>28575</xdr:rowOff>
    </xdr:from>
    <xdr:ext cx="1628775" cy="781050"/>
    <xdr:pic>
      <xdr:nvPicPr>
        <xdr:cNvPr id="62" name="image2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438150</xdr:colOff>
      <xdr:row>1</xdr:row>
      <xdr:rowOff>57150</xdr:rowOff>
    </xdr:from>
    <xdr:ext cx="1409700" cy="809625"/>
    <xdr:pic>
      <xdr:nvPicPr>
        <xdr:cNvPr id="63" name="image2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600075</xdr:colOff>
      <xdr:row>1</xdr:row>
      <xdr:rowOff>19050</xdr:rowOff>
    </xdr:from>
    <xdr:ext cx="447675" cy="523875"/>
    <xdr:pic>
      <xdr:nvPicPr>
        <xdr:cNvPr id="2" name="image3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1</xdr:row>
      <xdr:rowOff>38100</xdr:rowOff>
    </xdr:from>
    <xdr:ext cx="371475" cy="428625"/>
    <xdr:pic>
      <xdr:nvPicPr>
        <xdr:cNvPr id="2" name="image3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619125</xdr:colOff>
      <xdr:row>1</xdr:row>
      <xdr:rowOff>47625</xdr:rowOff>
    </xdr:from>
    <xdr:ext cx="371475" cy="428625"/>
    <xdr:pic>
      <xdr:nvPicPr>
        <xdr:cNvPr id="2" name="image3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571500</xdr:colOff>
      <xdr:row>32</xdr:row>
      <xdr:rowOff>0</xdr:rowOff>
    </xdr:from>
    <xdr:ext cx="371475" cy="428625"/>
    <xdr:pic>
      <xdr:nvPicPr>
        <xdr:cNvPr id="3" name="image3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571500</xdr:colOff>
      <xdr:row>1</xdr:row>
      <xdr:rowOff>0</xdr:rowOff>
    </xdr:from>
    <xdr:ext cx="600075" cy="457200"/>
    <xdr:pic>
      <xdr:nvPicPr>
        <xdr:cNvPr id="2" name="image4.jpg" descr="logocortpequeno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571500</xdr:colOff>
      <xdr:row>1</xdr:row>
      <xdr:rowOff>0</xdr:rowOff>
    </xdr:from>
    <xdr:ext cx="600075" cy="457200"/>
    <xdr:pic>
      <xdr:nvPicPr>
        <xdr:cNvPr id="3" name="image4.jpg" descr="logocortpequeno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657225</xdr:colOff>
      <xdr:row>1</xdr:row>
      <xdr:rowOff>38100</xdr:rowOff>
    </xdr:from>
    <xdr:ext cx="323850" cy="438150"/>
    <xdr:pic>
      <xdr:nvPicPr>
        <xdr:cNvPr id="2" name="image5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571500</xdr:colOff>
      <xdr:row>37</xdr:row>
      <xdr:rowOff>66675</xdr:rowOff>
    </xdr:from>
    <xdr:ext cx="323850" cy="438150"/>
    <xdr:pic>
      <xdr:nvPicPr>
        <xdr:cNvPr id="3" name="image6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31</xdr:row>
      <xdr:rowOff>0</xdr:rowOff>
    </xdr:from>
    <xdr:ext cx="219075" cy="295275"/>
    <xdr:sp macro="" textlink="">
      <xdr:nvSpPr>
        <xdr:cNvPr id="50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36</xdr:row>
      <xdr:rowOff>0</xdr:rowOff>
    </xdr:from>
    <xdr:ext cx="219075" cy="295275"/>
    <xdr:sp macro="" textlink="">
      <xdr:nvSpPr>
        <xdr:cNvPr id="2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36</xdr:row>
      <xdr:rowOff>0</xdr:rowOff>
    </xdr:from>
    <xdr:ext cx="219075" cy="295275"/>
    <xdr:sp macro="" textlink="">
      <xdr:nvSpPr>
        <xdr:cNvPr id="3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36</xdr:row>
      <xdr:rowOff>0</xdr:rowOff>
    </xdr:from>
    <xdr:ext cx="219075" cy="295275"/>
    <xdr:sp macro="" textlink="">
      <xdr:nvSpPr>
        <xdr:cNvPr id="4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36</xdr:row>
      <xdr:rowOff>0</xdr:rowOff>
    </xdr:from>
    <xdr:ext cx="219075" cy="295275"/>
    <xdr:sp macro="" textlink="">
      <xdr:nvSpPr>
        <xdr:cNvPr id="5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36</xdr:row>
      <xdr:rowOff>0</xdr:rowOff>
    </xdr:from>
    <xdr:ext cx="219075" cy="295275"/>
    <xdr:sp macro="" textlink="">
      <xdr:nvSpPr>
        <xdr:cNvPr id="6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36</xdr:row>
      <xdr:rowOff>0</xdr:rowOff>
    </xdr:from>
    <xdr:ext cx="219075" cy="295275"/>
    <xdr:sp macro="" textlink="">
      <xdr:nvSpPr>
        <xdr:cNvPr id="7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31</xdr:row>
      <xdr:rowOff>0</xdr:rowOff>
    </xdr:from>
    <xdr:ext cx="219075" cy="295275"/>
    <xdr:sp macro="" textlink="">
      <xdr:nvSpPr>
        <xdr:cNvPr id="8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45</xdr:row>
      <xdr:rowOff>0</xdr:rowOff>
    </xdr:from>
    <xdr:ext cx="219075" cy="295275"/>
    <xdr:sp macro="" textlink="">
      <xdr:nvSpPr>
        <xdr:cNvPr id="9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45</xdr:row>
      <xdr:rowOff>0</xdr:rowOff>
    </xdr:from>
    <xdr:ext cx="219075" cy="295275"/>
    <xdr:sp macro="" textlink="">
      <xdr:nvSpPr>
        <xdr:cNvPr id="10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1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2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3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4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5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6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7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46</xdr:row>
      <xdr:rowOff>0</xdr:rowOff>
    </xdr:from>
    <xdr:ext cx="219075" cy="295275"/>
    <xdr:sp macro="" textlink="">
      <xdr:nvSpPr>
        <xdr:cNvPr id="18" name="Shape 50"/>
        <xdr:cNvSpPr txBox="1"/>
      </xdr:nvSpPr>
      <xdr:spPr>
        <a:xfrm>
          <a:off x="5241225" y="3637125"/>
          <a:ext cx="209550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17</xdr:col>
      <xdr:colOff>304800</xdr:colOff>
      <xdr:row>1</xdr:row>
      <xdr:rowOff>114300</xdr:rowOff>
    </xdr:from>
    <xdr:ext cx="561975" cy="695325"/>
    <xdr:pic>
      <xdr:nvPicPr>
        <xdr:cNvPr id="19" name="image7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304800</xdr:colOff>
      <xdr:row>46</xdr:row>
      <xdr:rowOff>0</xdr:rowOff>
    </xdr:from>
    <xdr:ext cx="561975" cy="733425"/>
    <xdr:pic>
      <xdr:nvPicPr>
        <xdr:cNvPr id="20" name="image7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342900</xdr:colOff>
      <xdr:row>1</xdr:row>
      <xdr:rowOff>47625</xdr:rowOff>
    </xdr:from>
    <xdr:ext cx="590550" cy="628650"/>
    <xdr:pic>
      <xdr:nvPicPr>
        <xdr:cNvPr id="2" name="image9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295275</xdr:colOff>
      <xdr:row>0</xdr:row>
      <xdr:rowOff>47625</xdr:rowOff>
    </xdr:from>
    <xdr:ext cx="695325" cy="1133475"/>
    <xdr:pic>
      <xdr:nvPicPr>
        <xdr:cNvPr id="2" name="image8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485775</xdr:colOff>
      <xdr:row>0</xdr:row>
      <xdr:rowOff>57150</xdr:rowOff>
    </xdr:from>
    <xdr:ext cx="390525" cy="504825"/>
    <xdr:pic>
      <xdr:nvPicPr>
        <xdr:cNvPr id="2" name="image9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323850</xdr:colOff>
      <xdr:row>22</xdr:row>
      <xdr:rowOff>19050</xdr:rowOff>
    </xdr:from>
    <xdr:ext cx="1543050" cy="3495675"/>
    <xdr:pic>
      <xdr:nvPicPr>
        <xdr:cNvPr id="2" name="image1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85725</xdr:colOff>
      <xdr:row>0</xdr:row>
      <xdr:rowOff>0</xdr:rowOff>
    </xdr:from>
    <xdr:ext cx="552450" cy="685800"/>
    <xdr:pic>
      <xdr:nvPicPr>
        <xdr:cNvPr id="3" name="image9.jpg" descr="C:\Users\eduardo-puerta.CORTOLI1\AppData\Local\Packages\Microsoft.Windows.Photos_8wekyb3d8bbwe\TempState\ShareServiceTempFolder\LOGOS ICONTEC-05.jpe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avier_or_compa/zulma/Fin/Anexos/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qicpysvr/VQ2008/Users/Laura/AppData/Local/Temp/SHARE/ESTIMA/P7020/PROYECTO/730/CAMBIOS/Z2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001\c\WINDOWS\TEMP\MODELO-ACUEDUCTOX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001\c\WINDOWS\TEMP\MODELOSANMARCOS-V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Excel\WINDOWS\TEMP\EST079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SPECTO\INSPECTO\2001\Pcr-108\PSI08500\LIQUIDACIONESPERSO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E0992894/formatos_pacc_2006/Documents%20and%20Settings/e0928648/Configuraci&#243;n%20local/Archivos%20temporales%20de%20Internet/OLK4/1.%20Consolidaci&#243;n%20Compras%20-%20v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William/Excel/WINDOWS/TEMP/EST07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c\Juan%20Diego\2004-17%20Puente%20El%20salado\Dise&#241;o\Memorias\Memoria%20de%20Conexiones\BARRA%20DE%20OJ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AFEDatabase%20v5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Documents/Puente%20el%20Embrujo/Documents%20and%20Settings/Gerencia%20Financiera/Mis%20documentos/Cuadros%20Sr.%20Oscar/Flujo-07-11%20(Operacion%20Calenturitas)-VALORAC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GCOPME/COORDINACION%20MTO%20PLANTAS/Metalmec&#225;nica/Corrosi&#243;n/CORROSION/CORROSION/CONTRATA/INSPECTO/INSPECTO/2001/Pcr-108/PSI08500/LIQUIDACIONESPERSO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0.6.75.177/VQ2008/Users/Laura/AppData/Local/Temp/SHARE/ESTIMA/P7020/PROYECTO/730/CAMBIOS/Z2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C%20VIEJO\D\Richi\Negocios\Cesar%20Villegas\An&#225;lisisAP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Master/luis%20carlos/Documents%20and%20Settings/Administrador/Mis%20documentos/Gabriel%202003/GABRIEL%202002/PROYECTOS/PROYECTOS%20EN%20CURSO/ESTADIO%20MUNICIPAL%20DE%20YOPAL/PRESUPUESTO%20ESTADIO%201.2%20primera%20etap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tente\c\Juan%20Diego\2004-17%20Puente%20El%20salado\Dise&#241;o\Memorias\Memoria%20de%20Conexiones\Memoria%20de%20Conexiones\14-01Placa%20de%20base%20ma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RAUL%20ENDARA/My%20Documents/HLISA/LICITACI/1999/L-003-99/NEGOCIA/UNIT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AFEDatabase%20v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Vqicpysvr/VQ2008/SHARE/ESTIMA/P7020/PROYECTO/730/CAMBIOS/Z2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ING\Carlos%20(C)\00-VALENCIA\Matadero\Definitivo\Lagunas%20Matader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a\Documents%20and%20Settings\Ingenieria3\Escritorio\copia%20equipo%20pavilion\Mis%20documentos\MONICA\CVS\canal%20La%20granja\PROPUESTA%20ECOGESTAR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puestas%201112\LP-004-2012-Barcazas\Propuestas\2011\Puerto%20E\Prop-Nando-LP-13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3\d\Documents%20and%20Settings\ENERCOL\Configuraci&#243;n%20local\Temp\QUARK%20UP\101-OFR\Cospique\formularios\ECOPETROL%20FORMULARIO%20DE%20OBRAS%20CIVIL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WINDOWS/TEMP/TD_0025.DIR/NOV-%20DIC-2002/INF%20NOV-DIC_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YL\Pron&#243;sticos\Reservas\Anteriores\Pron&#243;sticos%20de%20Petr&#243;leo%20G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Users\carolina\Desktop\CONTRATOS%20ESCOOBY%202009\LICITACION\LP%20002%202009%20CONSTRUCCION%20DE%20CUATRO%20AULAS%20QUEBRADA%20DE%20YUCA\PRESUPUESTO%20AULA%20CONSTRUCCION%20DE%20CUATRO%20AULAS%20QUEBRADA%20DE%20YUCA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invmeta/INFORMES/infabr9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La%20Jagua%202009%20Budg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netas%20en%20el%20barrio%20la%20Granja\DNP\LETRINA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83E91508/Solicitud%20de%20Contratacion%20o%20Compras%20VFF%2006%20a%2008%20C%20LLANITO%20PC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vmn%20eyd%20nuqui%20animas/Users/LEONARDO/Documents/ERICK/William/revision%20informe/REVISION/Cantiades_Zonas_Inestables_Jul_9-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LLIAM\PERSONAL\EXCEL\plantadic9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puestas%201112\LP-004-2012-Barcazas\Documents%20and%20Settings\123\Mis%20documentos\MEMORIA\Memoria%201\Cerete-02\Pliegos\Mis%20documentos\Licitaciones\BOCCI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Lucho/transfer%20lucho/Mis%20documentos/ANDES3/mayo%204-01/Mis%20documentos/AiuApoSaraBrut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Lucho/transfer%20lucho/Mis%20documentos/AiuApoSaraBrut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TD_0025.DIR\NOV-%20DIC-2002\INF%20NOV-DIC_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md/documentos%20c/Documentos-Wilson/Advial-Cmarca/bimestral/06-dic-ene-99/03JUN-JUL-98/Acc%20Ago-Se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3\d\Mis%20documentos\CASA%20DE%20LA%20MUJER%2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E0117203\CONFIG~1\Temp\DOCUME~1\e0119790\CONFIG~1\Temp\Prj307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Documentos\MSOFFICE\Excel\SIACE\EXCEL\PPTO98\JAGUA\JAGUA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S\INSPECTO\2004\GMM-178-04\INTERVENTORIA%20GMM-178-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COPME\COORDINACION%20MTO%20PLANTAS\Metalmec&#225;nica\Corrosi&#243;n\CORROSION\CORROSION\CONTRATA\INTERVENTORIA%20E%20INSPECTORIAS\INSPECTO\2002\PCR-129-02\INTERVENTOR12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S%20GOMEZ/Documents/1ANDRES%20GOMEZ/1.ANDRES%202021-2022/1.CORTOLIMA/1.TRABAJO%202022/3.PROYECTOS/1.VILLAHERMOSA/FINANCIACION%20VH/1.PROYECTO%20OK%202022/7.F11.Presupuesto%20y%20Apus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fuentes/AppData/Local/Temp/Rar$DI00.215/Calenturitas%202009%20budget-Meeting%2011-28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CSERVER1\TECNICO\PLANMIN\PLANES\PLANSEM\2000\TRIMES02\SEM23-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Local%20Settings/Temporary%20Internet%20Files/Content.Outlook/VPM0S3T2/Calenturitas/recvd/2007-10-30%20Recvd%20from%20CIP%20as%20the%20latest%20version/2153_Cal_Model%202_ecmod_11_ver21%2023-July-0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Jorge-oy83xo6pq/guariquies/GSU/GSU-003-002-01-GIP/Seguimiento%20y%20Control/Cctos/Hern&#225;n-%20Ccto%20Alcantarillado%20A27017/Cntrl_HG_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MIN\PLANES\PLANSEM\2001\Trimes02\Sem17-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CSERVER1\TECNICO\PLANMIN\PLANES\PLANSEM\2000\TRIMES02\SEM25-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s%20de%20control%20repocision%20petroquimic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PTilston/Local%20Settings/Temporary%20Internet%20Files/OLK335/ARC_MINE%20PLANNING/BUDGET%202006/BUDGET%20OCT02/Base%20Datos%20C_Andes%20Bug06%20OCT03%20(version%201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RDO\7422RDO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E0992656\CONFIG~1\Temp\MODELO%20GRADIENTES%20+%20I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sistente/documentos/Mis%20documentos/RHLICITACIONES/GEOINGENIERIA%20WM/cantidade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Alfonso%20Lopez/Mis%20documentos/LA%20JAGUA/TEMPO/Alfonso/BUGJET_2005%20LJ%20REV%20ABRI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gespitia/Configuraci&#243;n%20local/Archivos%20temporales%20de%20Internet/OLK1E/PSM%20AFE%20Cost%20Control%2007-31-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Luis%20Eduardo/Devisab/APUS_TRABAJO%20GOBERNACION/DEVISAB%202011-03-03-04/LA%20GRAN%20VIA%20CACHIPAY%20ANOLAIMA/CANTIDADES%20Y%20PRESUPUESTOS/PRESUPUESTO_LA%20MESA_MESITAS_2011-01-17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Mis%20documentos/Advial-Jul-01-jul-03/formatos/FORMATOS%20UTILES/APU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Advial-Jul-01-jul-03\formatos\FORMATOS%20UTILES\APU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Administrator/Desktop/2180_CAl%20&amp;%20CDJ%20Equipment/XL/EcMod/Option%2040_EX3600_789_LaJag/2153_Model%20100_LJ%20LOM_Ecmod_ver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~1/jcampo/LOCALS~1/Temp/Temporary%20Directory%201%20for%202153_Cal_Model%202_ecmod_11_ver20%2023-July-07.zip/2153_Cal_Model%202_ecmod_11_ver20%2023-July-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rschmidt.CDJPRO/Local%20Settings/Temporary%20Internet%20Files/OLK1B4/CDJ%20Prodeco%20rail%20access%20Feb06%20ver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ING%20HENRY%20-W/OBRAS/GYC%20APROBADO/1648%20Dise&#241;o%20de%20Espesores%20ACORDADO%20CON%20INTERVENTOR.xlsm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A9CF50F/Factura13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Pc1/E/AMV-3005-2005/ADMON%20GRUPO%203%202004%20-2005/PRESUPUESTOS/Analisis%20de%20Precios%20Unitarios%20ASTRI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Temp/Rar$DIa0.896/PAVICOL/MSOFFICE/LICITAR/analisis%20del%20AIU/AI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no/C/Documents%20and%20Settings/Hector%20Guerrero/Mis%20documentos/Licitaciones%20realizadas/Invias/INTER-Taraza-caucasia/DIFERGO/WINDOWS/TEMP/UNITARIO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Documents%20and%20Settings\123\Mis%20documentos\MEMORIA\Cerete\Documents%20and%20Settings\123\Escritorio\ING.%20ELIONETH%20VARGAS\gradas%20san%20bernard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lchait/My%20Documents/LC_CDrive/columbianupdate/Pincer180620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alexander\Documentos\winnt\perfiles\Co80097831\Mis%20documentos\Formatos\Presupuesto%20Da&#241;os%20Interinstitucionale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AppData\Local\Microsoft\Windows\Temporary%20Internet%20Files\Content.IE5\ERBTOF3C\E\Mis%20Documentos\Mis%20Obras\Obras%20A&#241;o%202011\Colegio%20Mariquita\Doctos%20Excel\Licitacion%20No.022-2010%20Vr.04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7/presupuestos/OPERATIVA/OFERTAS/ECOPETROL/Data%20G%20Operativa/OFERTAS%20PRESENTADAS/NUEVA%20OFERTA%20TORRES-CONVERTIDOR/lefa/excel/30CONJUL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BWKF/Budget%20and%20Finance/2008%20Budget/Models/20070930%20Prodeco%20Calenturitas%20Valuation%20Model%20v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CPhillips/Cerrejon/Models/Financial%20Model/Draft%208/Financial%20Model%20No%205%20-%2022MTPA-%20Rev%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robles/Etapa%208B/Presup%20Robles%208B%20(sandova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fuentes/Mis%20documentos/OBRAS%20CIVILES%20PRODECO%202004/mejoramiento%20y%20mantenimiento%20de%20vias/MANTENIMIENTO%20FUERZA%20TOTAL/Arreglo%20via%20LL-LJ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Documents%20and%20Settings\JAIRO%20MARTINEZ\MIS%20DOCUMENTOS%20JAIRO%20M\JAIRO%20MARTINEZ1\JOSO\EDIFICIO%20KALAIR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Comercial_Sucre/Sincelejo/Cortijo%20-%20Sincelej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B2BDEA4/NOMINA%20CONVENC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TEMP/BUDGET%20FORM%2020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astro/Mis%20documentos/PRESUPUESTO%20CAL%20A&#209;O%202006/enrique/My%20Documents/geologia/costs%20and%20controls/Exploration%20Program%20Costs%20and%20mete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quitania/Cofinanciacion/FICHAS%20Y%20FORMATOS/UNITARIOS%20GENERALE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ola\Mis%20documentos\Mis%20documentos\CONSULTORIA\EN%20EJECUCION\CARS\CORANTIOQUIA\PMAA%20PUEBLORRICO%202005\DISE&#209;O\Memorias\Alcantarillado\GUIA%20DISE&#209;O\ALCANTARILLADO%20LIBORINA\HOJA%20ALCANTARILLADO%20LIBORINA%20CON%20ALIVIADERO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VC\VARR\PLT\7417STI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Mis%20im&#225;genes\documentos\PAVSA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trina%20Unitario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Pc1/d/LIQ.TRANSPORTE%20DE%20MATERIALES%20OCTUBRE%20DE%202006%20HASMER%20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Configuraci&#243;n%20local/Archivos%20temporales%20de%20Internet/OLK43/Capital%20Costs%20-%20154016B%20Mine%20Study%20Option%203A%20-%20DRAFT%20REVISED%20(2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ola\Mis%20documentos\CLAUDIA\DISE&#209;O%20ALCANTARILLADO%20LIBORINA%2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ata/Work/Excel/Coal/Anglo%20View/MS%20Base%20Case%20intercor%201227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Users/Ing.%20Henry/AppData/Roaming/Microsoft/Excel/Cantidades%20Hidr&#225;ulicas%20%20La%20Mesa%20Mesitas%202010-12-3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cero/Configuraci&#243;n%20local/Archivos%20temporales%20de%20Internet/OLK61/2008%20Capital%20Budget%20v1%208-14-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f\C.701%20DISE&#209;OS%20IDU%20GRUPO%20G\09%20Productos%20de%20la%20Consultor&#237;a\701_SIN_ANALISIS_PRECIOS_UNITARIOS%20en%20proceso\APU_GRUPO_G-Bas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Mis%20documentos\Datos\K1\03%20Grupo%2005\02%20Dise&#241;os\01%20Ahorcado\02%20Memorias\02%20Hojas\Cantidades%20de%20Obra\02%20VILLAHERMOSA.Chalo\01%20Dis_AC_VH_02111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Comercial_Sucre/Sincelejo/Las%20Delicias%20-%20Sincelej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ATOS%20(F)\Documents%20and%20Settings\Administrador\Mis%20documentos\Mis%20archivos%20recibidos\APUS%20JUNIO%2015-04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Mis%20documentos/FINANCE/Models/Glencore%20Rail/Rail%20Model%20ver11%2024Mar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astro/Mis%20documentos/PRESUPUESTO%20CAL%20A&#209;O%202006/PRESUPUESTO%202006%20VERSION_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9786AFA/NOMINA%20CONVENCIO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urio\Escritorio\Jose%20luis\Domingo%2006-05%20Memory\cca\InformeEjecutivoU-200_ViscoT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honatanmauricio/Downloads/F:/VILLA%20TAKOA/Presupuesto/APUS%20VILLA%20TAKO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Documents/Puente%20el%20Embrujo/Apus/Estructura_APU_201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L-193-06%20DISE&#209;O%20Y%20FABRICACI&#211;N%20%20AMPLIACI&#211;N%20DE%20PLANTA%20-%20BUENAVENTURA%20INGS/Presupuesto/Rev0/Presupuesto%20L-193-06%20rev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ii700\C\1581\Excel\Misc\equip%20database%20assumptions%20compariso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DOCUME~1\e0939709\CONFIG~1\Temp\precios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Rar$DI05.444/APU%20-%20Inv..GRUPO%20I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Configuraci&#243;n%20local/Archivos%20temporales%20de%20Internet/Content.IE5/EVZQXGNY/SISTEMA%20VIAL%20URBANO%20DEL%20RIO/ENTREGA/MEMORIAS/C&#225;lculorede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GABRIEL/Ing%20Gabriel-W/Ing%20Juan%20Diego/CONSULTORIA/TOCAIMA%20-%20JERUSALEN/Tramo%20II/Geometrico/83.%20ENTREGA%20TOCAIMA%20-%20JERUSALEN%20TRAMO%202%20(30-11-2012)/ANEXOS/Anexos%20T2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Dise&#241;os%20y%20Construcciones\An&#225;lisis%20de%20precios%20unitarios%20de%20Bajo%20Grande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Users/CONSORCIO%20DEVISAD/Documents/DEVISAB%20-%20ING%20HENRY/OBRAS/4.GRAN%20VIA%20CACHIPAY/Cantidades%20obras%20de%20arte-HENR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RIZ%20PARA%20EL%20CALCULO%20DEL%20AIU%202009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My%20Documents/FINANCE/Models/Equipment%20Selection/Newco%20scenario%20for%20mining%20equipment%20purchases%20v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/c/Mis%20documentos/INFORMES/INFORMES%20TRIMESTRALES/INFORME%20TRIMESTRAL%20DE%20TRABAJO%20DE%20NECESIDADES/DOCUME~1/USER05~1/CONFIG~1/TEMP/ADMINISTRACION%20VIAL%20G2/PRESUPUESTOS/Presupuesto%20remoci&#243;n%20de%20derrumbe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treesvr\mineconsult\ActiveJobs\2180_CAl%20&amp;%20CDJ%20Equipment\XL\EcMod\Option%2030_EX3600_789\Option%2030_Mixed_EcMod_EX3600_5500_ver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AMO%20III/Desktop/Nueva%20carpeta/Documents%20and%20Settings/Adolfo%20Leon/Mis%20documentos/Mis%20documentos/ACTA%20No%2040/ACTA%20No36/CONSORCIO%20acta%20No35/Mis%20documentos/WINDOWS/TEMP/RELACI~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AppData/Local/Temp/Rar$DIa0.128/AMVB%2009/Inf.%20Accidentalidad/ADMON/GRUPO5/PRESUP~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Mis%20documentos\Eduin_Clavijo\CONSORCIO_INTERCO\Programacion%20y%20Control\Prog.%20y%20control_INTERCO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perez/Documents/TECNICA/DEPORTE%20Y%20RECREACION/02%20ESTANDARIZADO%20POLIDEPORTIVO/05%20HOJA%20CALCULO%20ESTANDARIZADO/PRESUPUESTO%20DEL%20POLIDEPORTIVO%20COMPLETO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Local%20Settings/Temporary%20Internet%20Files/OLK34/Macintosh%20HDUsers/darrenbowden/Data/Work%20OTML/2005_Budget/Model/Planning%20Model%20OTML%20Month%20CY05%20V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Local%20Settings/Temporary%20Internet%20Files/OLK34/2297_Opt46_La%20Jag_MARC_Evaluation%20ver01-ADJUSTED%20SCHED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Configuraci&#243;n%20local/Archivos%20temporales%20de%20Internet/OLK43/AFE-MOER%20Register%20(27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FA9CF50F/REPROJMA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CI/BASE/PRESUPUESTO-BASE-2006%20(Guatemala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CI/BASE/PRESUPUESTO-BASE-2005%20(peru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B%20MARCOS\DOCUMENTOS%20EXCEL\My%20Documents\CONTRATOS%20VIGENTES\Malla%20Vial%20Distrital\CALLE%2080B\Mis%20documentos\INF.BIMENSUAL\INFORME%20BIMENSUAL%20JUL-AGO-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Mining/Admin/Template%20Models/Blank%2027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eiro\unidad%20d\Documents%20and%20Settings\SANEAMBIENTE\GENERALES\MVMT\Dise&#241;o_ALL_AR_030328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Kacero/Configuraci&#243;n%20local/Archivos%20temporales%20de%20Internet/OLK61/MIGUE/Flujo%20de%20Caja%20-%20Compras/FLUJO%202222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peco\mapeco_vol1.mapeco_ltda\USUARIOS\Licita\SUBTEC\CARMEN\TARIFA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und%20grupo%201\TECNICO\INFORMES%20TRIMESTRALES\INFORME%20TRIMESTRAL%20OCTUBRE%20DE%202009\Documents%20and%20Settings\Administrador\Escritorio\JULIO%20SEPTIEMBRE\Documents%20and%20Settings\Compaq_Propietari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0-ACTUAL\0-Carrizal%202003\Presupuesto%20y%20A.P.U.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Eduin%20Clavijo\ECO_BRAS\a-%20Prog.%20y%20control\Prog.%20y%20Control_ECOBRAS_V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orlando/PROPUESTA%20PUENTE%20BOLIVAR%20MURO%20EN%20CONCRETO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RMEN\3271%20Palmitas\3271%20G1%20Presupuestos%20de%20Pozos-Palmitas%20Centra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figueroa.CYT/Configuraci&#243;n%20local/Archivos%20temporales%20de%20Internet/Content.IE5/KD8PUB8J/ModPptoOperaEquiposVerEyC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O\Doc.%20ASPIRE\ADMONVIAL%20H-V-05\PRESUPUESTOS\sector%203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Downloads\PROCESOS%20DE%20CONTRATACION%202008\ACTAS%202008\ACTA%20PARCIAL%20CRISTIAN%20LONDO&#209;O\PARCIAL_N..V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Mi%20unidad/03_Contratacion/59_Palocabildo/03_Ejecuci&#243;n/02_Hidraulica/Conduccion_Palocabildo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-9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DE%20PLANEACION%202014/PAVIMENTOS%20DPS/PAVIMENTO%20SAN%20LUIS%20JULIO2013/PRESUPUESTO%20VIA%20SAN%20LUIS%20JULIO%20-%20modificado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campo/Local%20Settings/Temporary%20Internet%20Files/OLK34/portada%20nueva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AMO%20III/Desktop/Nueva%20carpeta/Users/Subtecnica.PROCOPAL/Documents/MVM/DEVIMED%20S.A/San%20Vicente/HLOPEZA/GERONA/CANTIDADES%20REPOSICION/SUBCIRCUITO%207/REDES7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115576A2/partidas_cant_tub_final_04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Tilston/Local%20Settings/Temporary%20Internet%20Files/OLK335/ARC_MINE%20PLANNING/BUDGET%202006/BUDGET%20OCT02/Base%20Datos%20C_Andes%20Bug06%20OCT03%20(version%201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as\natalia\PC%20VIEJO\D\Richi\Negocios\Cesar%20Villegas\An&#225;lisisAPU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AppData/Local/Microsoft/Windows/Temporary%20Internet%20Files/Content.Outlook/KD237581/Estructura_APU_20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gerard/Local%20Settings/Temporary%20Internet%20Files/OLK139/Truck%20&amp;%20Rail%205mtp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AMV-02-BOL/EST.V&#205;A%20CRITERIO%20TECNICO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SING\Unidad%20C\00-2004\San%20Pedro\Lagunas\Linea%20de%20Impulsion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on/consorcio%20ingaf/informe%20semanal/INFORMESEMANAL%2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RO%20POR%20ACTIVIDADES/ACTIVIDADES/Mis%20Documentos/PROYECTO%20PMM%20-%202004/COMPRES.%20SVG%202004/Cuadro%20Montajes%20Electrico%20Instrumentaci&#243;n%20y%20contro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Constancita\HOJA%20DIARIA\HD%202003\Hoja%20Diaria%20Nueva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meneses/Configuraci&#243;n%20local/Archivos%20temporales%20de%20Internet/OLK27/Fuel%20Cupo%20LJ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/Finance&amp;Admin/Botica/Annual%20Accounts/June%2000/Sponsors%20TB%20(BS)%20June%20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/Annual%20Reports/Annual%20Report%202000/MMH%20Consolidated%20TB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FA9CF50F/Contratacion%20PME%20v021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17\STIMA\7417sti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CCE431D1/CONSOLIDADO%20SOA_REQUERIMIENTOS%20NAFTA_100_2014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uarios\Ingeniero\emartinez\medidores%20SANTA%20CECILI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nts%20and%20Settings/jcampo/Configuraci&#243;n%20local/Archivos%20temporales%20de%20Internet/OLK43/Flujo%20de%20caja2%20(3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scorcia/Desktop/APU/APU%202011/APU%20CON%20PARTICULARES%20OPA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Dise&#241;o%20Acero/19-01Conexion%20corte%20excentrica%20y%20tensi&#243;n%20(I-I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MSOFFICE/Excel/SIACE/EXCEL/PPTO98/JAGUA/JAGUA19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Monteria\PROP%20PARAISO%20orig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\D\Users\User\Documents\CATALINA%20GALLEGO\GESTION%20AMBIENTAL%20SENA%20CATALINA%20GALLEGO\Cursos%20Virtuales\Costos%20y%20presupuesto%20modulo%202\EVIDENCIAS\Users\USER\Desktop\Dropbox\COMPARTIDO%20CATALINA\LA%20CAROLINA\LA%20CAROLINA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Mis%20Obras\Obras%20A&#241;o%202011\Colegio%20Mariquita\Doctos%20Excel\Presupuestos\Area%20de%20Primaria\Bloque%20Primaria%20CRL%20Cto%20No.-2010%20Vr.%2000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bowden/My%20Documents/Prodeco%20Wk%20File/Budget%20and%20Finance/2008%20Budget/Models/20070920%20Prodeco%20La%20Jagua%20Valuation%20Model%20v4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OCUME~1/LDIEPPA/LOCALS~1/Temp/notes5D4CD5/FOrmato%20nec%20entto%202007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cero/Configuraci&#243;n%20local/Archivos%20temporales%20de%20Internet/OLK61/MIGUE/Flujo%20de%20Caja%20-%20Compras/FLUJO%202222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icionales\IPR\IPR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MERYVENT\ZZZ.MERCA.GQ\MERCADEO\POLITICA%20DE%20PRECIOS\PRECIOS%20MARZO%202003\precios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unzipped/ULANVA~6/ULAN%20valuation%20(3%20Nov%2000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%20Finance/Projects/MINARA/Models/2007/MM%20LOM%20v2.56%20(180907)_GIAG%20Aug07%20forecas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Data/capital/ARRIENDO%20PRODECO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Ingedwin/ing%20edwin-w/OBRAS/BASE%20APU-DEVISAB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Budgets/Budget%202006/Returned%20Spreadsheets/CapitalBudget6MthsToDec0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/Documentos/Consultorias/Presupuestos%20Basicos/Presupuesto%20Amparo%20-%20Portal/Electricas/APUS%20Y%20PRESUPUESTO%20REDES%20ELECTRICAS%20AMPARO%20GALLO.xlk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FA9CF50F/Formato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Corporate/Finance&amp;Admin/Botica/Ex%20Robo/Steve%20Robinson/A%20backup%20disk/Management%20tools/Business%20frameworks/A%20framework%20for%20business%20analysis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ES%20IGLESIA%20JAIRO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tilston/Local%20Settings/Temporary%20Internet%20Files/OLKE6/johnny/2297_Opt46_LaJagFleet_ver01-%20ADJUSTED%20SCHED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9149312\Mis%20documentos\VIEJO\PTO-%20MTO-recup\SOPORT-LCI\PxQ_2006\Compras%20SMA%20Valores%20v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presupuesto\EJEC052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Aquitania/Mis%20documentos/MIKO%20EN%20EJECUCION/NUNCHIA/Cofinanciacion/FICHAS%20Y%20FORMATOS/UNITARIOS%20GENERALE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ado%20priorizado%20de%20reposicion%20en%20REV10ene2001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AFE/WINNT/Temporary%20Internet%20Files/OLK3/ANO%20TB-BS%20Dec%20200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biental\D\ALO\Palos%20Verdes\CERRO%20MATOSO\Presupuesto\Presupuesto%20Definitivo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16768160492\Jairo%20Q\CERRO%20MATOSO%20SACRIFICIO\Copia%20de%20presupuesto%20final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128.1.239.62/compartida/DOCUMENTOS%20OFICINA/PACC's/PACC%20PIO%202006/PACC%20de%20Inversiones%20PIO%202006%20Yarigui-Garza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_750%20_Baja_Suelo%20AB%20actualizado%202015%20con%20ICCP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Cgomez/CompTotal/Temp/perseoP85324650/5202371-IC-0.5-GE-1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no/C/Documents%20and%20Settings/Hector%20Guerrero/Mis%20documentos/Licitaciones%20realizadas/Invias/INTER-Taraza-caucasia/DIFERGO/WINDOWS/TEMP/Preobra/ModeloPresupuesto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%20Carlos/Documents/Puente%20el%20Embrujo/Documents%20and%20Settings/dbowden/Local%20Settings/Temporary%20Internet%20Files/OLKA0/Flujo-07-11%20(Operacion%20Calenturitas)-VALORACION(2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e0119947.ECOPETROL\Mis%20documentos\Mis%20documentos%20de%20ECP\CONTRATA\INTERVENTORIAS\INSPECTO\2005\4005515\CONTROL%20INTERVENTORIA%204005515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contratos.gov.co/Mis%20documentos/contratos-en-ejecuci&#243;n/contratos-inv&#237;as-2002/consulv&#237;as-advial/WINDOWS/TEMP/TD_0025.DIR/NOV-%20DIC-2002/oficina/accidentes%20le%20NOV-02-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NDRES%20HERRERA%20RUIZ\Mis%20documentos\Mis%20datos\CCP\060202-Alvaro%20Andres\DOCUME~1\c7956988\CONFIG~1\Temp\CUADRO%20CONTROL%2023JUL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gia%20Esther\Aula%20Multiple%20Ayapel\ACTAS\COPIA%201\LIGIA\ALCANT.%20TUCHIN\PROP%20OSWALDO\unitarios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F%20GAMING/Documents/felipe/cortolima/2026/Presupuesto%20Unidades%20STAR%202026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AASHTO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BASE DE DATOS"/>
      <sheetName val="DEMANDA"/>
      <sheetName val="TARIFAS"/>
      <sheetName val="CAPACIDADPAGO"/>
      <sheetName val="FACTURACIÓN"/>
      <sheetName val="FINAN.C.D CONEXIÓN"/>
      <sheetName val="SUBSIDIOS"/>
      <sheetName val="GASTOS FINANCIEROS"/>
      <sheetName val="FLUJO DE CAJA"/>
      <sheetName val="DEMANDABASE"/>
      <sheetName val="DEM.ALCANTARILLADO"/>
      <sheetName val="ALCANTARILLADO RAS"/>
      <sheetName val="ALCANTARILLADO AEN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MAJAGUAL</v>
          </cell>
          <cell r="B4">
            <v>3.5058032021544082E-2</v>
          </cell>
        </row>
        <row r="5">
          <cell r="A5" t="str">
            <v>SAN BENITO ABAD</v>
          </cell>
          <cell r="B5">
            <v>1.3187175809739052E-2</v>
          </cell>
        </row>
        <row r="6">
          <cell r="A6" t="str">
            <v>SAN MARCOS</v>
          </cell>
          <cell r="B6">
            <v>2.3191582792298097E-2</v>
          </cell>
        </row>
        <row r="7">
          <cell r="A7" t="str">
            <v>SAN ONOFRE</v>
          </cell>
          <cell r="B7">
            <v>7.9585017057331765E-3</v>
          </cell>
        </row>
        <row r="8">
          <cell r="A8" t="str">
            <v>SAN PEDRO</v>
          </cell>
          <cell r="B8">
            <v>6.0766924441318874E-3</v>
          </cell>
        </row>
        <row r="9">
          <cell r="A9" t="str">
            <v>TOLU</v>
          </cell>
          <cell r="B9">
            <v>2.5717199808861356E-2</v>
          </cell>
        </row>
        <row r="10">
          <cell r="A10" t="str">
            <v>CERRO SAN ANTONIO</v>
          </cell>
          <cell r="B10">
            <v>2.3383323838540897E-2</v>
          </cell>
        </row>
        <row r="11">
          <cell r="A11" t="str">
            <v>EL PIÑON</v>
          </cell>
          <cell r="B11">
            <v>3.5104272156593383E-2</v>
          </cell>
        </row>
        <row r="12">
          <cell r="A12" t="str">
            <v>PEDRAZA</v>
          </cell>
          <cell r="B12">
            <v>2.9999238814196659E-2</v>
          </cell>
        </row>
        <row r="13">
          <cell r="A13" t="str">
            <v>PIVIJAY</v>
          </cell>
          <cell r="B13">
            <v>2.1895232085903864E-2</v>
          </cell>
        </row>
        <row r="14">
          <cell r="A14" t="str">
            <v>SALAMINA</v>
          </cell>
          <cell r="B14">
            <v>1.952264280880333E-2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BS.DATOS"/>
      <sheetName val="DEMANDA"/>
      <sheetName val="ALCANTARILLADO RAS"/>
      <sheetName val="ALCANTARILLADO AENE"/>
      <sheetName val="Recursos Ley 60"/>
      <sheetName val="Subsidio por bienes aportados"/>
      <sheetName val="TARIFAS"/>
      <sheetName val="SUBS_CONTRIB"/>
      <sheetName val="CMI"/>
      <sheetName val="TRANSICIONTARIFA"/>
      <sheetName val="FINAN.C.D CONEXIÓN"/>
      <sheetName val="FACTURACIÓN ESP"/>
      <sheetName val="F.CAJA ESP"/>
      <sheetName val="GTOS.ADMON"/>
      <sheetName val="RESUMEN"/>
      <sheetName val="FyU"/>
      <sheetName val="NEGOCIACIÓN"/>
      <sheetName val="INFORME"/>
      <sheetName val="power"/>
      <sheetName val="OUTPUTS"/>
      <sheetName val="R.EJECUTIVO"/>
      <sheetName val="F. CAJA COSTOS"/>
      <sheetName val="RESUMEN POI "/>
      <sheetName val="CALCULO POI"/>
      <sheetName val="CALCULO COSTOS DE OPERACIÓN"/>
      <sheetName val="INFORMACIÓN REFERENCIA"/>
      <sheetName val="BD COSTOS UNIDAD CONSTRUCTIVA"/>
      <sheetName val="REFERENCIAS"/>
      <sheetName val="DEMANDABASEAND"/>
      <sheetName val="Tablas Documento Financiero"/>
    </sheetNames>
    <sheetDataSet>
      <sheetData sheetId="0">
        <row r="20">
          <cell r="D20">
            <v>0.3</v>
          </cell>
        </row>
      </sheetData>
      <sheetData sheetId="1">
        <row r="5">
          <cell r="D5" t="str">
            <v>Majagual</v>
          </cell>
          <cell r="E5" t="str">
            <v>San Benito Abad</v>
          </cell>
          <cell r="F5" t="str">
            <v>San Marcos</v>
          </cell>
          <cell r="G5" t="str">
            <v>San Onofre</v>
          </cell>
          <cell r="H5" t="str">
            <v>San Pedro</v>
          </cell>
          <cell r="I5" t="str">
            <v>Santiago de Tolú</v>
          </cell>
          <cell r="J5" t="str">
            <v>Cerro de San Antonio</v>
          </cell>
          <cell r="K5" t="str">
            <v>El Piñón</v>
          </cell>
          <cell r="L5" t="str">
            <v>Pedraza</v>
          </cell>
          <cell r="M5" t="str">
            <v>Pivijay</v>
          </cell>
          <cell r="N5" t="str">
            <v>Salamina</v>
          </cell>
          <cell r="S5" t="str">
            <v>Demanda (m3/usuario/mes)</v>
          </cell>
          <cell r="AC5" t="str">
            <v>Demanda (m3/usuario/mes)</v>
          </cell>
        </row>
        <row r="6">
          <cell r="B6" t="str">
            <v>Población</v>
          </cell>
          <cell r="C6" t="str">
            <v>Población Total  (Hab)</v>
          </cell>
          <cell r="D6">
            <v>36401</v>
          </cell>
          <cell r="E6">
            <v>25161</v>
          </cell>
          <cell r="F6">
            <v>50426</v>
          </cell>
          <cell r="G6">
            <v>49331</v>
          </cell>
          <cell r="H6">
            <v>16346</v>
          </cell>
          <cell r="I6">
            <v>38805</v>
          </cell>
          <cell r="J6">
            <v>24279</v>
          </cell>
          <cell r="K6">
            <v>23231</v>
          </cell>
          <cell r="L6">
            <v>17816</v>
          </cell>
          <cell r="M6">
            <v>73213</v>
          </cell>
          <cell r="N6">
            <v>10854</v>
          </cell>
          <cell r="S6">
            <v>19</v>
          </cell>
          <cell r="T6">
            <v>24</v>
          </cell>
          <cell r="U6">
            <v>29</v>
          </cell>
          <cell r="V6">
            <v>34</v>
          </cell>
          <cell r="W6">
            <v>39</v>
          </cell>
          <cell r="X6">
            <v>40</v>
          </cell>
          <cell r="AC6">
            <v>19</v>
          </cell>
          <cell r="AD6">
            <v>24</v>
          </cell>
          <cell r="AE6">
            <v>29</v>
          </cell>
          <cell r="AF6">
            <v>34</v>
          </cell>
          <cell r="AG6">
            <v>39</v>
          </cell>
          <cell r="AH6">
            <v>40</v>
          </cell>
        </row>
        <row r="7">
          <cell r="C7" t="str">
            <v>Población Urbana (Hab)</v>
          </cell>
          <cell r="D7">
            <v>9435</v>
          </cell>
          <cell r="E7">
            <v>11831</v>
          </cell>
          <cell r="F7">
            <v>32749</v>
          </cell>
          <cell r="G7">
            <v>14918.075146410478</v>
          </cell>
          <cell r="H7">
            <v>11208</v>
          </cell>
          <cell r="I7">
            <v>24243</v>
          </cell>
          <cell r="J7">
            <v>6342</v>
          </cell>
          <cell r="K7">
            <v>6349</v>
          </cell>
          <cell r="L7">
            <v>2282</v>
          </cell>
          <cell r="M7">
            <v>18614</v>
          </cell>
          <cell r="N7">
            <v>5639</v>
          </cell>
          <cell r="Q7" t="str">
            <v>Tasa de Crecimeinto Población</v>
          </cell>
          <cell r="R7">
            <v>0.01</v>
          </cell>
          <cell r="S7">
            <v>739.46075405266993</v>
          </cell>
          <cell r="T7">
            <v>554.59556553950233</v>
          </cell>
          <cell r="U7">
            <v>443.67293219569763</v>
          </cell>
          <cell r="V7">
            <v>369.73037702633496</v>
          </cell>
          <cell r="W7">
            <v>316.90923728264119</v>
          </cell>
          <cell r="X7">
            <v>277.30658335951193</v>
          </cell>
          <cell r="AA7" t="str">
            <v>Tasa de Crecimeinto Población</v>
          </cell>
          <cell r="AB7">
            <v>0.01</v>
          </cell>
          <cell r="AC7">
            <v>400.83583206146557</v>
          </cell>
          <cell r="AD7">
            <v>300.63046821266477</v>
          </cell>
          <cell r="AE7">
            <v>240.50724990338429</v>
          </cell>
          <cell r="AF7">
            <v>200.42510436386397</v>
          </cell>
          <cell r="AG7">
            <v>171.78678516919953</v>
          </cell>
          <cell r="AH7">
            <v>150.3080457732012</v>
          </cell>
        </row>
        <row r="8">
          <cell r="C8" t="str">
            <v>% Población Urbana</v>
          </cell>
          <cell r="D8">
            <v>0.25919617592923272</v>
          </cell>
          <cell r="E8">
            <v>0.47021183577759229</v>
          </cell>
          <cell r="F8">
            <v>0.64944671399674769</v>
          </cell>
          <cell r="G8">
            <v>0.30240771819769469</v>
          </cell>
          <cell r="H8">
            <v>0.68567233573963049</v>
          </cell>
          <cell r="I8">
            <v>0.62473908001546197</v>
          </cell>
          <cell r="J8">
            <v>0.26121339429136292</v>
          </cell>
          <cell r="K8">
            <v>0.27329860961646074</v>
          </cell>
          <cell r="L8">
            <v>0.1280871127076785</v>
          </cell>
          <cell r="M8">
            <v>0.25424446478084495</v>
          </cell>
          <cell r="N8">
            <v>0.51953196978072602</v>
          </cell>
          <cell r="R8">
            <v>0.02</v>
          </cell>
          <cell r="S8">
            <v>685.17871640870067</v>
          </cell>
          <cell r="T8">
            <v>513.88403730652544</v>
          </cell>
          <cell r="U8">
            <v>411.11075008112471</v>
          </cell>
          <cell r="V8">
            <v>342.58935820435033</v>
          </cell>
          <cell r="W8">
            <v>293.65807913488396</v>
          </cell>
          <cell r="X8">
            <v>256.94201865326272</v>
          </cell>
          <cell r="AB8">
            <v>0.02</v>
          </cell>
          <cell r="AC8">
            <v>383.67009254418178</v>
          </cell>
          <cell r="AD8">
            <v>287.74897524157075</v>
          </cell>
          <cell r="AE8">
            <v>230.19918019325658</v>
          </cell>
          <cell r="AF8">
            <v>191.84223460522207</v>
          </cell>
          <cell r="AG8">
            <v>164.42593204286007</v>
          </cell>
          <cell r="AH8">
            <v>143.88167595391656</v>
          </cell>
        </row>
        <row r="9">
          <cell r="C9" t="str">
            <v>% Población Rural</v>
          </cell>
          <cell r="D9">
            <v>0.74080382407076728</v>
          </cell>
          <cell r="E9">
            <v>0.52978816422240771</v>
          </cell>
          <cell r="F9">
            <v>0.35055328600325231</v>
          </cell>
          <cell r="G9">
            <v>0.69759228180230526</v>
          </cell>
          <cell r="H9">
            <v>0.31432766426036951</v>
          </cell>
          <cell r="I9">
            <v>0.37526091998453803</v>
          </cell>
          <cell r="J9">
            <v>0.73878660570863708</v>
          </cell>
          <cell r="K9">
            <v>0.72670139038353931</v>
          </cell>
          <cell r="L9">
            <v>0.87191288729232153</v>
          </cell>
          <cell r="M9">
            <v>0.74575553521915505</v>
          </cell>
          <cell r="N9">
            <v>0.48046803021927398</v>
          </cell>
          <cell r="R9">
            <v>0.03</v>
          </cell>
          <cell r="S9">
            <v>631.86474363840796</v>
          </cell>
          <cell r="T9">
            <v>473.89415743392567</v>
          </cell>
          <cell r="U9">
            <v>379.11180571123623</v>
          </cell>
          <cell r="V9">
            <v>315.94117240896469</v>
          </cell>
          <cell r="W9">
            <v>270.79414693659731</v>
          </cell>
          <cell r="X9">
            <v>236.94707871696284</v>
          </cell>
          <cell r="AB9">
            <v>0.03</v>
          </cell>
          <cell r="AC9">
            <v>364.60663308026358</v>
          </cell>
          <cell r="AD9">
            <v>273.45856897676327</v>
          </cell>
          <cell r="AE9">
            <v>218.75535384840069</v>
          </cell>
          <cell r="AF9">
            <v>182.29612820700058</v>
          </cell>
          <cell r="AG9">
            <v>156.25998560582724</v>
          </cell>
          <cell r="AH9">
            <v>136.72209615525043</v>
          </cell>
        </row>
        <row r="10">
          <cell r="C10" t="str">
            <v>Densidad Habitacional (Hab/Vivienda)</v>
          </cell>
          <cell r="D10">
            <v>5.3</v>
          </cell>
          <cell r="E10">
            <v>9.42</v>
          </cell>
          <cell r="F10">
            <v>5.5</v>
          </cell>
          <cell r="G10">
            <v>5.53</v>
          </cell>
          <cell r="H10">
            <v>5.23</v>
          </cell>
          <cell r="I10">
            <v>5.38</v>
          </cell>
          <cell r="J10">
            <v>4.2678331090174968</v>
          </cell>
          <cell r="K10">
            <v>7.7144592952612392</v>
          </cell>
          <cell r="L10">
            <v>5.2946635730858471</v>
          </cell>
          <cell r="M10">
            <v>5.12</v>
          </cell>
          <cell r="N10">
            <v>5.4273339749759382</v>
          </cell>
          <cell r="R10">
            <v>0.04</v>
          </cell>
          <cell r="S10">
            <v>579.78285343461255</v>
          </cell>
          <cell r="T10">
            <v>434.8371400759595</v>
          </cell>
          <cell r="U10">
            <v>347.86971206076754</v>
          </cell>
          <cell r="V10">
            <v>289.89142671730627</v>
          </cell>
          <cell r="W10">
            <v>248.47585130347377</v>
          </cell>
          <cell r="X10">
            <v>217.42737062774043</v>
          </cell>
          <cell r="AB10">
            <v>0.04</v>
          </cell>
          <cell r="AC10">
            <v>343.91861032869622</v>
          </cell>
          <cell r="AD10">
            <v>257.94614607965332</v>
          </cell>
          <cell r="AE10">
            <v>206.34829086396525</v>
          </cell>
          <cell r="AF10">
            <v>171.95930516434811</v>
          </cell>
          <cell r="AG10">
            <v>147.38958252193768</v>
          </cell>
          <cell r="AH10">
            <v>128.97307303982666</v>
          </cell>
        </row>
        <row r="11">
          <cell r="C11" t="str">
            <v>% Crecimeinto Anual de la Población</v>
          </cell>
          <cell r="D11">
            <v>3.5058032021544082E-2</v>
          </cell>
          <cell r="E11">
            <v>1.3187175809739052E-2</v>
          </cell>
          <cell r="F11">
            <v>2.3191582792298097E-2</v>
          </cell>
          <cell r="G11">
            <v>7.9585017057331765E-3</v>
          </cell>
          <cell r="H11">
            <v>6.0766924441318874E-3</v>
          </cell>
          <cell r="I11">
            <v>2.5717199808861356E-2</v>
          </cell>
          <cell r="J11">
            <v>2.3383323838540897E-2</v>
          </cell>
          <cell r="K11">
            <v>3.5104272156593383E-2</v>
          </cell>
          <cell r="L11">
            <v>2.9999238814196659E-2</v>
          </cell>
          <cell r="M11">
            <v>2.1895232085903864E-2</v>
          </cell>
          <cell r="N11">
            <v>1.952264280880333E-2</v>
          </cell>
          <cell r="R11">
            <v>0.05</v>
          </cell>
          <cell r="S11">
            <v>529.23226584917836</v>
          </cell>
          <cell r="T11">
            <v>396.92419938688369</v>
          </cell>
          <cell r="U11">
            <v>317.54287974541126</v>
          </cell>
          <cell r="V11">
            <v>264.61613292458918</v>
          </cell>
          <cell r="W11">
            <v>226.80879931264175</v>
          </cell>
          <cell r="X11">
            <v>198.47090028320255</v>
          </cell>
          <cell r="AB11">
            <v>0.05</v>
          </cell>
          <cell r="AC11">
            <v>321.95106427977692</v>
          </cell>
          <cell r="AD11">
            <v>241.47048654296387</v>
          </cell>
          <cell r="AE11">
            <v>193.17926456762359</v>
          </cell>
          <cell r="AF11">
            <v>160.97553213988846</v>
          </cell>
          <cell r="AG11">
            <v>137.98724278634003</v>
          </cell>
          <cell r="AH11">
            <v>120.73524327148193</v>
          </cell>
        </row>
        <row r="12">
          <cell r="C12" t="str">
            <v>No. Hectareas de la Cabecera Municiapal</v>
          </cell>
          <cell r="D12">
            <v>70.468199999999996</v>
          </cell>
          <cell r="E12">
            <v>225</v>
          </cell>
          <cell r="F12">
            <v>526</v>
          </cell>
          <cell r="G12">
            <v>178</v>
          </cell>
          <cell r="H12">
            <v>127.03319999999999</v>
          </cell>
          <cell r="I12">
            <v>234.27850000000001</v>
          </cell>
          <cell r="J12">
            <v>35.854999999999997</v>
          </cell>
          <cell r="K12">
            <v>71.010000000000005</v>
          </cell>
          <cell r="L12">
            <v>32.606699999999996</v>
          </cell>
          <cell r="M12">
            <v>259</v>
          </cell>
          <cell r="N12">
            <v>80</v>
          </cell>
          <cell r="R12">
            <v>0.06</v>
          </cell>
          <cell r="S12">
            <v>480.49459975444722</v>
          </cell>
          <cell r="T12">
            <v>360.38415070047643</v>
          </cell>
          <cell r="U12">
            <v>288.30732056038119</v>
          </cell>
          <cell r="V12">
            <v>240.25610046698429</v>
          </cell>
          <cell r="W12">
            <v>205.93380040027225</v>
          </cell>
          <cell r="X12">
            <v>180.18327476047753</v>
          </cell>
          <cell r="AB12">
            <v>0.06</v>
          </cell>
          <cell r="AC12">
            <v>299.60972490803567</v>
          </cell>
          <cell r="AD12">
            <v>224.31912369194245</v>
          </cell>
          <cell r="AE12">
            <v>179.449548287049</v>
          </cell>
          <cell r="AF12">
            <v>149.54608246129496</v>
          </cell>
          <cell r="AG12">
            <v>128.18235639539569</v>
          </cell>
          <cell r="AH12">
            <v>112.15237351284004</v>
          </cell>
        </row>
        <row r="13">
          <cell r="B13" t="str">
            <v>Acueducto</v>
          </cell>
          <cell r="C13" t="str">
            <v>No. Usuarios Actuales Acueducto Res</v>
          </cell>
          <cell r="D13">
            <v>1240</v>
          </cell>
          <cell r="E13">
            <v>803</v>
          </cell>
          <cell r="F13">
            <v>3645</v>
          </cell>
          <cell r="G13">
            <v>2374</v>
          </cell>
          <cell r="H13">
            <v>1998</v>
          </cell>
          <cell r="I13">
            <v>2950</v>
          </cell>
          <cell r="J13">
            <v>624</v>
          </cell>
          <cell r="K13">
            <v>823</v>
          </cell>
          <cell r="L13">
            <v>397</v>
          </cell>
          <cell r="M13">
            <v>2730</v>
          </cell>
          <cell r="N13">
            <v>1009</v>
          </cell>
          <cell r="R13">
            <v>7.0000000000000007E-2</v>
          </cell>
          <cell r="S13">
            <v>433.869075202283</v>
          </cell>
          <cell r="T13">
            <v>325.39300581195158</v>
          </cell>
          <cell r="U13">
            <v>260.32144512136978</v>
          </cell>
          <cell r="V13">
            <v>217.37456708917625</v>
          </cell>
          <cell r="W13">
            <v>185.9388604639723</v>
          </cell>
          <cell r="X13">
            <v>162.70530349573647</v>
          </cell>
          <cell r="AB13">
            <v>7.0000000000000007E-2</v>
          </cell>
          <cell r="AC13">
            <v>275.71570557995722</v>
          </cell>
          <cell r="AD13">
            <v>206.79396751809909</v>
          </cell>
          <cell r="AE13">
            <v>165.4322986812268</v>
          </cell>
          <cell r="AF13">
            <v>137.85785278997861</v>
          </cell>
          <cell r="AG13">
            <v>118.1618200105156</v>
          </cell>
          <cell r="AH13">
            <v>103.39698375904955</v>
          </cell>
        </row>
        <row r="14">
          <cell r="C14" t="str">
            <v>No. Usuarios Actuales Acued. Ind y Comer</v>
          </cell>
          <cell r="D14">
            <v>10</v>
          </cell>
          <cell r="E14">
            <v>0</v>
          </cell>
          <cell r="F14">
            <v>55</v>
          </cell>
          <cell r="G14">
            <v>1</v>
          </cell>
          <cell r="H14">
            <v>2</v>
          </cell>
          <cell r="I14">
            <v>61</v>
          </cell>
          <cell r="J14">
            <v>0</v>
          </cell>
          <cell r="K14">
            <v>0</v>
          </cell>
          <cell r="L14">
            <v>0</v>
          </cell>
          <cell r="M14">
            <v>26</v>
          </cell>
          <cell r="N14">
            <v>12</v>
          </cell>
          <cell r="R14">
            <v>0.08</v>
          </cell>
          <cell r="S14">
            <v>389.5669063469424</v>
          </cell>
          <cell r="T14">
            <v>292.17958005508711</v>
          </cell>
          <cell r="U14">
            <v>233.74366404406973</v>
          </cell>
          <cell r="V14">
            <v>194.79225376323188</v>
          </cell>
          <cell r="W14">
            <v>166.96478893991303</v>
          </cell>
          <cell r="X14">
            <v>146.08979002754356</v>
          </cell>
          <cell r="AB14">
            <v>0.08</v>
          </cell>
          <cell r="AC14">
            <v>252.22423290722543</v>
          </cell>
          <cell r="AD14">
            <v>189.16817468041907</v>
          </cell>
          <cell r="AE14">
            <v>151.34316574409269</v>
          </cell>
          <cell r="AF14">
            <v>126.11211645361271</v>
          </cell>
          <cell r="AG14">
            <v>108.09815362684837</v>
          </cell>
          <cell r="AH14">
            <v>94.584087340209535</v>
          </cell>
        </row>
        <row r="15">
          <cell r="C15" t="str">
            <v>No. Usuarios Actuales Acued. Oficiales</v>
          </cell>
          <cell r="D15">
            <v>0</v>
          </cell>
          <cell r="E15">
            <v>0</v>
          </cell>
          <cell r="F15">
            <v>0</v>
          </cell>
          <cell r="G15">
            <v>37</v>
          </cell>
          <cell r="H15">
            <v>0</v>
          </cell>
          <cell r="I15">
            <v>5</v>
          </cell>
          <cell r="J15">
            <v>0</v>
          </cell>
          <cell r="K15">
            <v>0</v>
          </cell>
          <cell r="L15">
            <v>16</v>
          </cell>
          <cell r="M15">
            <v>7</v>
          </cell>
          <cell r="N15">
            <v>28</v>
          </cell>
          <cell r="R15">
            <v>0.09</v>
          </cell>
          <cell r="S15">
            <v>347.83450970172481</v>
          </cell>
          <cell r="T15">
            <v>260.88468286605428</v>
          </cell>
          <cell r="U15">
            <v>208.6971855851306</v>
          </cell>
          <cell r="V15">
            <v>173.91725485086241</v>
          </cell>
          <cell r="W15">
            <v>149.08199054618001</v>
          </cell>
          <cell r="X15">
            <v>130.44234143302714</v>
          </cell>
          <cell r="AB15">
            <v>0.09</v>
          </cell>
          <cell r="AC15">
            <v>229.00591689347888</v>
          </cell>
          <cell r="AD15">
            <v>171.75803183667477</v>
          </cell>
          <cell r="AE15">
            <v>137.41217613584476</v>
          </cell>
          <cell r="AF15">
            <v>114.51014677987065</v>
          </cell>
          <cell r="AG15">
            <v>98.149500573280207</v>
          </cell>
          <cell r="AH15">
            <v>85.871827585206191</v>
          </cell>
        </row>
        <row r="16">
          <cell r="B16" t="str">
            <v>Alcantarillado</v>
          </cell>
          <cell r="C16" t="str">
            <v>No. Usuarios Actuales Alcantarillado Res</v>
          </cell>
          <cell r="D16">
            <v>0</v>
          </cell>
          <cell r="E16">
            <v>0</v>
          </cell>
          <cell r="F16">
            <v>0</v>
          </cell>
          <cell r="G16">
            <v>883</v>
          </cell>
          <cell r="H16">
            <v>1798</v>
          </cell>
          <cell r="I16">
            <v>1364</v>
          </cell>
          <cell r="J16">
            <v>0</v>
          </cell>
          <cell r="K16">
            <v>82</v>
          </cell>
          <cell r="L16">
            <v>123</v>
          </cell>
          <cell r="M16">
            <v>678</v>
          </cell>
          <cell r="N16">
            <v>0</v>
          </cell>
          <cell r="R16">
            <v>0.1</v>
          </cell>
          <cell r="S16">
            <v>308.84789706184421</v>
          </cell>
          <cell r="T16">
            <v>231.63152250150279</v>
          </cell>
          <cell r="U16">
            <v>185.30521800120223</v>
          </cell>
          <cell r="V16">
            <v>154.41514794116142</v>
          </cell>
          <cell r="W16">
            <v>132.36087000085874</v>
          </cell>
          <cell r="X16">
            <v>115.81576125075139</v>
          </cell>
          <cell r="AB16">
            <v>0.1</v>
          </cell>
          <cell r="AC16">
            <v>206.40579752901476</v>
          </cell>
          <cell r="AD16">
            <v>154.7935656470643</v>
          </cell>
          <cell r="AE16">
            <v>123.84060318415639</v>
          </cell>
          <cell r="AF16">
            <v>103.1957104313762</v>
          </cell>
          <cell r="AG16">
            <v>88.459627512434906</v>
          </cell>
          <cell r="AH16">
            <v>77.403971156663346</v>
          </cell>
        </row>
        <row r="17">
          <cell r="C17" t="str">
            <v>No. Usuarios Actuales Alcanta. Ind y Comer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2</v>
          </cell>
          <cell r="I17">
            <v>65</v>
          </cell>
          <cell r="J17">
            <v>0</v>
          </cell>
          <cell r="K17">
            <v>0</v>
          </cell>
          <cell r="L17">
            <v>0</v>
          </cell>
          <cell r="M17">
            <v>25</v>
          </cell>
          <cell r="N17">
            <v>0</v>
          </cell>
          <cell r="R17">
            <v>0.1</v>
          </cell>
          <cell r="S17">
            <v>272.71267550442889</v>
          </cell>
          <cell r="T17">
            <v>204.525706038561</v>
          </cell>
          <cell r="U17">
            <v>163.62056483084879</v>
          </cell>
          <cell r="V17">
            <v>136.35633775221444</v>
          </cell>
          <cell r="W17">
            <v>116.87183202203487</v>
          </cell>
          <cell r="X17">
            <v>102.2628530192805</v>
          </cell>
          <cell r="AB17">
            <v>0.1</v>
          </cell>
          <cell r="AC17">
            <v>184.69703147281834</v>
          </cell>
          <cell r="AD17">
            <v>138.51917943804816</v>
          </cell>
          <cell r="AE17">
            <v>110.81534355043853</v>
          </cell>
          <cell r="AF17">
            <v>92.341327403277987</v>
          </cell>
          <cell r="AG17">
            <v>79.157924440673924</v>
          </cell>
          <cell r="AH17">
            <v>69.266778052155274</v>
          </cell>
        </row>
        <row r="18">
          <cell r="C18" t="str">
            <v>No. Usuarios Actuales Alcanta. Oficiales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4</v>
          </cell>
          <cell r="J18">
            <v>0</v>
          </cell>
          <cell r="K18">
            <v>0</v>
          </cell>
          <cell r="L18">
            <v>0</v>
          </cell>
          <cell r="M18">
            <v>15</v>
          </cell>
          <cell r="N18">
            <v>0</v>
          </cell>
        </row>
        <row r="19">
          <cell r="C19" t="str">
            <v>% Cobertura Alcantarillado sin Utilizar</v>
          </cell>
          <cell r="D19">
            <v>0.4</v>
          </cell>
          <cell r="E19">
            <v>0</v>
          </cell>
          <cell r="F19">
            <v>0.28000000000000003</v>
          </cell>
          <cell r="G19">
            <v>0.10373394656083706</v>
          </cell>
          <cell r="H19">
            <v>0</v>
          </cell>
          <cell r="I19">
            <v>0.36730148908963417</v>
          </cell>
          <cell r="J19">
            <v>0.04</v>
          </cell>
          <cell r="K19">
            <v>0.90036452004860268</v>
          </cell>
          <cell r="L19">
            <v>0</v>
          </cell>
          <cell r="M19">
            <v>0</v>
          </cell>
          <cell r="N19">
            <v>0.2</v>
          </cell>
        </row>
        <row r="20">
          <cell r="C20" t="str">
            <v>% Cobertura Alcantarillado Utilizado</v>
          </cell>
          <cell r="D20">
            <v>0</v>
          </cell>
          <cell r="E20">
            <v>0</v>
          </cell>
          <cell r="F20">
            <v>0</v>
          </cell>
          <cell r="G20">
            <v>0.32732037827111526</v>
          </cell>
          <cell r="H20">
            <v>0.83900249821556028</v>
          </cell>
          <cell r="I20">
            <v>0.30269851091036587</v>
          </cell>
          <cell r="J20">
            <v>0</v>
          </cell>
          <cell r="K20">
            <v>9.9635479951397321E-2</v>
          </cell>
          <cell r="L20">
            <v>0.28538283062645009</v>
          </cell>
          <cell r="M20">
            <v>0.18649188782636725</v>
          </cell>
          <cell r="N20">
            <v>0</v>
          </cell>
        </row>
        <row r="21">
          <cell r="B21" t="str">
            <v>Estratificación Acueducto</v>
          </cell>
          <cell r="C21" t="str">
            <v>% Usuarios Residenciales Estrato 1</v>
          </cell>
          <cell r="D21">
            <v>0.70564516129032262</v>
          </cell>
          <cell r="E21">
            <v>1</v>
          </cell>
          <cell r="F21">
            <v>0.16543209876543211</v>
          </cell>
          <cell r="G21">
            <v>0.31994261119081779</v>
          </cell>
          <cell r="H21">
            <v>0.13054830287206268</v>
          </cell>
          <cell r="I21">
            <v>0.4965</v>
          </cell>
          <cell r="J21">
            <v>0.72275641025641024</v>
          </cell>
          <cell r="K21">
            <v>0.77035236938031593</v>
          </cell>
          <cell r="L21">
            <v>0.8488664987405542</v>
          </cell>
          <cell r="M21">
            <v>0.4249084249084249</v>
          </cell>
          <cell r="N21">
            <v>0.6382556987115956</v>
          </cell>
        </row>
        <row r="22">
          <cell r="C22" t="str">
            <v>% Usuarios Residenciales Estrato 2</v>
          </cell>
          <cell r="D22">
            <v>0.27338709677419354</v>
          </cell>
          <cell r="E22">
            <v>0</v>
          </cell>
          <cell r="F22">
            <v>0.55308641975308637</v>
          </cell>
          <cell r="G22">
            <v>0.43280726924916307</v>
          </cell>
          <cell r="H22">
            <v>0.26109660574412535</v>
          </cell>
          <cell r="I22">
            <v>0.40089999999999998</v>
          </cell>
          <cell r="J22">
            <v>0.13461538461538461</v>
          </cell>
          <cell r="K22">
            <v>0.22964763061968407</v>
          </cell>
          <cell r="L22">
            <v>0.15113350125944586</v>
          </cell>
          <cell r="M22">
            <v>0.37875457875457874</v>
          </cell>
          <cell r="N22">
            <v>0.21704658077304262</v>
          </cell>
        </row>
        <row r="23">
          <cell r="C23" t="str">
            <v>% Usuarios Residenciales Estrato 3</v>
          </cell>
          <cell r="D23">
            <v>2.0967741935483872E-2</v>
          </cell>
          <cell r="E23">
            <v>0</v>
          </cell>
          <cell r="F23">
            <v>0.27818930041152262</v>
          </cell>
          <cell r="G23">
            <v>0.24055475848876134</v>
          </cell>
          <cell r="H23">
            <v>0.47867711053089645</v>
          </cell>
          <cell r="I23">
            <v>0.1026</v>
          </cell>
          <cell r="J23">
            <v>0.14262820512820512</v>
          </cell>
          <cell r="K23">
            <v>0</v>
          </cell>
          <cell r="L23">
            <v>0</v>
          </cell>
          <cell r="M23">
            <v>8.9010989010989014E-2</v>
          </cell>
          <cell r="N23">
            <v>0.14469772051536176</v>
          </cell>
        </row>
        <row r="24">
          <cell r="C24" t="str">
            <v>% Usuarios Residenciales Estrato 4</v>
          </cell>
          <cell r="D24">
            <v>0</v>
          </cell>
          <cell r="E24">
            <v>0</v>
          </cell>
          <cell r="F24">
            <v>3.2921810699588477E-3</v>
          </cell>
          <cell r="G24">
            <v>6.6953610712577718E-3</v>
          </cell>
          <cell r="H24">
            <v>0.10008703220191471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4.3223443223443223E-2</v>
          </cell>
          <cell r="N24">
            <v>0</v>
          </cell>
        </row>
        <row r="25">
          <cell r="C25" t="str">
            <v>% Usuarios Residenciales Estrato 5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2.1758050478677109E-2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4.2490842490842493E-2</v>
          </cell>
          <cell r="N25">
            <v>0</v>
          </cell>
        </row>
        <row r="26">
          <cell r="C26" t="str">
            <v>% Usuarios Residenciales Estrato 6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7.832898172323759E-3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2.1611721611721611E-2</v>
          </cell>
          <cell r="N26">
            <v>0</v>
          </cell>
        </row>
        <row r="27">
          <cell r="C27" t="str">
            <v>% Usuarios Comercial</v>
          </cell>
          <cell r="D27">
            <v>1</v>
          </cell>
          <cell r="E27">
            <v>0</v>
          </cell>
          <cell r="F27">
            <v>1</v>
          </cell>
          <cell r="G27">
            <v>0.9928057553956835</v>
          </cell>
          <cell r="H27">
            <v>0</v>
          </cell>
          <cell r="I27">
            <v>0.96721311475409832</v>
          </cell>
          <cell r="J27">
            <v>0</v>
          </cell>
          <cell r="K27">
            <v>0</v>
          </cell>
          <cell r="L27">
            <v>0</v>
          </cell>
          <cell r="M27">
            <v>0.96153846153846156</v>
          </cell>
          <cell r="N27">
            <v>1</v>
          </cell>
        </row>
        <row r="28">
          <cell r="C28" t="str">
            <v>% Usuarios Industrial</v>
          </cell>
          <cell r="D28">
            <v>0</v>
          </cell>
          <cell r="E28">
            <v>0</v>
          </cell>
          <cell r="F28">
            <v>0</v>
          </cell>
          <cell r="G28">
            <v>7.1942446043165471E-3</v>
          </cell>
          <cell r="H28">
            <v>1</v>
          </cell>
          <cell r="I28">
            <v>3.2786885245901641E-2</v>
          </cell>
          <cell r="J28">
            <v>0</v>
          </cell>
          <cell r="K28">
            <v>0</v>
          </cell>
          <cell r="L28">
            <v>0</v>
          </cell>
          <cell r="M28">
            <v>3.8461538461538464E-2</v>
          </cell>
          <cell r="N28">
            <v>0</v>
          </cell>
        </row>
        <row r="29">
          <cell r="C29" t="str">
            <v>% Usuarios Oficial</v>
          </cell>
          <cell r="D29">
            <v>1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</row>
        <row r="30">
          <cell r="C30" t="str">
            <v>Aportes de Ley 60 2001</v>
          </cell>
          <cell r="D30">
            <v>64075926.073080555</v>
          </cell>
          <cell r="E30">
            <v>618565134.63223171</v>
          </cell>
          <cell r="F30">
            <v>693088426.99943268</v>
          </cell>
          <cell r="G30">
            <v>551668143.00469208</v>
          </cell>
          <cell r="I30">
            <v>445773257.25818819</v>
          </cell>
          <cell r="J30">
            <v>135615990.78165489</v>
          </cell>
          <cell r="K30">
            <v>61597522.911755398</v>
          </cell>
          <cell r="L30">
            <v>-51472750.112334497</v>
          </cell>
          <cell r="M30">
            <v>282218458.44130492</v>
          </cell>
          <cell r="N30">
            <v>211096242.22037861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6">
          <cell r="C566">
            <v>57.749365320726945</v>
          </cell>
        </row>
        <row r="567">
          <cell r="C567">
            <v>29.860134874485667</v>
          </cell>
        </row>
        <row r="569">
          <cell r="C569">
            <v>70773035.963527918</v>
          </cell>
        </row>
        <row r="570">
          <cell r="C570">
            <v>21.951999999999998</v>
          </cell>
        </row>
        <row r="579">
          <cell r="C579">
            <v>72.496967251908004</v>
          </cell>
        </row>
        <row r="580">
          <cell r="C580">
            <v>73.094977715127456</v>
          </cell>
        </row>
        <row r="582">
          <cell r="C582">
            <v>70773035.963527918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A6" t="str">
            <v>AÑO</v>
          </cell>
          <cell r="B6" t="str">
            <v>CAPTACIÓN</v>
          </cell>
          <cell r="C6" t="str">
            <v>SISTEMA DE BOMBEO</v>
          </cell>
          <cell r="D6" t="str">
            <v>CONDUCCIÓN</v>
          </cell>
          <cell r="E6" t="str">
            <v>PLANTAS DE TRATAMIENTO</v>
          </cell>
          <cell r="F6" t="str">
            <v>TANQUES DE ALMACENAMIENTO</v>
          </cell>
          <cell r="G6" t="str">
            <v>REDES DE DISTRIBUCIÓN</v>
          </cell>
          <cell r="H6" t="str">
            <v>MACROMEDIDORES</v>
          </cell>
          <cell r="I6" t="str">
            <v>REBOMBEO</v>
          </cell>
          <cell r="J6" t="str">
            <v>MICROMEDIDORES</v>
          </cell>
          <cell r="K6" t="str">
            <v>CONEXIONES DOMICILIARIAS</v>
          </cell>
          <cell r="L6" t="str">
            <v>TOTAL INVERSIONES</v>
          </cell>
          <cell r="M6" t="str">
            <v>PLAN MAESTRO</v>
          </cell>
        </row>
        <row r="7">
          <cell r="A7">
            <v>2002</v>
          </cell>
          <cell r="B7">
            <v>0</v>
          </cell>
          <cell r="C7">
            <v>0</v>
          </cell>
          <cell r="D7">
            <v>0</v>
          </cell>
          <cell r="E7">
            <v>579793319.41592968</v>
          </cell>
          <cell r="F7">
            <v>544652770.77265608</v>
          </cell>
          <cell r="G7">
            <v>194739589.4258838</v>
          </cell>
          <cell r="H7">
            <v>2862451.5218726629</v>
          </cell>
          <cell r="I7">
            <v>0</v>
          </cell>
          <cell r="J7">
            <v>52683248.494305864</v>
          </cell>
          <cell r="K7">
            <v>9744559.7377987653</v>
          </cell>
          <cell r="L7">
            <v>1374731379.6306481</v>
          </cell>
          <cell r="M7">
            <v>34285616.323411927</v>
          </cell>
        </row>
        <row r="8">
          <cell r="A8">
            <v>2003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253764860.01139691</v>
          </cell>
          <cell r="H8">
            <v>0</v>
          </cell>
          <cell r="I8">
            <v>0</v>
          </cell>
          <cell r="J8">
            <v>99289508.813348457</v>
          </cell>
          <cell r="K8">
            <v>12698120.834214531</v>
          </cell>
          <cell r="L8">
            <v>353054368.82474536</v>
          </cell>
          <cell r="M8">
            <v>0</v>
          </cell>
        </row>
        <row r="9">
          <cell r="A9">
            <v>2004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263640891.30757424</v>
          </cell>
          <cell r="H9">
            <v>0</v>
          </cell>
          <cell r="I9">
            <v>0</v>
          </cell>
          <cell r="J9">
            <v>112508784.24384534</v>
          </cell>
          <cell r="K9">
            <v>13192306.824960893</v>
          </cell>
          <cell r="L9">
            <v>376149675.55141962</v>
          </cell>
          <cell r="M9">
            <v>0</v>
          </cell>
        </row>
        <row r="10">
          <cell r="A10">
            <v>2005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273838516.89245498</v>
          </cell>
          <cell r="H10">
            <v>0</v>
          </cell>
          <cell r="I10">
            <v>0</v>
          </cell>
          <cell r="J10">
            <v>20375986.83457889</v>
          </cell>
          <cell r="K10">
            <v>13702585.048246328</v>
          </cell>
          <cell r="L10">
            <v>294214503.72703385</v>
          </cell>
          <cell r="M10">
            <v>0</v>
          </cell>
        </row>
        <row r="11">
          <cell r="A11">
            <v>2006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284367341.50856912</v>
          </cell>
          <cell r="H11">
            <v>0</v>
          </cell>
          <cell r="I11">
            <v>0</v>
          </cell>
          <cell r="J11">
            <v>21158121.125403978</v>
          </cell>
          <cell r="K11">
            <v>14229436.115063323</v>
          </cell>
          <cell r="L11">
            <v>305525462.63397312</v>
          </cell>
          <cell r="M11">
            <v>0</v>
          </cell>
        </row>
        <row r="12">
          <cell r="A12">
            <v>2007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295237242.42747223</v>
          </cell>
          <cell r="H12">
            <v>0</v>
          </cell>
          <cell r="I12">
            <v>0</v>
          </cell>
          <cell r="J12">
            <v>21965582.033647735</v>
          </cell>
          <cell r="K12">
            <v>14773354.273463869</v>
          </cell>
          <cell r="L12">
            <v>317202824.46111995</v>
          </cell>
          <cell r="M12">
            <v>0</v>
          </cell>
        </row>
        <row r="13">
          <cell r="A13">
            <v>2008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306458376.92460847</v>
          </cell>
          <cell r="H13">
            <v>0</v>
          </cell>
          <cell r="I13">
            <v>0</v>
          </cell>
          <cell r="J13">
            <v>22799123.697129454</v>
          </cell>
          <cell r="K13">
            <v>15334847.782593578</v>
          </cell>
          <cell r="L13">
            <v>329257500.6217379</v>
          </cell>
          <cell r="M13">
            <v>0</v>
          </cell>
        </row>
        <row r="14">
          <cell r="A14">
            <v>2009</v>
          </cell>
          <cell r="B14">
            <v>0</v>
          </cell>
          <cell r="C14">
            <v>37448446.473629147</v>
          </cell>
          <cell r="D14">
            <v>89929989.244894713</v>
          </cell>
          <cell r="E14">
            <v>0</v>
          </cell>
          <cell r="F14">
            <v>0</v>
          </cell>
          <cell r="G14">
            <v>318041189.95428866</v>
          </cell>
          <cell r="H14">
            <v>0</v>
          </cell>
          <cell r="I14">
            <v>0</v>
          </cell>
          <cell r="J14">
            <v>23659521.611855961</v>
          </cell>
          <cell r="K14">
            <v>15914439.296739342</v>
          </cell>
          <cell r="L14">
            <v>469079147.28466851</v>
          </cell>
          <cell r="M14">
            <v>0</v>
          </cell>
        </row>
        <row r="15">
          <cell r="A15">
            <v>2010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329996422.03005475</v>
          </cell>
          <cell r="H15">
            <v>0</v>
          </cell>
          <cell r="I15">
            <v>0</v>
          </cell>
          <cell r="J15">
            <v>24547573.217076443</v>
          </cell>
          <cell r="K15">
            <v>16512666.259654293</v>
          </cell>
          <cell r="L15">
            <v>354543995.24713117</v>
          </cell>
          <cell r="M15">
            <v>0</v>
          </cell>
        </row>
        <row r="16">
          <cell r="A16">
            <v>2011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342335117.31584942</v>
          </cell>
          <cell r="H16">
            <v>0</v>
          </cell>
          <cell r="I16">
            <v>0</v>
          </cell>
          <cell r="J16">
            <v>25464098.495988328</v>
          </cell>
          <cell r="K16">
            <v>17130081.309431229</v>
          </cell>
          <cell r="L16">
            <v>367799215.81183773</v>
          </cell>
          <cell r="M16">
            <v>0</v>
          </cell>
        </row>
        <row r="17">
          <cell r="A17">
            <v>2012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639706556.95857036</v>
          </cell>
          <cell r="G17">
            <v>155671752.17141658</v>
          </cell>
          <cell r="H17">
            <v>0</v>
          </cell>
          <cell r="I17">
            <v>0</v>
          </cell>
          <cell r="J17">
            <v>11606404.032292649</v>
          </cell>
          <cell r="K17">
            <v>7789647.1538958075</v>
          </cell>
          <cell r="L17">
            <v>806984713.16227961</v>
          </cell>
          <cell r="M17">
            <v>0</v>
          </cell>
        </row>
        <row r="18">
          <cell r="A18">
            <v>2013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147162209.52804664</v>
          </cell>
          <cell r="H18">
            <v>0</v>
          </cell>
          <cell r="I18">
            <v>0</v>
          </cell>
          <cell r="J18">
            <v>10975133.156661978</v>
          </cell>
          <cell r="K18">
            <v>7363838.7865570029</v>
          </cell>
          <cell r="L18">
            <v>158137342.68470863</v>
          </cell>
          <cell r="M18">
            <v>0</v>
          </cell>
        </row>
        <row r="19">
          <cell r="A19">
            <v>2014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150575134.09421355</v>
          </cell>
          <cell r="H19">
            <v>0</v>
          </cell>
          <cell r="I19">
            <v>0</v>
          </cell>
          <cell r="J19">
            <v>11229009.823271371</v>
          </cell>
          <cell r="K19">
            <v>7534617.8634445593</v>
          </cell>
          <cell r="L19">
            <v>161804143.91748491</v>
          </cell>
          <cell r="M19">
            <v>0</v>
          </cell>
        </row>
        <row r="20">
          <cell r="A20">
            <v>2015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154067209.78302148</v>
          </cell>
          <cell r="H20">
            <v>0</v>
          </cell>
          <cell r="I20">
            <v>0</v>
          </cell>
          <cell r="J20">
            <v>11488767.751186971</v>
          </cell>
          <cell r="K20">
            <v>7709357.5774329929</v>
          </cell>
          <cell r="L20">
            <v>165555977.53420845</v>
          </cell>
          <cell r="M20">
            <v>0</v>
          </cell>
        </row>
        <row r="21">
          <cell r="A21">
            <v>2016</v>
          </cell>
          <cell r="B21">
            <v>0</v>
          </cell>
          <cell r="C21">
            <v>37448446.473629147</v>
          </cell>
          <cell r="D21">
            <v>89929989.244894713</v>
          </cell>
          <cell r="E21">
            <v>0</v>
          </cell>
          <cell r="F21">
            <v>0</v>
          </cell>
          <cell r="G21">
            <v>157640272.23428363</v>
          </cell>
          <cell r="H21">
            <v>0</v>
          </cell>
          <cell r="I21">
            <v>0</v>
          </cell>
          <cell r="J21">
            <v>11754543.27076317</v>
          </cell>
          <cell r="K21">
            <v>7888149.7819655035</v>
          </cell>
          <cell r="L21">
            <v>296773251.22357064</v>
          </cell>
          <cell r="M21">
            <v>0</v>
          </cell>
        </row>
        <row r="22">
          <cell r="A22">
            <v>2017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161296199.65920395</v>
          </cell>
          <cell r="H22">
            <v>0</v>
          </cell>
          <cell r="I22">
            <v>0</v>
          </cell>
          <cell r="J22">
            <v>12026475.873416493</v>
          </cell>
          <cell r="K22">
            <v>8071088.4607119309</v>
          </cell>
          <cell r="L22">
            <v>173322675.53262043</v>
          </cell>
          <cell r="M22">
            <v>0</v>
          </cell>
        </row>
        <row r="23">
          <cell r="A23">
            <v>2018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165036913.82768443</v>
          </cell>
          <cell r="H23">
            <v>0</v>
          </cell>
          <cell r="I23">
            <v>0</v>
          </cell>
          <cell r="J23">
            <v>12304708.284930276</v>
          </cell>
          <cell r="K23">
            <v>8258269.7769725425</v>
          </cell>
          <cell r="L23">
            <v>177341622.11261472</v>
          </cell>
          <cell r="M23">
            <v>0</v>
          </cell>
        </row>
        <row r="24">
          <cell r="A24">
            <v>2019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168864381.07850495</v>
          </cell>
          <cell r="H24">
            <v>0</v>
          </cell>
          <cell r="I24">
            <v>0</v>
          </cell>
          <cell r="J24">
            <v>12589386.540457308</v>
          </cell>
          <cell r="K24">
            <v>8449792.1242263559</v>
          </cell>
          <cell r="L24">
            <v>181453767.61896226</v>
          </cell>
          <cell r="M24">
            <v>0</v>
          </cell>
        </row>
        <row r="25">
          <cell r="A25">
            <v>2020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172780613.35295445</v>
          </cell>
          <cell r="H25">
            <v>0</v>
          </cell>
          <cell r="I25">
            <v>0</v>
          </cell>
          <cell r="J25">
            <v>12880660.061262133</v>
          </cell>
          <cell r="K25">
            <v>8645756.1778529175</v>
          </cell>
          <cell r="L25">
            <v>185661273.41421658</v>
          </cell>
          <cell r="M25">
            <v>0</v>
          </cell>
        </row>
        <row r="26">
          <cell r="A26">
            <v>2021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176787669.25243634</v>
          </cell>
          <cell r="H26">
            <v>0</v>
          </cell>
          <cell r="I26">
            <v>0</v>
          </cell>
          <cell r="J26">
            <v>13178681.733245976</v>
          </cell>
          <cell r="K26">
            <v>8846264.9480537586</v>
          </cell>
          <cell r="L26">
            <v>189966350.98568231</v>
          </cell>
          <cell r="M26">
            <v>0</v>
          </cell>
        </row>
        <row r="27">
          <cell r="A27">
            <v>2022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180887655.12055999</v>
          </cell>
          <cell r="H27">
            <v>0</v>
          </cell>
          <cell r="I27">
            <v>0</v>
          </cell>
          <cell r="J27">
            <v>13483607.987286668</v>
          </cell>
          <cell r="K27">
            <v>9051423.8339990694</v>
          </cell>
          <cell r="L27">
            <v>194371263.10784665</v>
          </cell>
          <cell r="M27">
            <v>0</v>
          </cell>
        </row>
        <row r="28">
          <cell r="A28">
            <v>2023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185082726.1503956</v>
          </cell>
          <cell r="H28">
            <v>0</v>
          </cell>
          <cell r="I28">
            <v>0</v>
          </cell>
          <cell r="J28">
            <v>13795598.881449115</v>
          </cell>
          <cell r="K28">
            <v>9261340.6792335622</v>
          </cell>
          <cell r="L28">
            <v>198878325.03184471</v>
          </cell>
          <cell r="M28">
            <v>0</v>
          </cell>
        </row>
        <row r="29">
          <cell r="A29">
            <v>2024</v>
          </cell>
          <cell r="B29">
            <v>0</v>
          </cell>
          <cell r="C29">
            <v>37448446.473629147</v>
          </cell>
          <cell r="D29">
            <v>89929989.244894713</v>
          </cell>
          <cell r="E29">
            <v>0</v>
          </cell>
          <cell r="F29">
            <v>0</v>
          </cell>
          <cell r="G29">
            <v>189375087.51733559</v>
          </cell>
          <cell r="H29">
            <v>0</v>
          </cell>
          <cell r="I29">
            <v>0</v>
          </cell>
          <cell r="J29">
            <v>14114818.1850955</v>
          </cell>
          <cell r="K29">
            <v>9476125.8283636291</v>
          </cell>
          <cell r="L29">
            <v>330868341.42095494</v>
          </cell>
          <cell r="M29">
            <v>0</v>
          </cell>
        </row>
        <row r="30">
          <cell r="A30">
            <v>2025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193766995.53829184</v>
          </cell>
          <cell r="H30">
            <v>0</v>
          </cell>
          <cell r="I30">
            <v>0</v>
          </cell>
          <cell r="J30">
            <v>14441433.464951623</v>
          </cell>
          <cell r="K30">
            <v>9695892.1850623209</v>
          </cell>
          <cell r="L30">
            <v>208208429.00324348</v>
          </cell>
          <cell r="M30">
            <v>0</v>
          </cell>
        </row>
        <row r="31">
          <cell r="A31">
            <v>2026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198260758.85773322</v>
          </cell>
          <cell r="H31">
            <v>0</v>
          </cell>
          <cell r="I31">
            <v>0</v>
          </cell>
          <cell r="J31">
            <v>14775616.173164962</v>
          </cell>
          <cell r="K31">
            <v>9920755.2714174017</v>
          </cell>
          <cell r="L31">
            <v>213036375.03089818</v>
          </cell>
          <cell r="M31">
            <v>0</v>
          </cell>
        </row>
        <row r="32">
          <cell r="A32">
            <v>2027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202858739.66124597</v>
          </cell>
          <cell r="H32">
            <v>0</v>
          </cell>
          <cell r="I32">
            <v>0</v>
          </cell>
          <cell r="J32">
            <v>15117541.737407228</v>
          </cell>
          <cell r="K32">
            <v>10150833.288656594</v>
          </cell>
          <cell r="L32">
            <v>217976281.39865321</v>
          </cell>
          <cell r="M32">
            <v>0</v>
          </cell>
        </row>
        <row r="33">
          <cell r="A33">
            <v>2028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207563354.91724136</v>
          </cell>
          <cell r="H33">
            <v>0</v>
          </cell>
          <cell r="I33">
            <v>0</v>
          </cell>
          <cell r="J33">
            <v>15467389.65306602</v>
          </cell>
          <cell r="K33">
            <v>10386247.179281309</v>
          </cell>
          <cell r="L33">
            <v>223030744.57030737</v>
          </cell>
          <cell r="M33">
            <v>0</v>
          </cell>
        </row>
        <row r="34">
          <cell r="A34">
            <v>2029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212377077.64745229</v>
          </cell>
          <cell r="H34">
            <v>0</v>
          </cell>
          <cell r="I34">
            <v>0</v>
          </cell>
          <cell r="J34">
            <v>15825343.577573985</v>
          </cell>
          <cell r="K34">
            <v>10627120.690640913</v>
          </cell>
          <cell r="L34">
            <v>228202421.22502628</v>
          </cell>
          <cell r="M34">
            <v>0</v>
          </cell>
        </row>
        <row r="35">
          <cell r="A35">
            <v>2030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217302438.22689909</v>
          </cell>
          <cell r="H35">
            <v>0</v>
          </cell>
          <cell r="I35">
            <v>0</v>
          </cell>
          <cell r="J35">
            <v>16191591.426925844</v>
          </cell>
          <cell r="K35">
            <v>10873580.439981634</v>
          </cell>
          <cell r="L35">
            <v>233494029.65382493</v>
          </cell>
          <cell r="M35">
            <v>0</v>
          </cell>
        </row>
        <row r="36">
          <cell r="A36">
            <v>2031</v>
          </cell>
          <cell r="B36">
            <v>0</v>
          </cell>
          <cell r="C36">
            <v>37448446.473629147</v>
          </cell>
          <cell r="D36">
            <v>89929989.244894713</v>
          </cell>
          <cell r="E36">
            <v>0</v>
          </cell>
          <cell r="F36">
            <v>0</v>
          </cell>
          <cell r="G36">
            <v>222342025.714008</v>
          </cell>
          <cell r="H36">
            <v>0</v>
          </cell>
          <cell r="I36">
            <v>0</v>
          </cell>
          <cell r="J36">
            <v>16566325.474434016</v>
          </cell>
          <cell r="K36">
            <v>11125755.981004259</v>
          </cell>
          <cell r="L36">
            <v>366286786.90696585</v>
          </cell>
          <cell r="M36">
            <v>0</v>
          </cell>
        </row>
        <row r="37">
          <cell r="A37">
            <v>2032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227498489.21156061</v>
          </cell>
          <cell r="H37">
            <v>0</v>
          </cell>
          <cell r="I37">
            <v>0</v>
          </cell>
          <cell r="J37">
            <v>16949742.451773927</v>
          </cell>
          <cell r="K37">
            <v>11383779.87196457</v>
          </cell>
          <cell r="L37">
            <v>244448231.66333455</v>
          </cell>
          <cell r="M37">
            <v>0</v>
          </cell>
        </row>
        <row r="38">
          <cell r="A38">
            <v>2033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232774539.25923344</v>
          </cell>
          <cell r="H38">
            <v>0</v>
          </cell>
          <cell r="I38">
            <v>0</v>
          </cell>
          <cell r="J38">
            <v>17342043.652373176</v>
          </cell>
          <cell r="K38">
            <v>11647787.745354544</v>
          </cell>
          <cell r="L38">
            <v>250116582.91160661</v>
          </cell>
          <cell r="M38">
            <v>0</v>
          </cell>
        </row>
        <row r="39">
          <cell r="A39">
            <v>2034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238172949.25839967</v>
          </cell>
          <cell r="H39">
            <v>0</v>
          </cell>
          <cell r="I39">
            <v>0</v>
          </cell>
          <cell r="J39">
            <v>17743435.037197597</v>
          </cell>
          <cell r="K39">
            <v>11917918.379197881</v>
          </cell>
          <cell r="L39">
            <v>255916384.29559726</v>
          </cell>
          <cell r="M39">
            <v>0</v>
          </cell>
        </row>
        <row r="40">
          <cell r="A40">
            <v>2035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243696556.93001473</v>
          </cell>
          <cell r="H40">
            <v>0</v>
          </cell>
          <cell r="I40">
            <v>0</v>
          </cell>
          <cell r="J40">
            <v>18154127.34299247</v>
          </cell>
          <cell r="K40">
            <v>12194313.770001054</v>
          </cell>
          <cell r="L40">
            <v>261850684.27300721</v>
          </cell>
          <cell r="M40">
            <v>0</v>
          </cell>
        </row>
        <row r="41">
          <cell r="A41" t="str">
            <v xml:space="preserve">     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e">
            <v>#N/A</v>
          </cell>
          <cell r="K41">
            <v>0</v>
          </cell>
          <cell r="L41" t="e">
            <v>#N/A</v>
          </cell>
          <cell r="M41">
            <v>0</v>
          </cell>
        </row>
        <row r="46">
          <cell r="A46" t="str">
            <v>AÑO</v>
          </cell>
          <cell r="B46" t="str">
            <v>CAPTACIÓN</v>
          </cell>
          <cell r="C46" t="str">
            <v>SISTEMA DE BOMBEO</v>
          </cell>
          <cell r="D46" t="str">
            <v>CONDUCCIÓN</v>
          </cell>
          <cell r="E46" t="str">
            <v>PLANTAS DE TRATAMIENTO</v>
          </cell>
          <cell r="F46" t="str">
            <v>TANQUES DE ALMACENAMIENTO</v>
          </cell>
          <cell r="G46" t="str">
            <v>REDES DE DISTRIBUCIÓN</v>
          </cell>
          <cell r="H46" t="str">
            <v>MACROMEDIDORES</v>
          </cell>
          <cell r="I46" t="str">
            <v>REPOSICIÓN DE REDES</v>
          </cell>
          <cell r="J46" t="str">
            <v>MICROMEDIDORES</v>
          </cell>
          <cell r="K46" t="str">
            <v>TOTAL OPTIMIZACIÓN</v>
          </cell>
          <cell r="L46" t="str">
            <v>SECTORIZACIÓN</v>
          </cell>
        </row>
        <row r="47">
          <cell r="A47">
            <v>2002</v>
          </cell>
          <cell r="B47">
            <v>0</v>
          </cell>
          <cell r="C47">
            <v>37448446.473629147</v>
          </cell>
          <cell r="E47">
            <v>0</v>
          </cell>
          <cell r="F47">
            <v>0</v>
          </cell>
          <cell r="G47">
            <v>44762250</v>
          </cell>
          <cell r="H47">
            <v>1717470.9131235979</v>
          </cell>
          <cell r="I47">
            <v>0</v>
          </cell>
          <cell r="J47">
            <v>8000000</v>
          </cell>
          <cell r="K47">
            <v>91928167.38675274</v>
          </cell>
          <cell r="L47">
            <v>108624515.21872663</v>
          </cell>
        </row>
        <row r="48">
          <cell r="A48">
            <v>2003</v>
          </cell>
          <cell r="B48">
            <v>0</v>
          </cell>
          <cell r="C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2004</v>
          </cell>
          <cell r="B49">
            <v>0</v>
          </cell>
          <cell r="C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290717675.45407385</v>
          </cell>
          <cell r="J49">
            <v>0</v>
          </cell>
          <cell r="K49">
            <v>290717675.45407385</v>
          </cell>
          <cell r="L49">
            <v>0</v>
          </cell>
        </row>
        <row r="50">
          <cell r="A50">
            <v>2005</v>
          </cell>
          <cell r="B50">
            <v>0</v>
          </cell>
          <cell r="C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290717675.45407385</v>
          </cell>
          <cell r="J50">
            <v>0</v>
          </cell>
          <cell r="K50">
            <v>290717675.45407385</v>
          </cell>
          <cell r="L50">
            <v>0</v>
          </cell>
        </row>
        <row r="51">
          <cell r="A51">
            <v>2006</v>
          </cell>
          <cell r="B51">
            <v>0</v>
          </cell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290717675.45407385</v>
          </cell>
          <cell r="J51">
            <v>0</v>
          </cell>
          <cell r="K51">
            <v>290717675.45407385</v>
          </cell>
          <cell r="L51">
            <v>0</v>
          </cell>
        </row>
        <row r="52">
          <cell r="A52">
            <v>2007</v>
          </cell>
          <cell r="B52">
            <v>0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A53">
            <v>2008</v>
          </cell>
          <cell r="B53">
            <v>0</v>
          </cell>
          <cell r="C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>
            <v>2009</v>
          </cell>
          <cell r="B54">
            <v>0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>
            <v>2010</v>
          </cell>
          <cell r="B55">
            <v>0</v>
          </cell>
          <cell r="C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>
            <v>2011</v>
          </cell>
          <cell r="B56">
            <v>0</v>
          </cell>
          <cell r="C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>
            <v>2012</v>
          </cell>
          <cell r="B57">
            <v>0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>
            <v>2013</v>
          </cell>
          <cell r="B58">
            <v>0</v>
          </cell>
          <cell r="C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>
            <v>2014</v>
          </cell>
          <cell r="B59">
            <v>0</v>
          </cell>
          <cell r="C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>
            <v>2015</v>
          </cell>
          <cell r="B60">
            <v>0</v>
          </cell>
          <cell r="C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A61">
            <v>2016</v>
          </cell>
          <cell r="B61">
            <v>0</v>
          </cell>
          <cell r="C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A62">
            <v>2017</v>
          </cell>
          <cell r="B62">
            <v>0</v>
          </cell>
          <cell r="C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>
            <v>2018</v>
          </cell>
          <cell r="B63">
            <v>0</v>
          </cell>
          <cell r="C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>
            <v>2019</v>
          </cell>
          <cell r="B64">
            <v>0</v>
          </cell>
          <cell r="C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>
            <v>2020</v>
          </cell>
          <cell r="B65">
            <v>0</v>
          </cell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>
            <v>2021</v>
          </cell>
          <cell r="B66">
            <v>0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>
            <v>2022</v>
          </cell>
          <cell r="B67">
            <v>0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>
            <v>2023</v>
          </cell>
          <cell r="B68">
            <v>0</v>
          </cell>
          <cell r="C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>
            <v>2024</v>
          </cell>
          <cell r="B69">
            <v>0</v>
          </cell>
          <cell r="C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A70">
            <v>2025</v>
          </cell>
          <cell r="B70">
            <v>0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>
            <v>2026</v>
          </cell>
          <cell r="B71">
            <v>0</v>
          </cell>
          <cell r="C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>
            <v>2027</v>
          </cell>
          <cell r="B72">
            <v>0</v>
          </cell>
          <cell r="C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>
            <v>2028</v>
          </cell>
          <cell r="B73">
            <v>0</v>
          </cell>
          <cell r="C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>
            <v>2029</v>
          </cell>
          <cell r="B74">
            <v>0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A75">
            <v>2030</v>
          </cell>
          <cell r="B75">
            <v>0</v>
          </cell>
          <cell r="C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>
            <v>2031</v>
          </cell>
          <cell r="B76">
            <v>0</v>
          </cell>
          <cell r="C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>
            <v>2032</v>
          </cell>
          <cell r="B77">
            <v>0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A78">
            <v>2033</v>
          </cell>
          <cell r="B78">
            <v>0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>
            <v>2034</v>
          </cell>
          <cell r="B79">
            <v>0</v>
          </cell>
          <cell r="C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>
            <v>2035</v>
          </cell>
          <cell r="B80">
            <v>0</v>
          </cell>
          <cell r="C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A81" t="str">
            <v xml:space="preserve">     </v>
          </cell>
          <cell r="B81">
            <v>0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118">
          <cell r="B118" t="str">
            <v>Año</v>
          </cell>
          <cell r="C118" t="str">
            <v>Caudal Máximo Diario (lps)</v>
          </cell>
          <cell r="D118" t="str">
            <v>Excedente o (deficit) (lps)</v>
          </cell>
          <cell r="E118" t="str">
            <v>Caudal dado por rehabilitaciones (lps)</v>
          </cell>
          <cell r="F118" t="str">
            <v>Caudal dado por Inversiones expansión (lps)</v>
          </cell>
          <cell r="G118" t="str">
            <v>Caudales instalado (actual + ampliación + rehabilitación) (lps)</v>
          </cell>
          <cell r="H118" t="str">
            <v>Costo Pozos/barcazas Rehabilitación ($)</v>
          </cell>
          <cell r="I118" t="str">
            <v>Costo Pozos/barcazas   en ampliación ($)</v>
          </cell>
          <cell r="K118" t="str">
            <v>Potencia Requerida rehabilitación (kW)</v>
          </cell>
          <cell r="L118" t="str">
            <v>Potencia Requerida inversión (kW)</v>
          </cell>
          <cell r="M118" t="str">
            <v>Costo sistema de bombeo rehabilitación ($)</v>
          </cell>
          <cell r="N118" t="str">
            <v>Costo sistema de bombeo en ampliación ($)</v>
          </cell>
          <cell r="O118" t="str">
            <v>Potencia Requerida rebombeo (kW)</v>
          </cell>
          <cell r="P118" t="str">
            <v>Costo rebombeo (kW)</v>
          </cell>
          <cell r="Q118" t="str">
            <v>Diametro Tramo  (m)</v>
          </cell>
          <cell r="R118" t="str">
            <v>Diametro Tramo  (")</v>
          </cell>
          <cell r="S118" t="str">
            <v>Diametro diseño (")</v>
          </cell>
          <cell r="T118" t="str">
            <v>Costo  inversión en ampliación ($)</v>
          </cell>
          <cell r="U118" t="str">
            <v>Costo  inversión en ampliación Magdalena ($)</v>
          </cell>
          <cell r="V118" t="str">
            <v>Volumen actual (m3)</v>
          </cell>
          <cell r="W118" t="str">
            <v>Capacidad de regulación (m3)</v>
          </cell>
          <cell r="X118" t="str">
            <v>Volumen adicional contra incendios (m3)</v>
          </cell>
          <cell r="Y118" t="str">
            <v xml:space="preserve">Población </v>
          </cell>
          <cell r="Z118" t="str">
            <v>Volumen de almacenamiento requerido (m3)</v>
          </cell>
          <cell r="AB118" t="str">
            <v>Consumo medio diario (lps)</v>
          </cell>
          <cell r="AC118" t="str">
            <v>Consumo medio diario (m3)</v>
          </cell>
          <cell r="AD118" t="str">
            <v>Volumen de almacenamiento requerido (m3)</v>
          </cell>
          <cell r="AF118" t="str">
            <v>Consumo medio diario * factor de almacenamiento (m3)</v>
          </cell>
          <cell r="AG118" t="str">
            <v>Volumen de almacenamiento requerido (m3)</v>
          </cell>
          <cell r="AI118" t="str">
            <v>Volumen de almacenamiento requerido (m3)</v>
          </cell>
          <cell r="AJ118" t="str">
            <v>Deficit con obras (m3)</v>
          </cell>
          <cell r="AK118" t="str">
            <v xml:space="preserve">Capacidad Tanque a construir (m3) </v>
          </cell>
          <cell r="AL118" t="str">
            <v>Costo de inversión ($)</v>
          </cell>
          <cell r="AM118" t="str">
            <v>Deficit con obras (m3)</v>
          </cell>
          <cell r="AN118" t="str">
            <v xml:space="preserve">Capacidad Tanque a construir (m3) </v>
          </cell>
          <cell r="AO118" t="str">
            <v>Costo de inversión Ampliación ($)</v>
          </cell>
          <cell r="AP118" t="str">
            <v>Año de referencia</v>
          </cell>
          <cell r="AQ118" t="str">
            <v>Costo de rehabilitación del tanque actual ($)</v>
          </cell>
          <cell r="AR118" t="str">
            <v>Exceso o (Deficit) de capacidad (lps)</v>
          </cell>
          <cell r="AS118" t="str">
            <v>Capacidad  de tratamiento a instalar (lps)</v>
          </cell>
          <cell r="AT118" t="str">
            <v>Costo planta de tratamiento Ampliación</v>
          </cell>
          <cell r="AU118" t="str">
            <v>Sistema de desinfección</v>
          </cell>
          <cell r="AV118" t="str">
            <v xml:space="preserve">Catastro de redes </v>
          </cell>
          <cell r="AW118" t="str">
            <v>Estudio de Capacidad hidráulica de redes</v>
          </cell>
          <cell r="AX118" t="str">
            <v>Plan de operación y definición de obras y Revisión Plan maestro</v>
          </cell>
          <cell r="AY118" t="str">
            <v>Exceso o deficit de capacidad PTAP</v>
          </cell>
          <cell r="AZ118" t="str">
            <v>Vida útil residual</v>
          </cell>
          <cell r="BA118" t="str">
            <v>Costo de reposición</v>
          </cell>
          <cell r="BB118" t="str">
            <v>Vida útil residual</v>
          </cell>
          <cell r="BC118" t="str">
            <v>Costo de reposición</v>
          </cell>
          <cell r="BD118" t="str">
            <v>Vida útil residual</v>
          </cell>
          <cell r="BE118" t="str">
            <v>Costo de reposición</v>
          </cell>
          <cell r="BF118" t="str">
            <v>Total reposición de redes ($)</v>
          </cell>
          <cell r="BG118" t="str">
            <v>Usuarios potenciales acueducto</v>
          </cell>
          <cell r="BH118" t="str">
            <v>Numero de usuarios real (solo usuarios residenciales)</v>
          </cell>
          <cell r="BI118" t="str">
            <v>Numero de usuarios a conectar</v>
          </cell>
          <cell r="BJ118" t="str">
            <v>Longitud Total conexiones (ML)</v>
          </cell>
          <cell r="BK118" t="str">
            <v>Costo Ampliación de redes ($)</v>
          </cell>
          <cell r="BL118" t="str">
            <v>Costo Ampliación de conexiones domiciliarias ($)</v>
          </cell>
          <cell r="BM118" t="str">
            <v xml:space="preserve">Numero de Macromedidores rehabilitación </v>
          </cell>
          <cell r="BN118" t="str">
            <v>Numero de Macromedidores ampliación</v>
          </cell>
          <cell r="BO118" t="str">
            <v>Costo Macromedidores rehabilitación ($)</v>
          </cell>
          <cell r="BP118" t="str">
            <v>Costo Macromedidores Ampliacion  ($)</v>
          </cell>
          <cell r="BR118" t="str">
            <v>Numero de micromedidores (Residencial +Ind&amp;Com y oficial)</v>
          </cell>
          <cell r="BS118" t="str">
            <v xml:space="preserve">Numero de Micromedidores rehabilitación </v>
          </cell>
          <cell r="BT118" t="str">
            <v>Numero de Micromedidores instalación</v>
          </cell>
          <cell r="BU118" t="str">
            <v>Numero de Micromedidores Ampliación</v>
          </cell>
          <cell r="BV118" t="str">
            <v>Costo Micromedidores rehabilitación + instalación ($)</v>
          </cell>
          <cell r="BW118" t="str">
            <v>Costo Micromedidores Ampliacion  ($)</v>
          </cell>
          <cell r="BZ118" t="str">
            <v>Total Usuarios Estratos 3, 4, 5, 6, Com&amp;Ind, Oficial</v>
          </cell>
          <cell r="CA118" t="str">
            <v>Micromedidores instalados Estrato 3, 4, 5, 6, Com&amp;Ind</v>
          </cell>
          <cell r="CB118" t="str">
            <v>Total Usuarios Estrato 2</v>
          </cell>
          <cell r="CC118" t="str">
            <v>Micromedidores instalados Estrato 2</v>
          </cell>
          <cell r="CD118" t="str">
            <v>Total Usuarios Estrato 1</v>
          </cell>
          <cell r="CE118" t="str">
            <v>Micromedidores instalados Estrato 1</v>
          </cell>
          <cell r="CF118" t="str">
            <v>Cronograma de instalación de micromedidores</v>
          </cell>
          <cell r="CH118" t="str">
            <v>Vida util remanente 4"</v>
          </cell>
          <cell r="CI118" t="str">
            <v>Años a reponer 4"</v>
          </cell>
          <cell r="CJ118" t="str">
            <v>Vida util remanente 6"</v>
          </cell>
          <cell r="CK118" t="str">
            <v>Años a reponer 6"</v>
          </cell>
          <cell r="CL118" t="str">
            <v>Vida util remanente 8"</v>
          </cell>
          <cell r="CM118" t="str">
            <v>Años a reponer 8"</v>
          </cell>
          <cell r="CO118" t="str">
            <v>Numero de mallas</v>
          </cell>
          <cell r="CP118" t="str">
            <v>Total válvulas</v>
          </cell>
          <cell r="CQ118" t="str">
            <v>Numero de macromedidores</v>
          </cell>
          <cell r="CR118" t="str">
            <v>Costo Válvulas</v>
          </cell>
          <cell r="CS118" t="str">
            <v>Costo Macromedidores</v>
          </cell>
          <cell r="CT118" t="str">
            <v xml:space="preserve">Costo Total </v>
          </cell>
          <cell r="CV118" t="str">
            <v>Plan Maestro Acu.</v>
          </cell>
        </row>
        <row r="120">
          <cell r="B120">
            <v>2002</v>
          </cell>
          <cell r="C120">
            <v>69.107463830723162</v>
          </cell>
          <cell r="D120">
            <v>-6.1074638307231623</v>
          </cell>
          <cell r="E120">
            <v>20</v>
          </cell>
          <cell r="F120">
            <v>0</v>
          </cell>
          <cell r="G120">
            <v>83</v>
          </cell>
          <cell r="H120">
            <v>0</v>
          </cell>
          <cell r="I120">
            <v>0</v>
          </cell>
          <cell r="K120">
            <v>22.236000000000001</v>
          </cell>
          <cell r="L120">
            <v>0</v>
          </cell>
          <cell r="M120">
            <v>37448446.473629147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5970.8848749744811</v>
          </cell>
          <cell r="W120">
            <v>895.63273124617217</v>
          </cell>
          <cell r="X120">
            <v>216</v>
          </cell>
          <cell r="Y120">
            <v>33508.501144864975</v>
          </cell>
          <cell r="Z120">
            <v>1111.6327312461722</v>
          </cell>
          <cell r="AB120">
            <v>63.629999999999988</v>
          </cell>
          <cell r="AC120">
            <v>5497.6319999999996</v>
          </cell>
          <cell r="AD120">
            <v>2199.0527999999999</v>
          </cell>
          <cell r="AF120">
            <v>1374.4079999999999</v>
          </cell>
          <cell r="AG120">
            <v>1590.4079999999999</v>
          </cell>
          <cell r="AI120">
            <v>1111.6327312461722</v>
          </cell>
          <cell r="AJ120">
            <v>-611.63273124617217</v>
          </cell>
          <cell r="AK120">
            <v>200</v>
          </cell>
          <cell r="AL120">
            <v>237895411.12702984</v>
          </cell>
          <cell r="AM120">
            <v>-611.63273124617217</v>
          </cell>
          <cell r="AN120">
            <v>907.73227221709681</v>
          </cell>
          <cell r="AO120">
            <v>544652770.77265608</v>
          </cell>
          <cell r="AP120">
            <v>2011</v>
          </cell>
          <cell r="AQ120">
            <v>0</v>
          </cell>
          <cell r="AR120">
            <v>-69.107463830723162</v>
          </cell>
          <cell r="AS120">
            <v>149</v>
          </cell>
          <cell r="AT120">
            <v>579793319.41592968</v>
          </cell>
          <cell r="AU120">
            <v>7000000</v>
          </cell>
          <cell r="AV120">
            <v>14762250.000000002</v>
          </cell>
          <cell r="AW120">
            <v>20000000</v>
          </cell>
          <cell r="AX120">
            <v>10000000</v>
          </cell>
          <cell r="AZ120">
            <v>-2</v>
          </cell>
          <cell r="BA120">
            <v>0</v>
          </cell>
          <cell r="BB120">
            <v>-7</v>
          </cell>
          <cell r="BC120">
            <v>0</v>
          </cell>
          <cell r="BD120">
            <v>19</v>
          </cell>
          <cell r="BE120">
            <v>0</v>
          </cell>
          <cell r="BF120">
            <v>0</v>
          </cell>
          <cell r="BG120">
            <v>6092.4547536118134</v>
          </cell>
          <cell r="BH120">
            <v>3916.5457719510837</v>
          </cell>
          <cell r="BI120">
            <v>216.54577195108368</v>
          </cell>
          <cell r="BJ120">
            <v>3248.1865792662552</v>
          </cell>
          <cell r="BK120">
            <v>194739589.4258838</v>
          </cell>
          <cell r="BL120">
            <v>9744559.7377987653</v>
          </cell>
          <cell r="BM120">
            <v>6</v>
          </cell>
          <cell r="BN120">
            <v>1</v>
          </cell>
          <cell r="BO120">
            <v>1717470.9131235979</v>
          </cell>
          <cell r="BP120">
            <v>2862451.5218726629</v>
          </cell>
          <cell r="BR120">
            <v>3972.6512719510838</v>
          </cell>
          <cell r="BS120">
            <v>0</v>
          </cell>
          <cell r="BT120">
            <v>500</v>
          </cell>
          <cell r="BU120">
            <v>658.54060617882328</v>
          </cell>
          <cell r="BV120">
            <v>8000000</v>
          </cell>
          <cell r="BW120">
            <v>52683248.494305864</v>
          </cell>
          <cell r="BZ120">
            <v>1158.5406061788233</v>
          </cell>
          <cell r="CA120">
            <v>1158.5406061788233</v>
          </cell>
          <cell r="CB120">
            <v>2166.1882788075127</v>
          </cell>
          <cell r="CC120">
            <v>0</v>
          </cell>
          <cell r="CD120">
            <v>647.92238696474726</v>
          </cell>
          <cell r="CE120">
            <v>0</v>
          </cell>
          <cell r="CF120">
            <v>1158.5406061788233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0</v>
          </cell>
          <cell r="CM120">
            <v>0</v>
          </cell>
          <cell r="CO120">
            <v>10</v>
          </cell>
          <cell r="CP120">
            <v>40</v>
          </cell>
          <cell r="CQ120">
            <v>10</v>
          </cell>
          <cell r="CR120">
            <v>80000000</v>
          </cell>
          <cell r="CS120">
            <v>28624515.218726628</v>
          </cell>
          <cell r="CT120">
            <v>108624515.21872663</v>
          </cell>
          <cell r="CV120">
            <v>34285616.323411927</v>
          </cell>
        </row>
        <row r="121">
          <cell r="B121">
            <v>2003</v>
          </cell>
          <cell r="C121">
            <v>68.887483711549137</v>
          </cell>
          <cell r="D121">
            <v>14.112516288450863</v>
          </cell>
          <cell r="E121">
            <v>0</v>
          </cell>
          <cell r="F121">
            <v>0</v>
          </cell>
          <cell r="G121">
            <v>83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5951.8785926778455</v>
          </cell>
          <cell r="W121">
            <v>892.7817889016768</v>
          </cell>
          <cell r="X121">
            <v>216</v>
          </cell>
          <cell r="Y121">
            <v>34285.61632341193</v>
          </cell>
          <cell r="Z121">
            <v>1108.7817889016769</v>
          </cell>
          <cell r="AB121">
            <v>57.5895531922693</v>
          </cell>
          <cell r="AC121">
            <v>4975.737395812067</v>
          </cell>
          <cell r="AD121">
            <v>1990.2949583248269</v>
          </cell>
          <cell r="AF121">
            <v>1243.9343489530168</v>
          </cell>
          <cell r="AG121">
            <v>1459.9343489530168</v>
          </cell>
          <cell r="AI121">
            <v>1108.7817889016769</v>
          </cell>
          <cell r="AJ121">
            <v>-408.78178890167692</v>
          </cell>
          <cell r="AK121">
            <v>200</v>
          </cell>
          <cell r="AL121">
            <v>237895411.12702984</v>
          </cell>
          <cell r="AM121">
            <v>298.95048331541989</v>
          </cell>
          <cell r="AN121">
            <v>0</v>
          </cell>
          <cell r="AO121">
            <v>0</v>
          </cell>
          <cell r="AP121">
            <v>2012</v>
          </cell>
          <cell r="AQ121">
            <v>0</v>
          </cell>
          <cell r="AR121">
            <v>-68.887483711549137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80.112516288450863</v>
          </cell>
          <cell r="AZ121">
            <v>-3</v>
          </cell>
          <cell r="BA121">
            <v>0</v>
          </cell>
          <cell r="BB121">
            <v>-8</v>
          </cell>
          <cell r="BC121">
            <v>0</v>
          </cell>
          <cell r="BD121">
            <v>18</v>
          </cell>
          <cell r="BE121">
            <v>0</v>
          </cell>
          <cell r="BF121">
            <v>0</v>
          </cell>
          <cell r="BG121">
            <v>6233.7484224385325</v>
          </cell>
          <cell r="BH121">
            <v>4198.7262349336288</v>
          </cell>
          <cell r="BI121">
            <v>282.18046298254512</v>
          </cell>
          <cell r="BJ121">
            <v>4232.7069447381764</v>
          </cell>
          <cell r="BK121">
            <v>253764860.01139691</v>
          </cell>
          <cell r="BL121">
            <v>12698120.834214531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R121">
            <v>3096.8521837548051</v>
          </cell>
          <cell r="BS121">
            <v>0</v>
          </cell>
          <cell r="BT121">
            <v>0</v>
          </cell>
          <cell r="BU121">
            <v>1241.1188601668557</v>
          </cell>
          <cell r="BV121">
            <v>0</v>
          </cell>
          <cell r="BW121">
            <v>99289508.813348457</v>
          </cell>
          <cell r="BZ121">
            <v>1238.5302359442805</v>
          </cell>
          <cell r="CA121">
            <v>79.989629765457266</v>
          </cell>
          <cell r="CB121">
            <v>2322.2584608027969</v>
          </cell>
          <cell r="CC121">
            <v>1161.1292304013984</v>
          </cell>
          <cell r="CD121">
            <v>694.60409318655093</v>
          </cell>
          <cell r="CE121">
            <v>0</v>
          </cell>
          <cell r="CF121">
            <v>1241.1188601668557</v>
          </cell>
          <cell r="CH121">
            <v>2</v>
          </cell>
          <cell r="CI121">
            <v>1</v>
          </cell>
          <cell r="CJ121">
            <v>2</v>
          </cell>
          <cell r="CK121">
            <v>1</v>
          </cell>
          <cell r="CL121">
            <v>0</v>
          </cell>
          <cell r="CM121">
            <v>0</v>
          </cell>
          <cell r="CV121">
            <v>0</v>
          </cell>
        </row>
        <row r="122">
          <cell r="B122">
            <v>2004</v>
          </cell>
          <cell r="C122">
            <v>68.864716073313076</v>
          </cell>
          <cell r="D122">
            <v>14.135283926686924</v>
          </cell>
          <cell r="E122">
            <v>0</v>
          </cell>
          <cell r="F122">
            <v>0</v>
          </cell>
          <cell r="G122">
            <v>83</v>
          </cell>
          <cell r="H122">
            <v>0</v>
          </cell>
          <cell r="I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5949.9114687342508</v>
          </cell>
          <cell r="W122">
            <v>892.48672031013757</v>
          </cell>
          <cell r="X122">
            <v>216</v>
          </cell>
          <cell r="Y122">
            <v>35080.754032961304</v>
          </cell>
          <cell r="Z122">
            <v>1108.4867203101376</v>
          </cell>
          <cell r="AB122">
            <v>57.406236426290953</v>
          </cell>
          <cell r="AC122">
            <v>4959.8988272315382</v>
          </cell>
          <cell r="AD122">
            <v>1983.9595308926155</v>
          </cell>
          <cell r="AF122">
            <v>1239.9747068078846</v>
          </cell>
          <cell r="AG122">
            <v>1455.9747068078846</v>
          </cell>
          <cell r="AI122">
            <v>1108.4867203101376</v>
          </cell>
          <cell r="AJ122">
            <v>-208.48672031013757</v>
          </cell>
          <cell r="AK122">
            <v>200</v>
          </cell>
          <cell r="AL122">
            <v>237895411.12702984</v>
          </cell>
          <cell r="AM122">
            <v>299.24555190695924</v>
          </cell>
          <cell r="AN122">
            <v>0</v>
          </cell>
          <cell r="AO122">
            <v>0</v>
          </cell>
          <cell r="AP122">
            <v>2013</v>
          </cell>
          <cell r="AQ122">
            <v>0</v>
          </cell>
          <cell r="AR122">
            <v>-68.864716073313076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80.135283926686924</v>
          </cell>
          <cell r="AZ122">
            <v>-4</v>
          </cell>
          <cell r="BA122">
            <v>213833529.9823052</v>
          </cell>
          <cell r="BB122">
            <v>-9</v>
          </cell>
          <cell r="BC122">
            <v>76884145.471768647</v>
          </cell>
          <cell r="BD122">
            <v>17</v>
          </cell>
          <cell r="BE122">
            <v>0</v>
          </cell>
          <cell r="BF122">
            <v>290717675.45407385</v>
          </cell>
          <cell r="BG122">
            <v>6378.3189150838734</v>
          </cell>
          <cell r="BH122">
            <v>4491.8886088216486</v>
          </cell>
          <cell r="BI122">
            <v>293.16237388801983</v>
          </cell>
          <cell r="BJ122">
            <v>4397.4356083202974</v>
          </cell>
          <cell r="BK122">
            <v>263640891.30757424</v>
          </cell>
          <cell r="BL122">
            <v>13192306.824960893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R122">
            <v>2149.4623630259684</v>
          </cell>
          <cell r="BS122">
            <v>0</v>
          </cell>
          <cell r="BT122">
            <v>0</v>
          </cell>
          <cell r="BU122">
            <v>1406.3598030480669</v>
          </cell>
          <cell r="BV122">
            <v>0</v>
          </cell>
          <cell r="BW122">
            <v>112508784.24384534</v>
          </cell>
          <cell r="BZ122">
            <v>1321.6166808109085</v>
          </cell>
          <cell r="CA122">
            <v>83.086444866627971</v>
          </cell>
          <cell r="CB122">
            <v>2484.4025885828373</v>
          </cell>
          <cell r="CC122">
            <v>1323.2733581814389</v>
          </cell>
          <cell r="CD122">
            <v>743.10255997790239</v>
          </cell>
          <cell r="CE122">
            <v>0</v>
          </cell>
          <cell r="CF122">
            <v>1406.3598030480669</v>
          </cell>
          <cell r="CH122">
            <v>3</v>
          </cell>
          <cell r="CI122">
            <v>1</v>
          </cell>
          <cell r="CJ122">
            <v>3</v>
          </cell>
          <cell r="CK122">
            <v>1</v>
          </cell>
          <cell r="CL122">
            <v>0</v>
          </cell>
          <cell r="CM122">
            <v>0</v>
          </cell>
          <cell r="CV122">
            <v>0</v>
          </cell>
        </row>
        <row r="123">
          <cell r="B123">
            <v>2005</v>
          </cell>
          <cell r="C123">
            <v>69.007897489608339</v>
          </cell>
          <cell r="D123">
            <v>13.992102510391661</v>
          </cell>
          <cell r="E123">
            <v>0</v>
          </cell>
          <cell r="F123">
            <v>0</v>
          </cell>
          <cell r="G123">
            <v>83</v>
          </cell>
          <cell r="H123">
            <v>0</v>
          </cell>
          <cell r="I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5962.2823431021607</v>
          </cell>
          <cell r="W123">
            <v>894.3423514653241</v>
          </cell>
          <cell r="X123">
            <v>216</v>
          </cell>
          <cell r="Y123">
            <v>35894.332244532976</v>
          </cell>
          <cell r="Z123">
            <v>1110.3423514653241</v>
          </cell>
          <cell r="AB123">
            <v>57.387263394427563</v>
          </cell>
          <cell r="AC123">
            <v>4958.2595572785422</v>
          </cell>
          <cell r="AD123">
            <v>1983.303822911417</v>
          </cell>
          <cell r="AF123">
            <v>1239.5648893196355</v>
          </cell>
          <cell r="AG123">
            <v>1455.5648893196355</v>
          </cell>
          <cell r="AI123">
            <v>1110.3423514653241</v>
          </cell>
          <cell r="AJ123">
            <v>-10.3423514653241</v>
          </cell>
          <cell r="AK123">
            <v>200</v>
          </cell>
          <cell r="AL123">
            <v>237895411.12702984</v>
          </cell>
          <cell r="AM123">
            <v>297.38992075177271</v>
          </cell>
          <cell r="AN123">
            <v>0</v>
          </cell>
          <cell r="AO123">
            <v>0</v>
          </cell>
          <cell r="AP123">
            <v>2014</v>
          </cell>
          <cell r="AQ123">
            <v>0</v>
          </cell>
          <cell r="AR123">
            <v>-69.007897489608339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79.992102510391661</v>
          </cell>
          <cell r="AZ123">
            <v>-5</v>
          </cell>
          <cell r="BA123">
            <v>213833529.9823052</v>
          </cell>
          <cell r="BB123">
            <v>-10</v>
          </cell>
          <cell r="BC123">
            <v>76884145.471768647</v>
          </cell>
          <cell r="BD123">
            <v>16</v>
          </cell>
          <cell r="BE123">
            <v>0</v>
          </cell>
          <cell r="BF123">
            <v>290717675.45407385</v>
          </cell>
          <cell r="BG123">
            <v>6526.2422262787231</v>
          </cell>
          <cell r="BH123">
            <v>4796.3904987826782</v>
          </cell>
          <cell r="BI123">
            <v>304.50188996102952</v>
          </cell>
          <cell r="BJ123">
            <v>4567.5283494154428</v>
          </cell>
          <cell r="BK123">
            <v>273838516.89245498</v>
          </cell>
          <cell r="BL123">
            <v>13702585.048246328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R123">
            <v>1048.1767821444319</v>
          </cell>
          <cell r="BS123">
            <v>0</v>
          </cell>
          <cell r="BT123">
            <v>0</v>
          </cell>
          <cell r="BU123">
            <v>254.69983543223611</v>
          </cell>
          <cell r="BV123">
            <v>0</v>
          </cell>
          <cell r="BW123">
            <v>20375986.83457889</v>
          </cell>
          <cell r="BZ123">
            <v>1407.9006561165502</v>
          </cell>
          <cell r="CA123">
            <v>86.283975305641661</v>
          </cell>
          <cell r="CB123">
            <v>2652.8184487094318</v>
          </cell>
          <cell r="CC123">
            <v>168.41586012659445</v>
          </cell>
          <cell r="CD123">
            <v>793.4769467121962</v>
          </cell>
          <cell r="CE123">
            <v>0</v>
          </cell>
          <cell r="CF123">
            <v>254.69983543223611</v>
          </cell>
          <cell r="CH123">
            <v>4</v>
          </cell>
          <cell r="CI123">
            <v>0</v>
          </cell>
          <cell r="CJ123">
            <v>4</v>
          </cell>
          <cell r="CK123">
            <v>0</v>
          </cell>
          <cell r="CL123">
            <v>0</v>
          </cell>
          <cell r="CM123">
            <v>0</v>
          </cell>
          <cell r="CV123">
            <v>0</v>
          </cell>
        </row>
        <row r="124">
          <cell r="B124">
            <v>2006</v>
          </cell>
          <cell r="C124">
            <v>72.442847813283038</v>
          </cell>
          <cell r="D124">
            <v>10.557152186716962</v>
          </cell>
          <cell r="E124">
            <v>0</v>
          </cell>
          <cell r="F124">
            <v>0</v>
          </cell>
          <cell r="G124">
            <v>83</v>
          </cell>
          <cell r="H124">
            <v>0</v>
          </cell>
          <cell r="I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6259.0620510676545</v>
          </cell>
          <cell r="W124">
            <v>938.85930766014815</v>
          </cell>
          <cell r="X124">
            <v>216</v>
          </cell>
          <cell r="Y124">
            <v>36726.778622556318</v>
          </cell>
          <cell r="Z124">
            <v>1154.8593076601483</v>
          </cell>
          <cell r="AB124">
            <v>57.506581241340285</v>
          </cell>
          <cell r="AC124">
            <v>4968.5686192518006</v>
          </cell>
          <cell r="AD124">
            <v>1987.4274477007202</v>
          </cell>
          <cell r="AF124">
            <v>1242.1421548129501</v>
          </cell>
          <cell r="AG124">
            <v>1458.1421548129501</v>
          </cell>
          <cell r="AI124">
            <v>1154.8593076601483</v>
          </cell>
          <cell r="AJ124">
            <v>145.14069233985174</v>
          </cell>
          <cell r="AK124">
            <v>0</v>
          </cell>
          <cell r="AL124">
            <v>0</v>
          </cell>
          <cell r="AM124">
            <v>252.87296455694855</v>
          </cell>
          <cell r="AN124">
            <v>0</v>
          </cell>
          <cell r="AO124">
            <v>0</v>
          </cell>
          <cell r="AP124">
            <v>2015</v>
          </cell>
          <cell r="AQ124">
            <v>0</v>
          </cell>
          <cell r="AR124">
            <v>-72.442847813283038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76.557152186716962</v>
          </cell>
          <cell r="AZ124">
            <v>-6</v>
          </cell>
          <cell r="BA124">
            <v>213833529.9823052</v>
          </cell>
          <cell r="BB124">
            <v>-11</v>
          </cell>
          <cell r="BC124">
            <v>76884145.471768647</v>
          </cell>
          <cell r="BD124">
            <v>15</v>
          </cell>
          <cell r="BE124">
            <v>0</v>
          </cell>
          <cell r="BF124">
            <v>290717675.45407385</v>
          </cell>
          <cell r="BG124">
            <v>6677.5961131920576</v>
          </cell>
          <cell r="BH124">
            <v>5112.6001902285298</v>
          </cell>
          <cell r="BI124">
            <v>316.2096914458516</v>
          </cell>
          <cell r="BJ124">
            <v>4743.1453716877741</v>
          </cell>
          <cell r="BK124">
            <v>284367341.50856912</v>
          </cell>
          <cell r="BL124">
            <v>14229436.115063323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R124">
            <v>1110.2646936856027</v>
          </cell>
          <cell r="BS124">
            <v>0</v>
          </cell>
          <cell r="BT124">
            <v>0</v>
          </cell>
          <cell r="BU124">
            <v>264.47651406754972</v>
          </cell>
          <cell r="BV124">
            <v>0</v>
          </cell>
          <cell r="BW124">
            <v>21158121.125403978</v>
          </cell>
          <cell r="BZ124">
            <v>1497.4858840510858</v>
          </cell>
          <cell r="CA124">
            <v>89.585227934535624</v>
          </cell>
          <cell r="CB124">
            <v>2827.7097348424459</v>
          </cell>
          <cell r="CC124">
            <v>174.89128613301409</v>
          </cell>
          <cell r="CD124">
            <v>845.78817961805316</v>
          </cell>
          <cell r="CE124">
            <v>0</v>
          </cell>
          <cell r="CF124">
            <v>264.47651406754972</v>
          </cell>
          <cell r="CH124">
            <v>5</v>
          </cell>
          <cell r="CI124">
            <v>0</v>
          </cell>
          <cell r="CJ124">
            <v>5</v>
          </cell>
          <cell r="CK124">
            <v>0</v>
          </cell>
          <cell r="CL124">
            <v>0</v>
          </cell>
          <cell r="CM124">
            <v>0</v>
          </cell>
          <cell r="CV124">
            <v>0</v>
          </cell>
        </row>
        <row r="125">
          <cell r="B125">
            <v>2007</v>
          </cell>
          <cell r="C125">
            <v>75.943973485070103</v>
          </cell>
          <cell r="D125">
            <v>7.0560265149298971</v>
          </cell>
          <cell r="E125">
            <v>0</v>
          </cell>
          <cell r="F125">
            <v>0</v>
          </cell>
          <cell r="G125">
            <v>83</v>
          </cell>
          <cell r="H125">
            <v>0</v>
          </cell>
          <cell r="I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6561.5593091100573</v>
          </cell>
          <cell r="W125">
            <v>984.23389636650859</v>
          </cell>
          <cell r="X125">
            <v>216</v>
          </cell>
          <cell r="Y125">
            <v>37578.530749675738</v>
          </cell>
          <cell r="Z125">
            <v>1200.2338963665086</v>
          </cell>
          <cell r="AB125">
            <v>60.369039844402536</v>
          </cell>
          <cell r="AC125">
            <v>5215.8850425563787</v>
          </cell>
          <cell r="AD125">
            <v>2086.3540170225515</v>
          </cell>
          <cell r="AF125">
            <v>1303.9712606390947</v>
          </cell>
          <cell r="AG125">
            <v>1519.9712606390947</v>
          </cell>
          <cell r="AI125">
            <v>1200.2338963665086</v>
          </cell>
          <cell r="AJ125">
            <v>99.766103633491412</v>
          </cell>
          <cell r="AK125">
            <v>0</v>
          </cell>
          <cell r="AL125">
            <v>0</v>
          </cell>
          <cell r="AM125">
            <v>207.49837585058822</v>
          </cell>
          <cell r="AN125">
            <v>0</v>
          </cell>
          <cell r="AO125">
            <v>0</v>
          </cell>
          <cell r="AP125">
            <v>2016</v>
          </cell>
          <cell r="AQ125">
            <v>0</v>
          </cell>
          <cell r="AR125">
            <v>-75.943973485070103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73.056026514929897</v>
          </cell>
          <cell r="AZ125">
            <v>-7</v>
          </cell>
          <cell r="BA125">
            <v>0</v>
          </cell>
          <cell r="BB125">
            <v>-12</v>
          </cell>
          <cell r="BC125">
            <v>0</v>
          </cell>
          <cell r="BD125">
            <v>14</v>
          </cell>
          <cell r="BE125">
            <v>0</v>
          </cell>
          <cell r="BF125">
            <v>0</v>
          </cell>
          <cell r="BG125">
            <v>6832.4601363046795</v>
          </cell>
          <cell r="BH125">
            <v>5440.8969518610602</v>
          </cell>
          <cell r="BI125">
            <v>328.29676163253043</v>
          </cell>
          <cell r="BJ125">
            <v>4924.4514244879565</v>
          </cell>
          <cell r="BK125">
            <v>295237242.42747223</v>
          </cell>
          <cell r="BL125">
            <v>14773354.273463869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R125">
            <v>1174.6687773334143</v>
          </cell>
          <cell r="BS125">
            <v>0</v>
          </cell>
          <cell r="BT125">
            <v>0</v>
          </cell>
          <cell r="BU125">
            <v>274.56977542059667</v>
          </cell>
          <cell r="BV125">
            <v>0</v>
          </cell>
          <cell r="BW125">
            <v>21965582.033647735</v>
          </cell>
          <cell r="BZ125">
            <v>1590.4791789638136</v>
          </cell>
          <cell r="CA125">
            <v>92.993294912727833</v>
          </cell>
          <cell r="CB125">
            <v>3009.2862153503147</v>
          </cell>
          <cell r="CC125">
            <v>181.57648050786884</v>
          </cell>
          <cell r="CD125">
            <v>900.09900191281736</v>
          </cell>
          <cell r="CE125">
            <v>0</v>
          </cell>
          <cell r="CF125">
            <v>274.56977542059667</v>
          </cell>
          <cell r="CH125">
            <v>6</v>
          </cell>
          <cell r="CI125">
            <v>0</v>
          </cell>
          <cell r="CJ125">
            <v>6</v>
          </cell>
          <cell r="CK125">
            <v>0</v>
          </cell>
          <cell r="CL125">
            <v>0</v>
          </cell>
          <cell r="CM125">
            <v>0</v>
          </cell>
          <cell r="CV125">
            <v>0</v>
          </cell>
        </row>
        <row r="126">
          <cell r="B126">
            <v>2008</v>
          </cell>
          <cell r="C126">
            <v>79.513726313999229</v>
          </cell>
          <cell r="D126">
            <v>3.4862736860007715</v>
          </cell>
          <cell r="E126">
            <v>0</v>
          </cell>
          <cell r="F126">
            <v>0</v>
          </cell>
          <cell r="G126">
            <v>83</v>
          </cell>
          <cell r="H126">
            <v>0</v>
          </cell>
          <cell r="I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6869.9859535295336</v>
          </cell>
          <cell r="W126">
            <v>1030.4978930294301</v>
          </cell>
          <cell r="X126">
            <v>216</v>
          </cell>
          <cell r="Y126">
            <v>38450.036356769764</v>
          </cell>
          <cell r="Z126">
            <v>1246.4978930294301</v>
          </cell>
          <cell r="AB126">
            <v>63.286644570891752</v>
          </cell>
          <cell r="AC126">
            <v>5467.966090925047</v>
          </cell>
          <cell r="AD126">
            <v>2187.1864363700188</v>
          </cell>
          <cell r="AF126">
            <v>1366.9915227312617</v>
          </cell>
          <cell r="AG126">
            <v>1582.9915227312617</v>
          </cell>
          <cell r="AI126">
            <v>1246.4978930294301</v>
          </cell>
          <cell r="AJ126">
            <v>53.502106970569912</v>
          </cell>
          <cell r="AK126">
            <v>0</v>
          </cell>
          <cell r="AL126">
            <v>0</v>
          </cell>
          <cell r="AM126">
            <v>161.23437918766672</v>
          </cell>
          <cell r="AN126">
            <v>0</v>
          </cell>
          <cell r="AO126">
            <v>0</v>
          </cell>
          <cell r="AP126">
            <v>2017</v>
          </cell>
          <cell r="AQ126">
            <v>0</v>
          </cell>
          <cell r="AR126">
            <v>-79.513726313999229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69.486273686000771</v>
          </cell>
          <cell r="AZ126">
            <v>-8</v>
          </cell>
          <cell r="BA126">
            <v>0</v>
          </cell>
          <cell r="BB126">
            <v>-13</v>
          </cell>
          <cell r="BC126">
            <v>0</v>
          </cell>
          <cell r="BD126">
            <v>13</v>
          </cell>
          <cell r="BE126">
            <v>0</v>
          </cell>
          <cell r="BF126">
            <v>0</v>
          </cell>
          <cell r="BG126">
            <v>6990.915701230866</v>
          </cell>
          <cell r="BH126">
            <v>5781.6713470298064</v>
          </cell>
          <cell r="BI126">
            <v>340.7743951687462</v>
          </cell>
          <cell r="BJ126">
            <v>5111.6159275311929</v>
          </cell>
          <cell r="BK126">
            <v>306458376.92460847</v>
          </cell>
          <cell r="BL126">
            <v>15334847.782593578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R126">
            <v>1241.4630715252224</v>
          </cell>
          <cell r="BS126">
            <v>0</v>
          </cell>
          <cell r="BT126">
            <v>0</v>
          </cell>
          <cell r="BU126">
            <v>284.98904621411816</v>
          </cell>
          <cell r="BV126">
            <v>0</v>
          </cell>
          <cell r="BW126">
            <v>22799123.697129454</v>
          </cell>
          <cell r="BZ126">
            <v>1686.9905350105269</v>
          </cell>
          <cell r="CA126">
            <v>96.511356046713217</v>
          </cell>
          <cell r="CB126">
            <v>3197.7639055177196</v>
          </cell>
          <cell r="CC126">
            <v>188.47769016740494</v>
          </cell>
          <cell r="CD126">
            <v>956.47402531110379</v>
          </cell>
          <cell r="CE126">
            <v>0</v>
          </cell>
          <cell r="CF126">
            <v>284.98904621411816</v>
          </cell>
          <cell r="CH126">
            <v>7</v>
          </cell>
          <cell r="CI126">
            <v>0</v>
          </cell>
          <cell r="CJ126">
            <v>7</v>
          </cell>
          <cell r="CK126">
            <v>0</v>
          </cell>
          <cell r="CL126">
            <v>0</v>
          </cell>
          <cell r="CM126">
            <v>0</v>
          </cell>
          <cell r="CV126">
            <v>0</v>
          </cell>
        </row>
        <row r="127">
          <cell r="B127">
            <v>2009</v>
          </cell>
          <cell r="C127">
            <v>83.154573391844508</v>
          </cell>
          <cell r="D127">
            <v>-0.15457339184450802</v>
          </cell>
          <cell r="E127">
            <v>0</v>
          </cell>
          <cell r="F127">
            <v>20</v>
          </cell>
          <cell r="G127">
            <v>103</v>
          </cell>
          <cell r="H127">
            <v>0</v>
          </cell>
          <cell r="I127">
            <v>0</v>
          </cell>
          <cell r="K127">
            <v>0</v>
          </cell>
          <cell r="L127">
            <v>22.236000000000001</v>
          </cell>
          <cell r="M127">
            <v>0</v>
          </cell>
          <cell r="N127">
            <v>37448446.473629147</v>
          </cell>
          <cell r="O127">
            <v>0</v>
          </cell>
          <cell r="P127">
            <v>0</v>
          </cell>
          <cell r="Q127">
            <v>8.0696245624964302E-2</v>
          </cell>
          <cell r="R127">
            <v>3.1770111902548446</v>
          </cell>
          <cell r="S127">
            <v>4</v>
          </cell>
          <cell r="T127">
            <v>89929989.244894713</v>
          </cell>
          <cell r="U127">
            <v>89929989.244894713</v>
          </cell>
          <cell r="V127">
            <v>7184.5551410553653</v>
          </cell>
          <cell r="W127">
            <v>1077.6832711583047</v>
          </cell>
          <cell r="X127">
            <v>216</v>
          </cell>
          <cell r="Y127">
            <v>39341.753558304663</v>
          </cell>
          <cell r="Z127">
            <v>1293.6832711583047</v>
          </cell>
          <cell r="AB127">
            <v>66.261438594999362</v>
          </cell>
          <cell r="AC127">
            <v>5724.9882946079451</v>
          </cell>
          <cell r="AD127">
            <v>2289.9953178431783</v>
          </cell>
          <cell r="AF127">
            <v>1431.2470736519863</v>
          </cell>
          <cell r="AG127">
            <v>1647.2470736519863</v>
          </cell>
          <cell r="AI127">
            <v>1293.6832711583047</v>
          </cell>
          <cell r="AJ127">
            <v>6.3167288416952942</v>
          </cell>
          <cell r="AK127">
            <v>0</v>
          </cell>
          <cell r="AL127">
            <v>0</v>
          </cell>
          <cell r="AM127">
            <v>114.0490010587921</v>
          </cell>
          <cell r="AN127">
            <v>0</v>
          </cell>
          <cell r="AO127">
            <v>0</v>
          </cell>
          <cell r="AP127">
            <v>2018</v>
          </cell>
          <cell r="AQ127">
            <v>0</v>
          </cell>
          <cell r="AR127">
            <v>-83.154573391844508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65.845426608155492</v>
          </cell>
          <cell r="AZ127">
            <v>-9</v>
          </cell>
          <cell r="BA127">
            <v>0</v>
          </cell>
          <cell r="BB127">
            <v>-14</v>
          </cell>
          <cell r="BC127">
            <v>0</v>
          </cell>
          <cell r="BD127">
            <v>12</v>
          </cell>
          <cell r="BE127">
            <v>0</v>
          </cell>
          <cell r="BF127">
            <v>0</v>
          </cell>
          <cell r="BG127">
            <v>7153.046101509939</v>
          </cell>
          <cell r="BH127">
            <v>6135.325553624014</v>
          </cell>
          <cell r="BI127">
            <v>353.65420659420761</v>
          </cell>
          <cell r="BJ127">
            <v>5304.8130989131141</v>
          </cell>
          <cell r="BK127">
            <v>318041189.95428866</v>
          </cell>
          <cell r="BL127">
            <v>15914439.296739342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R127">
            <v>1310.7238030934068</v>
          </cell>
          <cell r="BS127">
            <v>0</v>
          </cell>
          <cell r="BT127">
            <v>0</v>
          </cell>
          <cell r="BU127">
            <v>295.74402014819952</v>
          </cell>
          <cell r="BV127">
            <v>0</v>
          </cell>
          <cell r="BW127">
            <v>23659521.611855961</v>
          </cell>
          <cell r="BZ127">
            <v>1787.1332162029175</v>
          </cell>
          <cell r="CA127">
            <v>100.14268119239068</v>
          </cell>
          <cell r="CB127">
            <v>3393.3652444735285</v>
          </cell>
          <cell r="CC127">
            <v>195.60133895580884</v>
          </cell>
          <cell r="CD127">
            <v>1014.9797829452073</v>
          </cell>
          <cell r="CE127">
            <v>0</v>
          </cell>
          <cell r="CF127">
            <v>295.74402014819952</v>
          </cell>
          <cell r="CH127">
            <v>8</v>
          </cell>
          <cell r="CI127">
            <v>0</v>
          </cell>
          <cell r="CJ127">
            <v>8</v>
          </cell>
          <cell r="CK127">
            <v>0</v>
          </cell>
          <cell r="CL127">
            <v>0</v>
          </cell>
          <cell r="CM127">
            <v>0</v>
          </cell>
          <cell r="CV127">
            <v>0</v>
          </cell>
        </row>
        <row r="128">
          <cell r="B128">
            <v>2010</v>
          </cell>
          <cell r="C128">
            <v>86.86900039225813</v>
          </cell>
          <cell r="D128">
            <v>16.13099960774187</v>
          </cell>
          <cell r="E128">
            <v>0</v>
          </cell>
          <cell r="F128">
            <v>0</v>
          </cell>
          <cell r="G128">
            <v>103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7505.4816338911023</v>
          </cell>
          <cell r="W128">
            <v>1125.8222450836654</v>
          </cell>
          <cell r="X128">
            <v>216</v>
          </cell>
          <cell r="Y128">
            <v>40254.151093146276</v>
          </cell>
          <cell r="Z128">
            <v>1341.8222450836654</v>
          </cell>
          <cell r="AB128">
            <v>69.295477826537095</v>
          </cell>
          <cell r="AC128">
            <v>5987.129284212805</v>
          </cell>
          <cell r="AD128">
            <v>2394.8517136851219</v>
          </cell>
          <cell r="AF128">
            <v>1496.7823210532013</v>
          </cell>
          <cell r="AG128">
            <v>1712.7823210532013</v>
          </cell>
          <cell r="AI128">
            <v>1341.8222450836654</v>
          </cell>
          <cell r="AJ128">
            <v>-41.822245083665393</v>
          </cell>
          <cell r="AK128">
            <v>200</v>
          </cell>
          <cell r="AL128">
            <v>237895411.12702984</v>
          </cell>
          <cell r="AM128">
            <v>65.910027133431413</v>
          </cell>
          <cell r="AN128">
            <v>0</v>
          </cell>
          <cell r="AO128">
            <v>0</v>
          </cell>
          <cell r="AP128">
            <v>2019</v>
          </cell>
          <cell r="AQ128">
            <v>0</v>
          </cell>
          <cell r="AR128">
            <v>-86.86900039225813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62.13099960774187</v>
          </cell>
          <cell r="AZ128">
            <v>-10</v>
          </cell>
          <cell r="BA128">
            <v>0</v>
          </cell>
          <cell r="BB128">
            <v>-15</v>
          </cell>
          <cell r="BC128">
            <v>0</v>
          </cell>
          <cell r="BD128">
            <v>11</v>
          </cell>
          <cell r="BE128">
            <v>0</v>
          </cell>
          <cell r="BF128">
            <v>0</v>
          </cell>
          <cell r="BG128">
            <v>7318.9365623902322</v>
          </cell>
          <cell r="BH128">
            <v>6502.2736927274427</v>
          </cell>
          <cell r="BI128">
            <v>366.94813910342873</v>
          </cell>
          <cell r="BJ128">
            <v>5504.2220865514309</v>
          </cell>
          <cell r="BK128">
            <v>329996422.03005475</v>
          </cell>
          <cell r="BL128">
            <v>16512666.259654293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R128">
            <v>1382.5294489486123</v>
          </cell>
          <cell r="BS128">
            <v>0</v>
          </cell>
          <cell r="BT128">
            <v>0</v>
          </cell>
          <cell r="BU128">
            <v>306.84466521345553</v>
          </cell>
          <cell r="BV128">
            <v>0</v>
          </cell>
          <cell r="BW128">
            <v>24547573.217076443</v>
          </cell>
          <cell r="BZ128">
            <v>1891.0238489246001</v>
          </cell>
          <cell r="CA128">
            <v>103.89063272168255</v>
          </cell>
          <cell r="CB128">
            <v>3596.3192769653015</v>
          </cell>
          <cell r="CC128">
            <v>202.95403249177298</v>
          </cell>
          <cell r="CD128">
            <v>1075.6847837351572</v>
          </cell>
          <cell r="CE128">
            <v>0</v>
          </cell>
          <cell r="CF128">
            <v>306.84466521345553</v>
          </cell>
          <cell r="CH128">
            <v>9</v>
          </cell>
          <cell r="CI128">
            <v>0</v>
          </cell>
          <cell r="CJ128">
            <v>9</v>
          </cell>
          <cell r="CK128">
            <v>0</v>
          </cell>
          <cell r="CL128">
            <v>0</v>
          </cell>
          <cell r="CM128">
            <v>0</v>
          </cell>
          <cell r="CV128">
            <v>0</v>
          </cell>
        </row>
        <row r="129">
          <cell r="B129">
            <v>2011</v>
          </cell>
          <cell r="C129">
            <v>91.954650634035232</v>
          </cell>
          <cell r="D129">
            <v>11.045349365964768</v>
          </cell>
          <cell r="E129">
            <v>0</v>
          </cell>
          <cell r="F129">
            <v>0</v>
          </cell>
          <cell r="G129">
            <v>103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7944.8818147806451</v>
          </cell>
          <cell r="W129">
            <v>1191.7322722170968</v>
          </cell>
          <cell r="X129">
            <v>216</v>
          </cell>
          <cell r="Y129">
            <v>41187.70857095666</v>
          </cell>
          <cell r="Z129">
            <v>1407.7322722170968</v>
          </cell>
          <cell r="AB129">
            <v>72.390833660215108</v>
          </cell>
          <cell r="AC129">
            <v>6254.5680282425856</v>
          </cell>
          <cell r="AD129">
            <v>2501.8272112970344</v>
          </cell>
          <cell r="AF129">
            <v>1563.6420070606464</v>
          </cell>
          <cell r="AG129">
            <v>1779.6420070606464</v>
          </cell>
          <cell r="AI129">
            <v>1407.7322722170968</v>
          </cell>
          <cell r="AJ129">
            <v>92.267727782903194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2020</v>
          </cell>
          <cell r="AQ129">
            <v>0</v>
          </cell>
          <cell r="AR129">
            <v>-91.954650634035232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57.045349365964768</v>
          </cell>
          <cell r="AZ129">
            <v>-11</v>
          </cell>
          <cell r="BA129">
            <v>0</v>
          </cell>
          <cell r="BB129">
            <v>-16</v>
          </cell>
          <cell r="BC129">
            <v>0</v>
          </cell>
          <cell r="BD129">
            <v>10</v>
          </cell>
          <cell r="BE129">
            <v>0</v>
          </cell>
          <cell r="BF129">
            <v>0</v>
          </cell>
          <cell r="BG129">
            <v>7488.6742856284836</v>
          </cell>
          <cell r="BH129">
            <v>6882.9421662703589</v>
          </cell>
          <cell r="BI129">
            <v>380.66847354291622</v>
          </cell>
          <cell r="BJ129">
            <v>5710.0271031437433</v>
          </cell>
          <cell r="BK129">
            <v>342335117.31584942</v>
          </cell>
          <cell r="BL129">
            <v>17130081.309431229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R129">
            <v>1456.9607994470498</v>
          </cell>
          <cell r="BS129">
            <v>0</v>
          </cell>
          <cell r="BT129">
            <v>0</v>
          </cell>
          <cell r="BU129">
            <v>318.3012311998541</v>
          </cell>
          <cell r="BV129">
            <v>0</v>
          </cell>
          <cell r="BW129">
            <v>25464098.495988328</v>
          </cell>
          <cell r="BZ129">
            <v>1998.7825169797304</v>
          </cell>
          <cell r="CA129">
            <v>107.75866805513033</v>
          </cell>
          <cell r="CB129">
            <v>3806.8618401100252</v>
          </cell>
          <cell r="CC129">
            <v>210.54256314472377</v>
          </cell>
          <cell r="CD129">
            <v>1138.6595682471952</v>
          </cell>
          <cell r="CE129">
            <v>0</v>
          </cell>
          <cell r="CF129">
            <v>318.3012311998541</v>
          </cell>
          <cell r="CH129">
            <v>10</v>
          </cell>
          <cell r="CI129">
            <v>0</v>
          </cell>
          <cell r="CJ129">
            <v>10</v>
          </cell>
          <cell r="CK129">
            <v>0</v>
          </cell>
          <cell r="CL129">
            <v>0</v>
          </cell>
          <cell r="CM129">
            <v>0</v>
          </cell>
          <cell r="CV129">
            <v>0</v>
          </cell>
        </row>
        <row r="130">
          <cell r="B130">
            <v>2012</v>
          </cell>
          <cell r="C130">
            <v>94.267273686779092</v>
          </cell>
          <cell r="D130">
            <v>8.7327263132209083</v>
          </cell>
          <cell r="E130">
            <v>0</v>
          </cell>
          <cell r="F130">
            <v>0</v>
          </cell>
          <cell r="G130">
            <v>103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8144.6924465377133</v>
          </cell>
          <cell r="W130">
            <v>1221.703866980657</v>
          </cell>
          <cell r="X130">
            <v>216</v>
          </cell>
          <cell r="Y130">
            <v>42142.916724305047</v>
          </cell>
          <cell r="Z130">
            <v>1437.703866980657</v>
          </cell>
          <cell r="AB130">
            <v>76.628875528362698</v>
          </cell>
          <cell r="AC130">
            <v>6620.734845650537</v>
          </cell>
          <cell r="AD130">
            <v>2648.2939382602149</v>
          </cell>
          <cell r="AF130">
            <v>1655.1837114126342</v>
          </cell>
          <cell r="AG130">
            <v>1871.1837114126342</v>
          </cell>
          <cell r="AI130">
            <v>1437.703866980657</v>
          </cell>
          <cell r="AJ130">
            <v>62.29613301934296</v>
          </cell>
          <cell r="AK130">
            <v>0</v>
          </cell>
          <cell r="AL130">
            <v>0</v>
          </cell>
          <cell r="AM130">
            <v>-29.971594763560233</v>
          </cell>
          <cell r="AN130">
            <v>1217.684083560428</v>
          </cell>
          <cell r="AO130">
            <v>639706556.95857036</v>
          </cell>
          <cell r="AP130">
            <v>2021</v>
          </cell>
          <cell r="AQ130">
            <v>0</v>
          </cell>
          <cell r="AR130">
            <v>-94.267273686779092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54.732726313220908</v>
          </cell>
          <cell r="AZ130">
            <v>-12</v>
          </cell>
          <cell r="BA130">
            <v>0</v>
          </cell>
          <cell r="BB130">
            <v>-17</v>
          </cell>
          <cell r="BC130">
            <v>0</v>
          </cell>
          <cell r="BD130">
            <v>9</v>
          </cell>
          <cell r="BE130">
            <v>0</v>
          </cell>
          <cell r="BF130">
            <v>0</v>
          </cell>
          <cell r="BG130">
            <v>7662.3484953281904</v>
          </cell>
          <cell r="BH130">
            <v>7056.0454363569324</v>
          </cell>
          <cell r="BI130">
            <v>173.1032700865735</v>
          </cell>
          <cell r="BJ130">
            <v>2596.5490512986025</v>
          </cell>
          <cell r="BK130">
            <v>155671752.17141658</v>
          </cell>
          <cell r="BL130">
            <v>7789647.1538958075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R130">
            <v>1312.3764559244346</v>
          </cell>
          <cell r="BS130">
            <v>0</v>
          </cell>
          <cell r="BT130">
            <v>0</v>
          </cell>
          <cell r="BU130">
            <v>145.08005040365811</v>
          </cell>
          <cell r="BV130">
            <v>0</v>
          </cell>
          <cell r="BW130">
            <v>11606404.032292649</v>
          </cell>
          <cell r="BZ130">
            <v>2048.1214994836541</v>
          </cell>
          <cell r="CA130">
            <v>49.338982503923717</v>
          </cell>
          <cell r="CB130">
            <v>3902.6029080097596</v>
          </cell>
          <cell r="CC130">
            <v>95.741067899734389</v>
          </cell>
          <cell r="CD130">
            <v>1167.2964055207765</v>
          </cell>
          <cell r="CE130">
            <v>0</v>
          </cell>
          <cell r="CF130">
            <v>145.08005040365811</v>
          </cell>
          <cell r="CH130">
            <v>11</v>
          </cell>
          <cell r="CI130">
            <v>0</v>
          </cell>
          <cell r="CJ130">
            <v>11</v>
          </cell>
          <cell r="CK130">
            <v>0</v>
          </cell>
          <cell r="CL130">
            <v>0</v>
          </cell>
          <cell r="CM130">
            <v>0</v>
          </cell>
          <cell r="CV130">
            <v>0</v>
          </cell>
        </row>
        <row r="131">
          <cell r="B131">
            <v>2013</v>
          </cell>
          <cell r="C131">
            <v>96.453480969090307</v>
          </cell>
          <cell r="D131">
            <v>6.5465190309096926</v>
          </cell>
          <cell r="E131">
            <v>0</v>
          </cell>
          <cell r="F131">
            <v>0</v>
          </cell>
          <cell r="G131">
            <v>103</v>
          </cell>
          <cell r="H131">
            <v>0</v>
          </cell>
          <cell r="I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8333.5807557294029</v>
          </cell>
          <cell r="W131">
            <v>1250.0371133594103</v>
          </cell>
          <cell r="X131">
            <v>216</v>
          </cell>
          <cell r="Y131">
            <v>43120.277666625698</v>
          </cell>
          <cell r="Z131">
            <v>1466.0371133594103</v>
          </cell>
          <cell r="AB131">
            <v>78.556061405649245</v>
          </cell>
          <cell r="AC131">
            <v>6787.2437054480952</v>
          </cell>
          <cell r="AD131">
            <v>2714.8974821792381</v>
          </cell>
          <cell r="AF131">
            <v>1696.8109263620238</v>
          </cell>
          <cell r="AG131">
            <v>1912.8109263620238</v>
          </cell>
          <cell r="AI131">
            <v>1466.0371133594103</v>
          </cell>
          <cell r="AJ131">
            <v>33.962886640589659</v>
          </cell>
          <cell r="AK131">
            <v>0</v>
          </cell>
          <cell r="AL131">
            <v>0</v>
          </cell>
          <cell r="AM131">
            <v>1159.3792424181142</v>
          </cell>
          <cell r="AN131">
            <v>0</v>
          </cell>
          <cell r="AO131">
            <v>0</v>
          </cell>
          <cell r="AP131">
            <v>2022</v>
          </cell>
          <cell r="AQ131">
            <v>0</v>
          </cell>
          <cell r="AR131">
            <v>-96.453480969090307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52.546519030909693</v>
          </cell>
          <cell r="AZ131">
            <v>-13</v>
          </cell>
          <cell r="BA131">
            <v>0</v>
          </cell>
          <cell r="BB131">
            <v>-18</v>
          </cell>
          <cell r="BC131">
            <v>0</v>
          </cell>
          <cell r="BD131">
            <v>8</v>
          </cell>
          <cell r="BE131">
            <v>0</v>
          </cell>
          <cell r="BF131">
            <v>0</v>
          </cell>
          <cell r="BG131">
            <v>7840.0504848410355</v>
          </cell>
          <cell r="BH131">
            <v>7219.6862982804214</v>
          </cell>
          <cell r="BI131">
            <v>163.64086192348896</v>
          </cell>
          <cell r="BJ131">
            <v>2454.6129288523343</v>
          </cell>
          <cell r="BK131">
            <v>147162209.52804664</v>
          </cell>
          <cell r="BL131">
            <v>7363838.7865570029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R131">
            <v>1331.5570212108378</v>
          </cell>
          <cell r="BS131">
            <v>0</v>
          </cell>
          <cell r="BT131">
            <v>0</v>
          </cell>
          <cell r="BU131">
            <v>137.18916445827472</v>
          </cell>
          <cell r="BV131">
            <v>0</v>
          </cell>
          <cell r="BW131">
            <v>10975133.156661978</v>
          </cell>
          <cell r="BZ131">
            <v>2094.8031254953571</v>
          </cell>
          <cell r="CA131">
            <v>46.681626011702974</v>
          </cell>
          <cell r="CB131">
            <v>3993.1104464563314</v>
          </cell>
          <cell r="CC131">
            <v>90.507538446571743</v>
          </cell>
          <cell r="CD131">
            <v>1194.3678567525635</v>
          </cell>
          <cell r="CE131">
            <v>0</v>
          </cell>
          <cell r="CF131">
            <v>137.18916445827472</v>
          </cell>
          <cell r="CH131">
            <v>12</v>
          </cell>
          <cell r="CI131">
            <v>0</v>
          </cell>
          <cell r="CJ131">
            <v>12</v>
          </cell>
          <cell r="CK131">
            <v>0</v>
          </cell>
          <cell r="CL131">
            <v>0</v>
          </cell>
          <cell r="CM131">
            <v>0</v>
          </cell>
          <cell r="CV131">
            <v>0</v>
          </cell>
        </row>
        <row r="132">
          <cell r="B132">
            <v>2014</v>
          </cell>
          <cell r="C132">
            <v>98.690389858590308</v>
          </cell>
          <cell r="D132">
            <v>4.3096101414096921</v>
          </cell>
          <cell r="E132">
            <v>0</v>
          </cell>
          <cell r="F132">
            <v>0</v>
          </cell>
          <cell r="G132">
            <v>103</v>
          </cell>
          <cell r="H132">
            <v>0</v>
          </cell>
          <cell r="I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8526.8496837822022</v>
          </cell>
          <cell r="W132">
            <v>1279.0274525673303</v>
          </cell>
          <cell r="X132">
            <v>216</v>
          </cell>
          <cell r="Y132">
            <v>44120.305156158131</v>
          </cell>
          <cell r="Z132">
            <v>1495.0274525673303</v>
          </cell>
          <cell r="AB132">
            <v>80.377900807575259</v>
          </cell>
          <cell r="AC132">
            <v>6944.6506297745027</v>
          </cell>
          <cell r="AD132">
            <v>2777.8602519098013</v>
          </cell>
          <cell r="AF132">
            <v>1736.1626574436257</v>
          </cell>
          <cell r="AG132">
            <v>1952.1626574436257</v>
          </cell>
          <cell r="AI132">
            <v>1495.0274525673303</v>
          </cell>
          <cell r="AJ132">
            <v>4.9725474326696713</v>
          </cell>
          <cell r="AK132">
            <v>0</v>
          </cell>
          <cell r="AL132">
            <v>0</v>
          </cell>
          <cell r="AM132">
            <v>1130.3889032101943</v>
          </cell>
          <cell r="AN132">
            <v>0</v>
          </cell>
          <cell r="AO132">
            <v>0</v>
          </cell>
          <cell r="AP132">
            <v>2023</v>
          </cell>
          <cell r="AQ132">
            <v>0</v>
          </cell>
          <cell r="AR132">
            <v>-98.690389858590308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50.309610141409692</v>
          </cell>
          <cell r="AZ132">
            <v>-14</v>
          </cell>
          <cell r="BA132">
            <v>0</v>
          </cell>
          <cell r="BB132">
            <v>-19</v>
          </cell>
          <cell r="BC132">
            <v>0</v>
          </cell>
          <cell r="BD132">
            <v>7</v>
          </cell>
          <cell r="BE132">
            <v>0</v>
          </cell>
          <cell r="BF132">
            <v>0</v>
          </cell>
          <cell r="BG132">
            <v>8021.8736647560236</v>
          </cell>
          <cell r="BH132">
            <v>7387.1222508014116</v>
          </cell>
          <cell r="BI132">
            <v>167.43595252099021</v>
          </cell>
          <cell r="BJ132">
            <v>2511.5392878148532</v>
          </cell>
          <cell r="BK132">
            <v>150575134.09421355</v>
          </cell>
          <cell r="BL132">
            <v>7534617.8634445593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R132">
            <v>1362.429760577792</v>
          </cell>
          <cell r="BS132">
            <v>0</v>
          </cell>
          <cell r="BT132">
            <v>0</v>
          </cell>
          <cell r="BU132">
            <v>140.36262279089215</v>
          </cell>
          <cell r="BV132">
            <v>0</v>
          </cell>
          <cell r="BW132">
            <v>11229009.823271371</v>
          </cell>
          <cell r="BZ132">
            <v>2142.5591967684668</v>
          </cell>
          <cell r="CA132">
            <v>47.756071273109683</v>
          </cell>
          <cell r="CB132">
            <v>4085.7169979741138</v>
          </cell>
          <cell r="CC132">
            <v>92.606551517782464</v>
          </cell>
          <cell r="CD132">
            <v>1222.0671377869003</v>
          </cell>
          <cell r="CE132">
            <v>0</v>
          </cell>
          <cell r="CF132">
            <v>140.36262279089215</v>
          </cell>
          <cell r="CH132">
            <v>13</v>
          </cell>
          <cell r="CI132">
            <v>0</v>
          </cell>
          <cell r="CJ132">
            <v>13</v>
          </cell>
          <cell r="CK132">
            <v>0</v>
          </cell>
          <cell r="CL132">
            <v>0</v>
          </cell>
          <cell r="CM132">
            <v>0</v>
          </cell>
          <cell r="CV132">
            <v>0</v>
          </cell>
        </row>
        <row r="133">
          <cell r="B133">
            <v>2015</v>
          </cell>
          <cell r="C133">
            <v>100.97917620579997</v>
          </cell>
          <cell r="D133">
            <v>2.0208237942000267</v>
          </cell>
          <cell r="E133">
            <v>0</v>
          </cell>
          <cell r="F133">
            <v>0</v>
          </cell>
          <cell r="G133">
            <v>103</v>
          </cell>
          <cell r="H133">
            <v>0</v>
          </cell>
          <cell r="I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8724.6008241811178</v>
          </cell>
          <cell r="W133">
            <v>1308.6901236271676</v>
          </cell>
          <cell r="X133">
            <v>216</v>
          </cell>
          <cell r="Y133">
            <v>45143.524866008629</v>
          </cell>
          <cell r="Z133">
            <v>1524.6901236271676</v>
          </cell>
          <cell r="AB133">
            <v>82.241991548825254</v>
          </cell>
          <cell r="AC133">
            <v>7105.7080698185027</v>
          </cell>
          <cell r="AD133">
            <v>2842.2832279274012</v>
          </cell>
          <cell r="AF133">
            <v>1776.4270174546257</v>
          </cell>
          <cell r="AG133">
            <v>1992.4270174546257</v>
          </cell>
          <cell r="AI133">
            <v>1524.6901236271676</v>
          </cell>
          <cell r="AJ133">
            <v>-24.690123627167623</v>
          </cell>
          <cell r="AK133">
            <v>200</v>
          </cell>
          <cell r="AL133">
            <v>237895411.12702984</v>
          </cell>
          <cell r="AM133">
            <v>1100.726232150357</v>
          </cell>
          <cell r="AN133">
            <v>0</v>
          </cell>
          <cell r="AO133">
            <v>0</v>
          </cell>
          <cell r="AP133">
            <v>2024</v>
          </cell>
          <cell r="AQ133">
            <v>0</v>
          </cell>
          <cell r="AR133">
            <v>-100.97917620579997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48.020823794200027</v>
          </cell>
          <cell r="AZ133">
            <v>-15</v>
          </cell>
          <cell r="BA133">
            <v>0</v>
          </cell>
          <cell r="BB133">
            <v>-20</v>
          </cell>
          <cell r="BC133">
            <v>0</v>
          </cell>
          <cell r="BD133">
            <v>6</v>
          </cell>
          <cell r="BE133">
            <v>0</v>
          </cell>
          <cell r="BF133">
            <v>0</v>
          </cell>
          <cell r="BG133">
            <v>8207.9136120015683</v>
          </cell>
          <cell r="BH133">
            <v>7558.4413080777003</v>
          </cell>
          <cell r="BI133">
            <v>171.31905727628873</v>
          </cell>
          <cell r="BJ133">
            <v>2569.785859144331</v>
          </cell>
          <cell r="BK133">
            <v>154067209.78302148</v>
          </cell>
          <cell r="BL133">
            <v>7709357.5774329929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R133">
            <v>1394.0184058804689</v>
          </cell>
          <cell r="BS133">
            <v>0</v>
          </cell>
          <cell r="BT133">
            <v>0</v>
          </cell>
          <cell r="BU133">
            <v>143.60959688983712</v>
          </cell>
          <cell r="BV133">
            <v>0</v>
          </cell>
          <cell r="BW133">
            <v>11488767.751186971</v>
          </cell>
          <cell r="BZ133">
            <v>2191.4145496338879</v>
          </cell>
          <cell r="CA133">
            <v>48.855352865421082</v>
          </cell>
          <cell r="CB133">
            <v>4180.4712419985299</v>
          </cell>
          <cell r="CC133">
            <v>94.754244024416039</v>
          </cell>
          <cell r="CD133">
            <v>1250.408808990632</v>
          </cell>
          <cell r="CE133">
            <v>0</v>
          </cell>
          <cell r="CF133">
            <v>143.60959688983712</v>
          </cell>
          <cell r="CH133">
            <v>14</v>
          </cell>
          <cell r="CI133">
            <v>0</v>
          </cell>
          <cell r="CJ133">
            <v>14</v>
          </cell>
          <cell r="CK133">
            <v>0</v>
          </cell>
          <cell r="CL133">
            <v>0</v>
          </cell>
          <cell r="CM133">
            <v>0</v>
          </cell>
          <cell r="CV133">
            <v>0</v>
          </cell>
        </row>
        <row r="134">
          <cell r="B134">
            <v>2016</v>
          </cell>
          <cell r="C134">
            <v>103.32104313107484</v>
          </cell>
          <cell r="D134">
            <v>-0.32104313107484472</v>
          </cell>
          <cell r="E134">
            <v>0</v>
          </cell>
          <cell r="F134">
            <v>20</v>
          </cell>
          <cell r="G134">
            <v>123</v>
          </cell>
          <cell r="H134">
            <v>0</v>
          </cell>
          <cell r="I134">
            <v>0</v>
          </cell>
          <cell r="K134">
            <v>0</v>
          </cell>
          <cell r="L134">
            <v>22.236000000000001</v>
          </cell>
          <cell r="M134">
            <v>0</v>
          </cell>
          <cell r="N134">
            <v>37448446.473629147</v>
          </cell>
          <cell r="O134">
            <v>0</v>
          </cell>
          <cell r="P134">
            <v>0</v>
          </cell>
          <cell r="Q134">
            <v>8.0696245624964302E-2</v>
          </cell>
          <cell r="R134">
            <v>3.1770111902548446</v>
          </cell>
          <cell r="S134">
            <v>4</v>
          </cell>
          <cell r="T134">
            <v>89929989.244894713</v>
          </cell>
          <cell r="U134">
            <v>89929989.244894713</v>
          </cell>
          <cell r="V134">
            <v>8926.9381265248667</v>
          </cell>
          <cell r="W134">
            <v>1339.04071897873</v>
          </cell>
          <cell r="X134">
            <v>216</v>
          </cell>
          <cell r="Y134">
            <v>46190.474660474836</v>
          </cell>
          <cell r="Z134">
            <v>1555.04071897873</v>
          </cell>
          <cell r="AB134">
            <v>84.149313504833316</v>
          </cell>
          <cell r="AC134">
            <v>7270.5006868175988</v>
          </cell>
          <cell r="AD134">
            <v>2908.2002747270399</v>
          </cell>
          <cell r="AF134">
            <v>1817.6251717043997</v>
          </cell>
          <cell r="AG134">
            <v>2033.6251717043997</v>
          </cell>
          <cell r="AI134">
            <v>1555.04071897873</v>
          </cell>
          <cell r="AJ134">
            <v>144.95928102127004</v>
          </cell>
          <cell r="AK134">
            <v>0</v>
          </cell>
          <cell r="AL134">
            <v>0</v>
          </cell>
          <cell r="AM134">
            <v>1070.3756367987946</v>
          </cell>
          <cell r="AN134">
            <v>0</v>
          </cell>
          <cell r="AO134">
            <v>0</v>
          </cell>
          <cell r="AP134">
            <v>2025</v>
          </cell>
          <cell r="AQ134">
            <v>0</v>
          </cell>
          <cell r="AR134">
            <v>-103.32104313107484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45.678956868925155</v>
          </cell>
          <cell r="AZ134">
            <v>-16</v>
          </cell>
          <cell r="BA134">
            <v>0</v>
          </cell>
          <cell r="BB134">
            <v>-21</v>
          </cell>
          <cell r="BC134">
            <v>0</v>
          </cell>
          <cell r="BD134">
            <v>5</v>
          </cell>
          <cell r="BE134">
            <v>0</v>
          </cell>
          <cell r="BF134">
            <v>0</v>
          </cell>
          <cell r="BG134">
            <v>8398.2681200863335</v>
          </cell>
          <cell r="BH134">
            <v>7733.7335254547115</v>
          </cell>
          <cell r="BI134">
            <v>175.29221737701118</v>
          </cell>
          <cell r="BJ134">
            <v>2629.3832606551678</v>
          </cell>
          <cell r="BK134">
            <v>157640272.23428363</v>
          </cell>
          <cell r="BL134">
            <v>7888149.7819655035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R134">
            <v>1426.3395592930974</v>
          </cell>
          <cell r="BS134">
            <v>0</v>
          </cell>
          <cell r="BT134">
            <v>0</v>
          </cell>
          <cell r="BU134">
            <v>146.93179088453962</v>
          </cell>
          <cell r="BV134">
            <v>0</v>
          </cell>
          <cell r="BW134">
            <v>11754543.27076317</v>
          </cell>
          <cell r="BZ134">
            <v>2241.3945955987965</v>
          </cell>
          <cell r="CA134">
            <v>49.980045964908641</v>
          </cell>
          <cell r="CB134">
            <v>4277.4229869181609</v>
          </cell>
          <cell r="CC134">
            <v>96.951744919630983</v>
          </cell>
          <cell r="CD134">
            <v>1279.4077684085573</v>
          </cell>
          <cell r="CE134">
            <v>0</v>
          </cell>
          <cell r="CF134">
            <v>146.93179088453962</v>
          </cell>
          <cell r="CH134">
            <v>15</v>
          </cell>
          <cell r="CI134">
            <v>0</v>
          </cell>
          <cell r="CJ134">
            <v>15</v>
          </cell>
          <cell r="CK134">
            <v>0</v>
          </cell>
          <cell r="CL134">
            <v>0</v>
          </cell>
          <cell r="CM134">
            <v>0</v>
          </cell>
          <cell r="CV134">
            <v>0</v>
          </cell>
        </row>
        <row r="135">
          <cell r="B135">
            <v>2017</v>
          </cell>
          <cell r="C135">
            <v>105.71722165703578</v>
          </cell>
          <cell r="D135">
            <v>17.282778342964221</v>
          </cell>
          <cell r="E135">
            <v>0</v>
          </cell>
          <cell r="F135">
            <v>0</v>
          </cell>
          <cell r="G135">
            <v>123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9133.9679511678914</v>
          </cell>
          <cell r="W135">
            <v>1370.0951926751836</v>
          </cell>
          <cell r="X135">
            <v>216</v>
          </cell>
          <cell r="Y135">
            <v>47261.704877778786</v>
          </cell>
          <cell r="Z135">
            <v>1586.0951926751836</v>
          </cell>
          <cell r="AB135">
            <v>86.100869275895704</v>
          </cell>
          <cell r="AC135">
            <v>7439.1151054373886</v>
          </cell>
          <cell r="AD135">
            <v>2975.6460421749557</v>
          </cell>
          <cell r="AF135">
            <v>1859.7787763593471</v>
          </cell>
          <cell r="AG135">
            <v>2075.7787763593469</v>
          </cell>
          <cell r="AI135">
            <v>1586.0951926751836</v>
          </cell>
          <cell r="AJ135">
            <v>113.90480732481637</v>
          </cell>
          <cell r="AK135">
            <v>0</v>
          </cell>
          <cell r="AL135">
            <v>0</v>
          </cell>
          <cell r="AM135">
            <v>1039.321163102341</v>
          </cell>
          <cell r="AN135">
            <v>0</v>
          </cell>
          <cell r="AO135">
            <v>0</v>
          </cell>
          <cell r="AP135">
            <v>2026</v>
          </cell>
          <cell r="AQ135">
            <v>0</v>
          </cell>
          <cell r="AR135">
            <v>-105.71722165703578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43.282778342964221</v>
          </cell>
          <cell r="AZ135">
            <v>-17</v>
          </cell>
          <cell r="BA135">
            <v>0</v>
          </cell>
          <cell r="BB135">
            <v>-22</v>
          </cell>
          <cell r="BC135">
            <v>0</v>
          </cell>
          <cell r="BD135">
            <v>4</v>
          </cell>
          <cell r="BE135">
            <v>0</v>
          </cell>
          <cell r="BF135">
            <v>0</v>
          </cell>
          <cell r="BG135">
            <v>8593.0372505052346</v>
          </cell>
          <cell r="BH135">
            <v>7913.0910468038655</v>
          </cell>
          <cell r="BI135">
            <v>179.35752134915401</v>
          </cell>
          <cell r="BJ135">
            <v>2690.3628202373102</v>
          </cell>
          <cell r="BK135">
            <v>161296199.65920395</v>
          </cell>
          <cell r="BL135">
            <v>8071088.4607119309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R135">
            <v>1459.4102080124194</v>
          </cell>
          <cell r="BS135">
            <v>0</v>
          </cell>
          <cell r="BT135">
            <v>0</v>
          </cell>
          <cell r="BU135">
            <v>150.33094841770617</v>
          </cell>
          <cell r="BV135">
            <v>0</v>
          </cell>
          <cell r="BW135">
            <v>12026475.873416493</v>
          </cell>
          <cell r="BZ135">
            <v>2292.5253346777108</v>
          </cell>
          <cell r="CA135">
            <v>51.130739078914303</v>
          </cell>
          <cell r="CB135">
            <v>4376.6231962569527</v>
          </cell>
          <cell r="CC135">
            <v>99.200209338791865</v>
          </cell>
          <cell r="CD135">
            <v>1309.0792595947137</v>
          </cell>
          <cell r="CE135">
            <v>0</v>
          </cell>
          <cell r="CF135">
            <v>150.33094841770617</v>
          </cell>
          <cell r="CH135">
            <v>16</v>
          </cell>
          <cell r="CI135">
            <v>0</v>
          </cell>
          <cell r="CJ135">
            <v>16</v>
          </cell>
          <cell r="CK135">
            <v>0</v>
          </cell>
          <cell r="CL135">
            <v>0</v>
          </cell>
          <cell r="CM135">
            <v>0</v>
          </cell>
          <cell r="CV135">
            <v>0</v>
          </cell>
        </row>
        <row r="136">
          <cell r="B136">
            <v>2018</v>
          </cell>
          <cell r="C136">
            <v>108.16897135566667</v>
          </cell>
          <cell r="D136">
            <v>14.83102864433333</v>
          </cell>
          <cell r="E136">
            <v>0</v>
          </cell>
          <cell r="F136">
            <v>0</v>
          </cell>
          <cell r="G136">
            <v>123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9345.7991251296007</v>
          </cell>
          <cell r="W136">
            <v>1401.86986876944</v>
          </cell>
          <cell r="X136">
            <v>216</v>
          </cell>
          <cell r="Y136">
            <v>48357.778619356955</v>
          </cell>
          <cell r="Z136">
            <v>1617.86986876944</v>
          </cell>
          <cell r="AB136">
            <v>88.09768471419649</v>
          </cell>
          <cell r="AC136">
            <v>7611.6399593065762</v>
          </cell>
          <cell r="AD136">
            <v>3044.6559837226305</v>
          </cell>
          <cell r="AF136">
            <v>1902.9099898266441</v>
          </cell>
          <cell r="AG136">
            <v>2118.9099898266441</v>
          </cell>
          <cell r="AI136">
            <v>1617.86986876944</v>
          </cell>
          <cell r="AJ136">
            <v>82.130131230559982</v>
          </cell>
          <cell r="AK136">
            <v>0</v>
          </cell>
          <cell r="AL136">
            <v>0</v>
          </cell>
          <cell r="AM136">
            <v>1007.5464870080846</v>
          </cell>
          <cell r="AN136">
            <v>0</v>
          </cell>
          <cell r="AO136">
            <v>0</v>
          </cell>
          <cell r="AP136">
            <v>2027</v>
          </cell>
          <cell r="AQ136">
            <v>0</v>
          </cell>
          <cell r="AR136">
            <v>-108.16897135566667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40.83102864433333</v>
          </cell>
          <cell r="AZ136">
            <v>-18</v>
          </cell>
          <cell r="BA136">
            <v>0</v>
          </cell>
          <cell r="BB136">
            <v>-23</v>
          </cell>
          <cell r="BC136">
            <v>0</v>
          </cell>
          <cell r="BD136">
            <v>3</v>
          </cell>
          <cell r="BE136">
            <v>0</v>
          </cell>
          <cell r="BF136">
            <v>0</v>
          </cell>
          <cell r="BG136">
            <v>8792.3233853376278</v>
          </cell>
          <cell r="BH136">
            <v>8096.6081529588109</v>
          </cell>
          <cell r="BI136">
            <v>183.5171061549454</v>
          </cell>
          <cell r="BJ136">
            <v>2752.7565923241809</v>
          </cell>
          <cell r="BK136">
            <v>165036913.82768443</v>
          </cell>
          <cell r="BL136">
            <v>8258269.7769725425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R136">
            <v>1493.2477331869131</v>
          </cell>
          <cell r="BS136">
            <v>0</v>
          </cell>
          <cell r="BT136">
            <v>0</v>
          </cell>
          <cell r="BU136">
            <v>153.80885356162844</v>
          </cell>
          <cell r="BV136">
            <v>0</v>
          </cell>
          <cell r="BW136">
            <v>12304708.284930276</v>
          </cell>
          <cell r="BZ136">
            <v>2344.833369032654</v>
          </cell>
          <cell r="CA136">
            <v>52.308034354943175</v>
          </cell>
          <cell r="CB136">
            <v>4478.124015463638</v>
          </cell>
          <cell r="CC136">
            <v>101.50081920668526</v>
          </cell>
          <cell r="CD136">
            <v>1339.4388796252849</v>
          </cell>
          <cell r="CE136">
            <v>0</v>
          </cell>
          <cell r="CF136">
            <v>153.80885356162844</v>
          </cell>
          <cell r="CH136">
            <v>17</v>
          </cell>
          <cell r="CI136">
            <v>0</v>
          </cell>
          <cell r="CJ136">
            <v>17</v>
          </cell>
          <cell r="CK136">
            <v>0</v>
          </cell>
          <cell r="CL136">
            <v>0</v>
          </cell>
          <cell r="CM136">
            <v>0</v>
          </cell>
          <cell r="CV136">
            <v>0</v>
          </cell>
        </row>
        <row r="137">
          <cell r="B137">
            <v>2019</v>
          </cell>
          <cell r="C137">
            <v>110.6775810104193</v>
          </cell>
          <cell r="D137">
            <v>12.322418989580697</v>
          </cell>
          <cell r="E137">
            <v>0</v>
          </cell>
          <cell r="F137">
            <v>0</v>
          </cell>
          <cell r="G137">
            <v>123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9562.5429993002272</v>
          </cell>
          <cell r="W137">
            <v>1434.3814498950339</v>
          </cell>
          <cell r="X137">
            <v>216</v>
          </cell>
          <cell r="Y137">
            <v>49479.272045859398</v>
          </cell>
          <cell r="Z137">
            <v>1650.3814498950339</v>
          </cell>
          <cell r="AB137">
            <v>90.140809463055561</v>
          </cell>
          <cell r="AC137">
            <v>7788.1659376080006</v>
          </cell>
          <cell r="AD137">
            <v>3115.2663750432002</v>
          </cell>
          <cell r="AF137">
            <v>1947.0414844020002</v>
          </cell>
          <cell r="AG137">
            <v>2163.0414844020002</v>
          </cell>
          <cell r="AI137">
            <v>1650.3814498950339</v>
          </cell>
          <cell r="AJ137">
            <v>49.618550104966062</v>
          </cell>
          <cell r="AK137">
            <v>0</v>
          </cell>
          <cell r="AL137">
            <v>0</v>
          </cell>
          <cell r="AM137">
            <v>975.03490588249065</v>
          </cell>
          <cell r="AN137">
            <v>0</v>
          </cell>
          <cell r="AO137">
            <v>0</v>
          </cell>
          <cell r="AP137">
            <v>2028</v>
          </cell>
          <cell r="AQ137">
            <v>0</v>
          </cell>
          <cell r="AR137">
            <v>-110.6775810104193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38.322418989580697</v>
          </cell>
          <cell r="AZ137">
            <v>-19</v>
          </cell>
          <cell r="BA137">
            <v>0</v>
          </cell>
          <cell r="BB137">
            <v>-24</v>
          </cell>
          <cell r="BC137">
            <v>0</v>
          </cell>
          <cell r="BD137">
            <v>2</v>
          </cell>
          <cell r="BE137">
            <v>0</v>
          </cell>
          <cell r="BF137">
            <v>0</v>
          </cell>
          <cell r="BG137">
            <v>8996.2312810653457</v>
          </cell>
          <cell r="BH137">
            <v>8284.3813112749522</v>
          </cell>
          <cell r="BI137">
            <v>187.77315831614123</v>
          </cell>
          <cell r="BJ137">
            <v>2816.5973747421185</v>
          </cell>
          <cell r="BK137">
            <v>168864381.07850495</v>
          </cell>
          <cell r="BL137">
            <v>8449792.1242263559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R137">
            <v>1527.8699190530533</v>
          </cell>
          <cell r="BS137">
            <v>0</v>
          </cell>
          <cell r="BT137">
            <v>0</v>
          </cell>
          <cell r="BU137">
            <v>157.36733175571635</v>
          </cell>
          <cell r="BV137">
            <v>0</v>
          </cell>
          <cell r="BW137">
            <v>12589386.540457308</v>
          </cell>
          <cell r="BZ137">
            <v>2398.3459169295656</v>
          </cell>
          <cell r="CA137">
            <v>53.512547896911656</v>
          </cell>
          <cell r="CB137">
            <v>4581.9787993224427</v>
          </cell>
          <cell r="CC137">
            <v>103.85478385880469</v>
          </cell>
          <cell r="CD137">
            <v>1370.5025872973379</v>
          </cell>
          <cell r="CE137">
            <v>0</v>
          </cell>
          <cell r="CF137">
            <v>157.36733175571635</v>
          </cell>
          <cell r="CH137">
            <v>18</v>
          </cell>
          <cell r="CI137">
            <v>0</v>
          </cell>
          <cell r="CJ137">
            <v>18</v>
          </cell>
          <cell r="CK137">
            <v>0</v>
          </cell>
          <cell r="CL137">
            <v>0</v>
          </cell>
          <cell r="CM137">
            <v>0</v>
          </cell>
          <cell r="CV137">
            <v>0</v>
          </cell>
        </row>
        <row r="138">
          <cell r="B138">
            <v>2020</v>
          </cell>
          <cell r="C138">
            <v>113.24436929367373</v>
          </cell>
          <cell r="D138">
            <v>9.7556307063262722</v>
          </cell>
          <cell r="E138">
            <v>0</v>
          </cell>
          <cell r="F138">
            <v>0</v>
          </cell>
          <cell r="G138">
            <v>123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9784.3135069734108</v>
          </cell>
          <cell r="W138">
            <v>1467.6470260460117</v>
          </cell>
          <cell r="X138">
            <v>216</v>
          </cell>
          <cell r="Y138">
            <v>50626.774680013586</v>
          </cell>
          <cell r="Z138">
            <v>1683.6470260460117</v>
          </cell>
          <cell r="AB138">
            <v>92.23131750868275</v>
          </cell>
          <cell r="AC138">
            <v>7968.7858327501899</v>
          </cell>
          <cell r="AD138">
            <v>3187.5143331000763</v>
          </cell>
          <cell r="AF138">
            <v>1992.1964581875475</v>
          </cell>
          <cell r="AG138">
            <v>2208.1964581875473</v>
          </cell>
          <cell r="AI138">
            <v>1683.6470260460117</v>
          </cell>
          <cell r="AJ138">
            <v>16.352973953988339</v>
          </cell>
          <cell r="AK138">
            <v>0</v>
          </cell>
          <cell r="AL138">
            <v>0</v>
          </cell>
          <cell r="AM138">
            <v>941.76932973151293</v>
          </cell>
          <cell r="AN138">
            <v>0</v>
          </cell>
          <cell r="AO138">
            <v>0</v>
          </cell>
          <cell r="AP138">
            <v>2029</v>
          </cell>
          <cell r="AQ138">
            <v>0</v>
          </cell>
          <cell r="AR138">
            <v>-113.24436929367373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35.755630706326272</v>
          </cell>
          <cell r="AZ138">
            <v>-20</v>
          </cell>
          <cell r="BA138">
            <v>0</v>
          </cell>
          <cell r="BB138">
            <v>-25</v>
          </cell>
          <cell r="BC138">
            <v>0</v>
          </cell>
          <cell r="BD138">
            <v>1</v>
          </cell>
          <cell r="BE138">
            <v>0</v>
          </cell>
          <cell r="BF138">
            <v>0</v>
          </cell>
          <cell r="BG138">
            <v>9204.8681236388347</v>
          </cell>
          <cell r="BH138">
            <v>8476.5092263383503</v>
          </cell>
          <cell r="BI138">
            <v>192.12791506339818</v>
          </cell>
          <cell r="BJ138">
            <v>2881.9187259509727</v>
          </cell>
          <cell r="BK138">
            <v>172780613.35295445</v>
          </cell>
          <cell r="BL138">
            <v>8645756.1778529175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R138">
            <v>1563.2949622834767</v>
          </cell>
          <cell r="BS138">
            <v>0</v>
          </cell>
          <cell r="BT138">
            <v>0</v>
          </cell>
          <cell r="BU138">
            <v>161.00825076577667</v>
          </cell>
          <cell r="BV138">
            <v>0</v>
          </cell>
          <cell r="BW138">
            <v>12880660.061262133</v>
          </cell>
          <cell r="BZ138">
            <v>2453.0908270183031</v>
          </cell>
          <cell r="CA138">
            <v>54.74491008873747</v>
          </cell>
          <cell r="CB138">
            <v>4688.2421399994819</v>
          </cell>
          <cell r="CC138">
            <v>106.2633406770392</v>
          </cell>
          <cell r="CD138">
            <v>1402.2867115177025</v>
          </cell>
          <cell r="CE138">
            <v>0</v>
          </cell>
          <cell r="CF138">
            <v>161.00825076577667</v>
          </cell>
          <cell r="CH138">
            <v>19</v>
          </cell>
          <cell r="CI138">
            <v>0</v>
          </cell>
          <cell r="CJ138">
            <v>19</v>
          </cell>
          <cell r="CK138">
            <v>0</v>
          </cell>
          <cell r="CL138">
            <v>0</v>
          </cell>
          <cell r="CM138">
            <v>0</v>
          </cell>
          <cell r="CV138">
            <v>0</v>
          </cell>
        </row>
        <row r="139">
          <cell r="B139">
            <v>2021</v>
          </cell>
          <cell r="C139">
            <v>115.87068545990957</v>
          </cell>
          <cell r="D139">
            <v>7.1293145400904336</v>
          </cell>
          <cell r="E139">
            <v>0</v>
          </cell>
          <cell r="F139">
            <v>0</v>
          </cell>
          <cell r="G139">
            <v>123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10011.227223736187</v>
          </cell>
          <cell r="W139">
            <v>1501.684083560428</v>
          </cell>
          <cell r="X139">
            <v>216</v>
          </cell>
          <cell r="Y139">
            <v>51800.889716512145</v>
          </cell>
          <cell r="Z139">
            <v>1717.684083560428</v>
          </cell>
          <cell r="AB139">
            <v>94.370307744728109</v>
          </cell>
          <cell r="AC139">
            <v>8153.594589144509</v>
          </cell>
          <cell r="AD139">
            <v>3261.4378356578036</v>
          </cell>
          <cell r="AF139">
            <v>2038.3986472861272</v>
          </cell>
          <cell r="AG139">
            <v>2254.398647286127</v>
          </cell>
          <cell r="AI139">
            <v>1717.684083560428</v>
          </cell>
          <cell r="AJ139">
            <v>-17.684083560428007</v>
          </cell>
          <cell r="AK139">
            <v>200</v>
          </cell>
          <cell r="AL139">
            <v>237895411.12702984</v>
          </cell>
          <cell r="AM139">
            <v>907.73227221709658</v>
          </cell>
          <cell r="AN139">
            <v>0</v>
          </cell>
          <cell r="AO139">
            <v>0</v>
          </cell>
          <cell r="AP139">
            <v>2030</v>
          </cell>
          <cell r="AQ139">
            <v>0</v>
          </cell>
          <cell r="AR139">
            <v>-115.87068545990957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33.129314540090434</v>
          </cell>
          <cell r="AZ139">
            <v>-21</v>
          </cell>
          <cell r="BA139">
            <v>0</v>
          </cell>
          <cell r="BB139">
            <v>-26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9418.3435848203899</v>
          </cell>
          <cell r="BH139">
            <v>8673.0928918506561</v>
          </cell>
          <cell r="BI139">
            <v>196.58366551230574</v>
          </cell>
          <cell r="BJ139">
            <v>2948.7549826845861</v>
          </cell>
          <cell r="BK139">
            <v>176787669.25243634</v>
          </cell>
          <cell r="BL139">
            <v>8846264.9480537586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R139">
            <v>1599.541481551978</v>
          </cell>
          <cell r="BS139">
            <v>0</v>
          </cell>
          <cell r="BT139">
            <v>0</v>
          </cell>
          <cell r="BU139">
            <v>164.7335216655747</v>
          </cell>
          <cell r="BV139">
            <v>0</v>
          </cell>
          <cell r="BW139">
            <v>13178681.733245976</v>
          </cell>
          <cell r="BZ139">
            <v>2509.0965929437384</v>
          </cell>
          <cell r="CA139">
            <v>56.005765925435298</v>
          </cell>
          <cell r="CB139">
            <v>4796.9698957396213</v>
          </cell>
          <cell r="CC139">
            <v>108.7277557401394</v>
          </cell>
          <cell r="CD139">
            <v>1434.8079598864049</v>
          </cell>
          <cell r="CE139">
            <v>0</v>
          </cell>
          <cell r="CF139">
            <v>164.7335216655747</v>
          </cell>
          <cell r="CH139">
            <v>20</v>
          </cell>
          <cell r="CI139">
            <v>0</v>
          </cell>
          <cell r="CJ139">
            <v>20</v>
          </cell>
          <cell r="CK139">
            <v>0</v>
          </cell>
          <cell r="CL139">
            <v>0</v>
          </cell>
          <cell r="CM139">
            <v>0</v>
          </cell>
          <cell r="CV139">
            <v>0</v>
          </cell>
        </row>
        <row r="140">
          <cell r="B140">
            <v>2022</v>
          </cell>
          <cell r="C140">
            <v>118.55791005495335</v>
          </cell>
          <cell r="D140">
            <v>4.4420899450466464</v>
          </cell>
          <cell r="E140">
            <v>0</v>
          </cell>
          <cell r="F140">
            <v>0</v>
          </cell>
          <cell r="G140">
            <v>123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10243.40342874797</v>
          </cell>
          <cell r="W140">
            <v>1536.5105143121955</v>
          </cell>
          <cell r="X140">
            <v>216</v>
          </cell>
          <cell r="Y140">
            <v>53002.234339087343</v>
          </cell>
          <cell r="Z140">
            <v>1752.5105143121955</v>
          </cell>
          <cell r="AB140">
            <v>96.558904549924648</v>
          </cell>
          <cell r="AC140">
            <v>8342.6893531134901</v>
          </cell>
          <cell r="AD140">
            <v>3337.0757412453963</v>
          </cell>
          <cell r="AF140">
            <v>2085.6723382783725</v>
          </cell>
          <cell r="AG140">
            <v>2301.6723382783725</v>
          </cell>
          <cell r="AI140">
            <v>1752.5105143121955</v>
          </cell>
          <cell r="AJ140">
            <v>147.48948568780452</v>
          </cell>
          <cell r="AK140">
            <v>0</v>
          </cell>
          <cell r="AL140">
            <v>0</v>
          </cell>
          <cell r="AM140">
            <v>872.9058414653291</v>
          </cell>
          <cell r="AN140">
            <v>0</v>
          </cell>
          <cell r="AO140">
            <v>0</v>
          </cell>
          <cell r="AP140">
            <v>2031</v>
          </cell>
          <cell r="AQ140">
            <v>0</v>
          </cell>
          <cell r="AR140">
            <v>-118.55791005495335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30.442089945046646</v>
          </cell>
          <cell r="AZ140">
            <v>-22</v>
          </cell>
          <cell r="BA140">
            <v>0</v>
          </cell>
          <cell r="BB140">
            <v>-27</v>
          </cell>
          <cell r="BC140">
            <v>0</v>
          </cell>
          <cell r="BD140">
            <v>-1</v>
          </cell>
          <cell r="BE140">
            <v>0</v>
          </cell>
          <cell r="BF140">
            <v>0</v>
          </cell>
          <cell r="BG140">
            <v>9636.7698798340625</v>
          </cell>
          <cell r="BH140">
            <v>8874.2356437173021</v>
          </cell>
          <cell r="BI140">
            <v>201.14275186664599</v>
          </cell>
          <cell r="BJ140">
            <v>3017.1412779996899</v>
          </cell>
          <cell r="BK140">
            <v>180887655.12055999</v>
          </cell>
          <cell r="BL140">
            <v>9051423.8339990694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R140">
            <v>1636.628527320242</v>
          </cell>
          <cell r="BS140">
            <v>0</v>
          </cell>
          <cell r="BT140">
            <v>0</v>
          </cell>
          <cell r="BU140">
            <v>168.54509984108336</v>
          </cell>
          <cell r="BV140">
            <v>0</v>
          </cell>
          <cell r="BW140">
            <v>13483607.987286668</v>
          </cell>
          <cell r="BZ140">
            <v>2566.3923682956151</v>
          </cell>
          <cell r="CA140">
            <v>57.295775351876728</v>
          </cell>
          <cell r="CB140">
            <v>4908.2192202288279</v>
          </cell>
          <cell r="CC140">
            <v>111.24932448920663</v>
          </cell>
          <cell r="CD140">
            <v>1468.0834274791587</v>
          </cell>
          <cell r="CE140">
            <v>0</v>
          </cell>
          <cell r="CF140">
            <v>168.54509984108336</v>
          </cell>
          <cell r="CH140">
            <v>21</v>
          </cell>
          <cell r="CI140">
            <v>0</v>
          </cell>
          <cell r="CJ140">
            <v>21</v>
          </cell>
          <cell r="CK140">
            <v>0</v>
          </cell>
          <cell r="CL140">
            <v>1</v>
          </cell>
          <cell r="CM140">
            <v>1</v>
          </cell>
          <cell r="CV140">
            <v>0</v>
          </cell>
        </row>
        <row r="141">
          <cell r="B141">
            <v>2023</v>
          </cell>
          <cell r="C141">
            <v>121.30745564167472</v>
          </cell>
          <cell r="D141">
            <v>1.6925443583252786</v>
          </cell>
          <cell r="E141">
            <v>0</v>
          </cell>
          <cell r="F141">
            <v>0</v>
          </cell>
          <cell r="G141">
            <v>123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10480.964167440696</v>
          </cell>
          <cell r="W141">
            <v>1572.1446251161044</v>
          </cell>
          <cell r="X141">
            <v>216</v>
          </cell>
          <cell r="Y141">
            <v>54231.440044939074</v>
          </cell>
          <cell r="Z141">
            <v>1788.1446251161044</v>
          </cell>
          <cell r="AB141">
            <v>98.798258379127802</v>
          </cell>
          <cell r="AC141">
            <v>8536.1695239566416</v>
          </cell>
          <cell r="AD141">
            <v>3414.4678095826566</v>
          </cell>
          <cell r="AF141">
            <v>2134.0423809891604</v>
          </cell>
          <cell r="AG141">
            <v>2350.0423809891604</v>
          </cell>
          <cell r="AI141">
            <v>1788.1446251161044</v>
          </cell>
          <cell r="AJ141">
            <v>111.85537488389559</v>
          </cell>
          <cell r="AK141">
            <v>0</v>
          </cell>
          <cell r="AL141">
            <v>0</v>
          </cell>
          <cell r="AM141">
            <v>837.27173066142018</v>
          </cell>
          <cell r="AN141">
            <v>0</v>
          </cell>
          <cell r="AO141">
            <v>0</v>
          </cell>
          <cell r="AP141">
            <v>2032</v>
          </cell>
          <cell r="AQ141">
            <v>0</v>
          </cell>
          <cell r="AR141">
            <v>-121.30745564167472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27.692544358325279</v>
          </cell>
          <cell r="AZ141">
            <v>-23</v>
          </cell>
          <cell r="BA141">
            <v>0</v>
          </cell>
          <cell r="BB141">
            <v>-28</v>
          </cell>
          <cell r="BC141">
            <v>0</v>
          </cell>
          <cell r="BD141">
            <v>-2</v>
          </cell>
          <cell r="BE141">
            <v>0</v>
          </cell>
          <cell r="BF141">
            <v>0</v>
          </cell>
          <cell r="BG141">
            <v>9860.2618263525583</v>
          </cell>
          <cell r="BH141">
            <v>9080.0432143669368</v>
          </cell>
          <cell r="BI141">
            <v>205.80757064963473</v>
          </cell>
          <cell r="BJ141">
            <v>3087.1135597445209</v>
          </cell>
          <cell r="BK141">
            <v>185082726.1503956</v>
          </cell>
          <cell r="BL141">
            <v>9261340.6792335622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R141">
            <v>1674.5755918516561</v>
          </cell>
          <cell r="BS141">
            <v>0</v>
          </cell>
          <cell r="BT141">
            <v>0</v>
          </cell>
          <cell r="BU141">
            <v>172.44498601811392</v>
          </cell>
          <cell r="BV141">
            <v>0</v>
          </cell>
          <cell r="BW141">
            <v>13795598.881449115</v>
          </cell>
          <cell r="BZ141">
            <v>2625.007981905042</v>
          </cell>
          <cell r="CA141">
            <v>58.615613609426873</v>
          </cell>
          <cell r="CB141">
            <v>5022.048592637515</v>
          </cell>
          <cell r="CC141">
            <v>113.82937240868705</v>
          </cell>
          <cell r="CD141">
            <v>1502.1306058335426</v>
          </cell>
          <cell r="CE141">
            <v>0</v>
          </cell>
          <cell r="CF141">
            <v>172.44498601811392</v>
          </cell>
          <cell r="CH141">
            <v>22</v>
          </cell>
          <cell r="CI141">
            <v>0</v>
          </cell>
          <cell r="CJ141">
            <v>22</v>
          </cell>
          <cell r="CK141">
            <v>0</v>
          </cell>
          <cell r="CL141">
            <v>2</v>
          </cell>
          <cell r="CM141">
            <v>1</v>
          </cell>
          <cell r="CV141">
            <v>0</v>
          </cell>
        </row>
        <row r="142">
          <cell r="B142">
            <v>2024</v>
          </cell>
          <cell r="C142">
            <v>124.1207675425116</v>
          </cell>
          <cell r="D142">
            <v>-1.1207675425116008</v>
          </cell>
          <cell r="E142">
            <v>0</v>
          </cell>
          <cell r="F142">
            <v>20</v>
          </cell>
          <cell r="G142">
            <v>143</v>
          </cell>
          <cell r="H142">
            <v>0</v>
          </cell>
          <cell r="I142">
            <v>0</v>
          </cell>
          <cell r="K142">
            <v>0</v>
          </cell>
          <cell r="L142">
            <v>22.236000000000001</v>
          </cell>
          <cell r="M142">
            <v>0</v>
          </cell>
          <cell r="N142">
            <v>37448446.473629147</v>
          </cell>
          <cell r="O142">
            <v>0</v>
          </cell>
          <cell r="P142">
            <v>0</v>
          </cell>
          <cell r="Q142">
            <v>8.0696245624964302E-2</v>
          </cell>
          <cell r="R142">
            <v>3.1770111902548446</v>
          </cell>
          <cell r="S142">
            <v>4</v>
          </cell>
          <cell r="T142">
            <v>89929989.244894713</v>
          </cell>
          <cell r="U142">
            <v>89929989.244894713</v>
          </cell>
          <cell r="V142">
            <v>10724.034315673001</v>
          </cell>
          <cell r="W142">
            <v>1608.6051473509501</v>
          </cell>
          <cell r="X142">
            <v>216</v>
          </cell>
          <cell r="Y142">
            <v>55489.152976686833</v>
          </cell>
          <cell r="Z142">
            <v>1824.6051473509501</v>
          </cell>
          <cell r="AB142">
            <v>101.08954636806227</v>
          </cell>
          <cell r="AC142">
            <v>8734.1368062005804</v>
          </cell>
          <cell r="AD142">
            <v>3493.6547224802325</v>
          </cell>
          <cell r="AF142">
            <v>2183.5342015501451</v>
          </cell>
          <cell r="AG142">
            <v>2399.5342015501451</v>
          </cell>
          <cell r="AI142">
            <v>1824.6051473509501</v>
          </cell>
          <cell r="AJ142">
            <v>75.394852649049881</v>
          </cell>
          <cell r="AK142">
            <v>0</v>
          </cell>
          <cell r="AL142">
            <v>0</v>
          </cell>
          <cell r="AM142">
            <v>800.81120842657447</v>
          </cell>
          <cell r="AN142">
            <v>0</v>
          </cell>
          <cell r="AO142">
            <v>0</v>
          </cell>
          <cell r="AP142">
            <v>2033</v>
          </cell>
          <cell r="AQ142">
            <v>0</v>
          </cell>
          <cell r="AR142">
            <v>-124.1207675425116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24.879232457488399</v>
          </cell>
          <cell r="AZ142">
            <v>-24</v>
          </cell>
          <cell r="BA142">
            <v>0</v>
          </cell>
          <cell r="BB142">
            <v>-29</v>
          </cell>
          <cell r="BC142">
            <v>0</v>
          </cell>
          <cell r="BD142">
            <v>-3</v>
          </cell>
          <cell r="BE142">
            <v>0</v>
          </cell>
          <cell r="BF142">
            <v>0</v>
          </cell>
          <cell r="BG142">
            <v>10088.936904852151</v>
          </cell>
          <cell r="BH142">
            <v>9290.623788330573</v>
          </cell>
          <cell r="BI142">
            <v>210.5805739636362</v>
          </cell>
          <cell r="BJ142">
            <v>3158.708609454543</v>
          </cell>
          <cell r="BK142">
            <v>189375087.51733559</v>
          </cell>
          <cell r="BL142">
            <v>9476125.8283636291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R142">
            <v>1713.402619457268</v>
          </cell>
          <cell r="BS142">
            <v>0</v>
          </cell>
          <cell r="BT142">
            <v>0</v>
          </cell>
          <cell r="BU142">
            <v>176.43522731369376</v>
          </cell>
          <cell r="BV142">
            <v>0</v>
          </cell>
          <cell r="BW142">
            <v>14114818.1850955</v>
          </cell>
          <cell r="BZ142">
            <v>2684.9739534956384</v>
          </cell>
          <cell r="CA142">
            <v>59.965971590596382</v>
          </cell>
          <cell r="CB142">
            <v>5138.5178483606123</v>
          </cell>
          <cell r="CC142">
            <v>116.46925572309738</v>
          </cell>
          <cell r="CD142">
            <v>1536.9673921435763</v>
          </cell>
          <cell r="CE142">
            <v>0</v>
          </cell>
          <cell r="CF142">
            <v>176.43522731369376</v>
          </cell>
          <cell r="CH142">
            <v>23</v>
          </cell>
          <cell r="CI142">
            <v>0</v>
          </cell>
          <cell r="CJ142">
            <v>23</v>
          </cell>
          <cell r="CK142">
            <v>0</v>
          </cell>
          <cell r="CL142">
            <v>3</v>
          </cell>
          <cell r="CM142">
            <v>1</v>
          </cell>
          <cell r="CV142">
            <v>0</v>
          </cell>
        </row>
        <row r="143">
          <cell r="B143">
            <v>2025</v>
          </cell>
          <cell r="C143">
            <v>126.99932459921737</v>
          </cell>
          <cell r="D143">
            <v>16.000675400782626</v>
          </cell>
          <cell r="E143">
            <v>0</v>
          </cell>
          <cell r="F143">
            <v>0</v>
          </cell>
          <cell r="G143">
            <v>143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10972.74164537238</v>
          </cell>
          <cell r="W143">
            <v>1645.911246805857</v>
          </cell>
          <cell r="X143">
            <v>216</v>
          </cell>
          <cell r="Y143">
            <v>56776.034262020163</v>
          </cell>
          <cell r="Z143">
            <v>1861.911246805857</v>
          </cell>
          <cell r="AB143">
            <v>103.433972952093</v>
          </cell>
          <cell r="AC143">
            <v>8936.6952630608357</v>
          </cell>
          <cell r="AD143">
            <v>3574.6781052243346</v>
          </cell>
          <cell r="AF143">
            <v>2234.1738157652089</v>
          </cell>
          <cell r="AG143">
            <v>2450.1738157652089</v>
          </cell>
          <cell r="AI143">
            <v>1861.911246805857</v>
          </cell>
          <cell r="AJ143">
            <v>38.08875319414301</v>
          </cell>
          <cell r="AK143">
            <v>0</v>
          </cell>
          <cell r="AL143">
            <v>0</v>
          </cell>
          <cell r="AM143">
            <v>763.5051089716676</v>
          </cell>
          <cell r="AN143">
            <v>0</v>
          </cell>
          <cell r="AO143">
            <v>0</v>
          </cell>
          <cell r="AP143">
            <v>2034</v>
          </cell>
          <cell r="AQ143">
            <v>0</v>
          </cell>
          <cell r="AR143">
            <v>-126.99932459921737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22.000675400782626</v>
          </cell>
          <cell r="AZ143">
            <v>-25</v>
          </cell>
          <cell r="BA143">
            <v>0</v>
          </cell>
          <cell r="BB143">
            <v>-30</v>
          </cell>
          <cell r="BC143">
            <v>0</v>
          </cell>
          <cell r="BD143">
            <v>-4</v>
          </cell>
          <cell r="BE143">
            <v>0</v>
          </cell>
          <cell r="BF143">
            <v>0</v>
          </cell>
          <cell r="BG143">
            <v>10322.915320367303</v>
          </cell>
          <cell r="BH143">
            <v>9506.0880591097357</v>
          </cell>
          <cell r="BI143">
            <v>215.46427077916269</v>
          </cell>
          <cell r="BJ143">
            <v>3231.9640616874403</v>
          </cell>
          <cell r="BK143">
            <v>193766995.53829184</v>
          </cell>
          <cell r="BL143">
            <v>9695892.1850623209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R143">
            <v>1753.1300169794313</v>
          </cell>
          <cell r="BS143">
            <v>0</v>
          </cell>
          <cell r="BT143">
            <v>0</v>
          </cell>
          <cell r="BU143">
            <v>180.5179183118953</v>
          </cell>
          <cell r="BV143">
            <v>0</v>
          </cell>
          <cell r="BW143">
            <v>14441433.464951623</v>
          </cell>
          <cell r="BZ143">
            <v>2746.3215096975769</v>
          </cell>
          <cell r="CA143">
            <v>61.34755620193846</v>
          </cell>
          <cell r="CB143">
            <v>5257.6882104705692</v>
          </cell>
          <cell r="CC143">
            <v>119.17036210995684</v>
          </cell>
          <cell r="CD143">
            <v>1572.6120986675367</v>
          </cell>
          <cell r="CE143">
            <v>0</v>
          </cell>
          <cell r="CF143">
            <v>180.5179183118953</v>
          </cell>
          <cell r="CH143">
            <v>24</v>
          </cell>
          <cell r="CI143">
            <v>0</v>
          </cell>
          <cell r="CJ143">
            <v>24</v>
          </cell>
          <cell r="CK143">
            <v>0</v>
          </cell>
          <cell r="CL143">
            <v>4</v>
          </cell>
          <cell r="CM143">
            <v>0</v>
          </cell>
          <cell r="CV143">
            <v>0</v>
          </cell>
        </row>
        <row r="144">
          <cell r="B144">
            <v>2026</v>
          </cell>
          <cell r="C144">
            <v>129.94463995022608</v>
          </cell>
          <cell r="D144">
            <v>13.055360049773924</v>
          </cell>
          <cell r="E144">
            <v>0</v>
          </cell>
          <cell r="F144">
            <v>0</v>
          </cell>
          <cell r="G144">
            <v>143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11227.216891699532</v>
          </cell>
          <cell r="W144">
            <v>1684.0825337549297</v>
          </cell>
          <cell r="X144">
            <v>216</v>
          </cell>
          <cell r="Y144">
            <v>58092.760361226159</v>
          </cell>
          <cell r="Z144">
            <v>1900.0825337549297</v>
          </cell>
          <cell r="AB144">
            <v>105.83277049934782</v>
          </cell>
          <cell r="AC144">
            <v>9143.9513711436521</v>
          </cell>
          <cell r="AD144">
            <v>3657.5805484574612</v>
          </cell>
          <cell r="AF144">
            <v>2285.987842785913</v>
          </cell>
          <cell r="AG144">
            <v>2501.987842785913</v>
          </cell>
          <cell r="AI144">
            <v>1900.0825337549297</v>
          </cell>
          <cell r="AJ144">
            <v>-8.2533754929727365E-2</v>
          </cell>
          <cell r="AK144">
            <v>200</v>
          </cell>
          <cell r="AL144">
            <v>237895411.12702984</v>
          </cell>
          <cell r="AM144">
            <v>725.33382202259486</v>
          </cell>
          <cell r="AN144">
            <v>0</v>
          </cell>
          <cell r="AO144">
            <v>0</v>
          </cell>
          <cell r="AP144">
            <v>2035</v>
          </cell>
          <cell r="AQ144">
            <v>0</v>
          </cell>
          <cell r="AR144">
            <v>-129.94463995022608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19.055360049773924</v>
          </cell>
          <cell r="AZ144">
            <v>-26</v>
          </cell>
          <cell r="BA144">
            <v>0</v>
          </cell>
          <cell r="BB144">
            <v>-31</v>
          </cell>
          <cell r="BC144">
            <v>0</v>
          </cell>
          <cell r="BD144">
            <v>-5</v>
          </cell>
          <cell r="BE144">
            <v>0</v>
          </cell>
          <cell r="BF144">
            <v>0</v>
          </cell>
          <cell r="BG144">
            <v>10562.320065677484</v>
          </cell>
          <cell r="BH144">
            <v>9726.5492873634557</v>
          </cell>
          <cell r="BI144">
            <v>220.46122825372004</v>
          </cell>
          <cell r="BJ144">
            <v>3306.9184238058006</v>
          </cell>
          <cell r="BK144">
            <v>198260758.85773322</v>
          </cell>
          <cell r="BL144">
            <v>9920755.2714174017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R144">
            <v>1793.7786645185151</v>
          </cell>
          <cell r="BS144">
            <v>0</v>
          </cell>
          <cell r="BT144">
            <v>0</v>
          </cell>
          <cell r="BU144">
            <v>184.69520216456203</v>
          </cell>
          <cell r="BV144">
            <v>0</v>
          </cell>
          <cell r="BW144">
            <v>14775616.173164962</v>
          </cell>
          <cell r="BZ144">
            <v>2809.0826004329206</v>
          </cell>
          <cell r="CA144">
            <v>62.761090735343714</v>
          </cell>
          <cell r="CB144">
            <v>5379.6223218997875</v>
          </cell>
          <cell r="CC144">
            <v>121.93411142921832</v>
          </cell>
          <cell r="CD144">
            <v>1609.0834623539545</v>
          </cell>
          <cell r="CE144">
            <v>0</v>
          </cell>
          <cell r="CF144">
            <v>184.69520216456203</v>
          </cell>
          <cell r="CH144">
            <v>25</v>
          </cell>
          <cell r="CI144">
            <v>0</v>
          </cell>
          <cell r="CJ144">
            <v>25</v>
          </cell>
          <cell r="CK144">
            <v>0</v>
          </cell>
          <cell r="CL144">
            <v>5</v>
          </cell>
          <cell r="CM144">
            <v>0</v>
          </cell>
          <cell r="CV144">
            <v>0</v>
          </cell>
        </row>
        <row r="145">
          <cell r="B145">
            <v>2027</v>
          </cell>
          <cell r="C145">
            <v>132.95826182604708</v>
          </cell>
          <cell r="D145">
            <v>10.041738173952922</v>
          </cell>
          <cell r="E145">
            <v>0</v>
          </cell>
          <cell r="F145">
            <v>0</v>
          </cell>
          <cell r="G145">
            <v>143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11487.593821770468</v>
          </cell>
          <cell r="W145">
            <v>1723.1390732655702</v>
          </cell>
          <cell r="X145">
            <v>216</v>
          </cell>
          <cell r="Y145">
            <v>59440.02342277667</v>
          </cell>
          <cell r="Z145">
            <v>1939.1390732655702</v>
          </cell>
          <cell r="AB145">
            <v>108.28719995852173</v>
          </cell>
          <cell r="AC145">
            <v>9356.014076416277</v>
          </cell>
          <cell r="AD145">
            <v>3742.4056305665108</v>
          </cell>
          <cell r="AF145">
            <v>2339.0035191040693</v>
          </cell>
          <cell r="AG145">
            <v>2555.0035191040693</v>
          </cell>
          <cell r="AI145">
            <v>1939.1390732655702</v>
          </cell>
          <cell r="AJ145">
            <v>160.86092673442977</v>
          </cell>
          <cell r="AK145">
            <v>0</v>
          </cell>
          <cell r="AL145">
            <v>0</v>
          </cell>
          <cell r="AM145">
            <v>686.27728251195435</v>
          </cell>
          <cell r="AN145">
            <v>0</v>
          </cell>
          <cell r="AO145">
            <v>0</v>
          </cell>
          <cell r="AP145">
            <v>2035</v>
          </cell>
          <cell r="AQ145">
            <v>0</v>
          </cell>
          <cell r="AR145">
            <v>-132.95826182604708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16.041738173952922</v>
          </cell>
          <cell r="AZ145">
            <v>-27</v>
          </cell>
          <cell r="BA145">
            <v>0</v>
          </cell>
          <cell r="BB145">
            <v>-32</v>
          </cell>
          <cell r="BC145">
            <v>0</v>
          </cell>
          <cell r="BD145">
            <v>-6</v>
          </cell>
          <cell r="BE145">
            <v>0</v>
          </cell>
          <cell r="BF145">
            <v>0</v>
          </cell>
          <cell r="BG145">
            <v>10807.276985959395</v>
          </cell>
          <cell r="BH145">
            <v>9952.1233604447134</v>
          </cell>
          <cell r="BI145">
            <v>225.57407308125767</v>
          </cell>
          <cell r="BJ145">
            <v>3383.611096218865</v>
          </cell>
          <cell r="BK145">
            <v>202858739.66124597</v>
          </cell>
          <cell r="BL145">
            <v>10150833.288656594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R145">
            <v>1835.3699264084416</v>
          </cell>
          <cell r="BS145">
            <v>0</v>
          </cell>
          <cell r="BT145">
            <v>0</v>
          </cell>
          <cell r="BU145">
            <v>188.96927171759035</v>
          </cell>
          <cell r="BV145">
            <v>0</v>
          </cell>
          <cell r="BW145">
            <v>15117541.737407228</v>
          </cell>
          <cell r="BZ145">
            <v>2873.2899156808776</v>
          </cell>
          <cell r="CA145">
            <v>64.207315247957013</v>
          </cell>
          <cell r="CB145">
            <v>5504.3842783694208</v>
          </cell>
          <cell r="CC145">
            <v>124.76195646963333</v>
          </cell>
          <cell r="CD145">
            <v>1646.4006546908538</v>
          </cell>
          <cell r="CE145">
            <v>0</v>
          </cell>
          <cell r="CF145">
            <v>188.96927171759035</v>
          </cell>
          <cell r="CH145">
            <v>26</v>
          </cell>
          <cell r="CI145">
            <v>0</v>
          </cell>
          <cell r="CJ145">
            <v>26</v>
          </cell>
          <cell r="CK145">
            <v>0</v>
          </cell>
          <cell r="CL145">
            <v>6</v>
          </cell>
          <cell r="CM145">
            <v>0</v>
          </cell>
          <cell r="CV145">
            <v>0</v>
          </cell>
        </row>
        <row r="146">
          <cell r="B146">
            <v>2028</v>
          </cell>
          <cell r="C146">
            <v>136.0417743631059</v>
          </cell>
          <cell r="D146">
            <v>6.9582256368940989</v>
          </cell>
          <cell r="E146">
            <v>0</v>
          </cell>
          <cell r="F146">
            <v>0</v>
          </cell>
          <cell r="G146">
            <v>143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11754.009304972351</v>
          </cell>
          <cell r="W146">
            <v>1763.1013957458526</v>
          </cell>
          <cell r="X146">
            <v>216</v>
          </cell>
          <cell r="Y146">
            <v>60818.531647162141</v>
          </cell>
          <cell r="Z146">
            <v>1979.1013957458526</v>
          </cell>
          <cell r="AB146">
            <v>110.7985515217059</v>
          </cell>
          <cell r="AC146">
            <v>9572.9948514753905</v>
          </cell>
          <cell r="AD146">
            <v>3829.1979405901566</v>
          </cell>
          <cell r="AF146">
            <v>2393.2487128688476</v>
          </cell>
          <cell r="AG146">
            <v>2609.2487128688476</v>
          </cell>
          <cell r="AI146">
            <v>1979.1013957458526</v>
          </cell>
          <cell r="AJ146">
            <v>120.89860425414736</v>
          </cell>
          <cell r="AK146">
            <v>0</v>
          </cell>
          <cell r="AL146">
            <v>0</v>
          </cell>
          <cell r="AM146">
            <v>646.31496003167194</v>
          </cell>
          <cell r="AN146">
            <v>0</v>
          </cell>
          <cell r="AO146">
            <v>0</v>
          </cell>
          <cell r="AP146">
            <v>2035</v>
          </cell>
          <cell r="AQ146">
            <v>0</v>
          </cell>
          <cell r="AR146">
            <v>-136.0417743631059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12.958225636894099</v>
          </cell>
          <cell r="AZ146">
            <v>-28</v>
          </cell>
          <cell r="BA146">
            <v>0</v>
          </cell>
          <cell r="BB146">
            <v>-33</v>
          </cell>
          <cell r="BC146">
            <v>0</v>
          </cell>
          <cell r="BD146">
            <v>-7</v>
          </cell>
          <cell r="BE146">
            <v>0</v>
          </cell>
          <cell r="BF146">
            <v>0</v>
          </cell>
          <cell r="BG146">
            <v>11057.91484493857</v>
          </cell>
          <cell r="BH146">
            <v>10182.928853317631</v>
          </cell>
          <cell r="BI146">
            <v>230.80549287291797</v>
          </cell>
          <cell r="BJ146">
            <v>3462.0823930937695</v>
          </cell>
          <cell r="BK146">
            <v>207563354.91724136</v>
          </cell>
          <cell r="BL146">
            <v>10386247.179281309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R146">
            <v>1877.9256624467362</v>
          </cell>
          <cell r="BS146">
            <v>0</v>
          </cell>
          <cell r="BT146">
            <v>0</v>
          </cell>
          <cell r="BU146">
            <v>193.34237066332526</v>
          </cell>
          <cell r="BV146">
            <v>0</v>
          </cell>
          <cell r="BW146">
            <v>15467389.65306602</v>
          </cell>
          <cell r="BZ146">
            <v>2938.9769026317736</v>
          </cell>
          <cell r="CA146">
            <v>65.686986950895971</v>
          </cell>
          <cell r="CB146">
            <v>5632.0396620818501</v>
          </cell>
          <cell r="CC146">
            <v>127.65538371242928</v>
          </cell>
          <cell r="CD146">
            <v>1684.5832917834107</v>
          </cell>
          <cell r="CE146">
            <v>0</v>
          </cell>
          <cell r="CF146">
            <v>193.34237066332526</v>
          </cell>
          <cell r="CH146">
            <v>27</v>
          </cell>
          <cell r="CI146">
            <v>0</v>
          </cell>
          <cell r="CJ146">
            <v>27</v>
          </cell>
          <cell r="CK146">
            <v>0</v>
          </cell>
          <cell r="CL146">
            <v>7</v>
          </cell>
          <cell r="CM146">
            <v>0</v>
          </cell>
          <cell r="CV146">
            <v>0</v>
          </cell>
        </row>
        <row r="147">
          <cell r="B147">
            <v>2029</v>
          </cell>
          <cell r="C147">
            <v>139.19679843645903</v>
          </cell>
          <cell r="D147">
            <v>3.8032015635409664</v>
          </cell>
          <cell r="E147">
            <v>0</v>
          </cell>
          <cell r="F147">
            <v>0</v>
          </cell>
          <cell r="G147">
            <v>143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12026.603384910062</v>
          </cell>
          <cell r="W147">
            <v>1803.9905077365092</v>
          </cell>
          <cell r="X147">
            <v>216</v>
          </cell>
          <cell r="Y147">
            <v>62229.009659163305</v>
          </cell>
          <cell r="Z147">
            <v>2019.9905077365092</v>
          </cell>
          <cell r="AB147">
            <v>113.36814530258825</v>
          </cell>
          <cell r="AC147">
            <v>9795.007754143624</v>
          </cell>
          <cell r="AD147">
            <v>3918.0031016574499</v>
          </cell>
          <cell r="AF147">
            <v>2448.751938535906</v>
          </cell>
          <cell r="AG147">
            <v>2664.751938535906</v>
          </cell>
          <cell r="AI147">
            <v>2019.9905077365092</v>
          </cell>
          <cell r="AJ147">
            <v>80.009492263490756</v>
          </cell>
          <cell r="AK147">
            <v>0</v>
          </cell>
          <cell r="AL147">
            <v>0</v>
          </cell>
          <cell r="AM147">
            <v>605.42584804101534</v>
          </cell>
          <cell r="AN147">
            <v>0</v>
          </cell>
          <cell r="AO147">
            <v>0</v>
          </cell>
          <cell r="AP147">
            <v>2035</v>
          </cell>
          <cell r="AQ147">
            <v>0</v>
          </cell>
          <cell r="AR147">
            <v>-139.19679843645903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9.8032015635409664</v>
          </cell>
          <cell r="AZ147">
            <v>-29</v>
          </cell>
          <cell r="BA147">
            <v>0</v>
          </cell>
          <cell r="BB147">
            <v>-34</v>
          </cell>
          <cell r="BC147">
            <v>0</v>
          </cell>
          <cell r="BD147">
            <v>-8</v>
          </cell>
          <cell r="BE147">
            <v>0</v>
          </cell>
          <cell r="BF147">
            <v>0</v>
          </cell>
          <cell r="BG147">
            <v>11314.365392575146</v>
          </cell>
          <cell r="BH147">
            <v>10419.087090887429</v>
          </cell>
          <cell r="BI147">
            <v>236.15823756979808</v>
          </cell>
          <cell r="BJ147">
            <v>3542.3735635469711</v>
          </cell>
          <cell r="BK147">
            <v>212377077.64745229</v>
          </cell>
          <cell r="BL147">
            <v>10627120.690640913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R147">
            <v>1921.4682393850017</v>
          </cell>
          <cell r="BS147">
            <v>0</v>
          </cell>
          <cell r="BT147">
            <v>0</v>
          </cell>
          <cell r="BU147">
            <v>197.81679471967482</v>
          </cell>
          <cell r="BV147">
            <v>0</v>
          </cell>
          <cell r="BW147">
            <v>15825343.577573985</v>
          </cell>
          <cell r="BZ147">
            <v>3006.1777832387702</v>
          </cell>
          <cell r="CA147">
            <v>67.200880606996634</v>
          </cell>
          <cell r="CB147">
            <v>5762.6555761945283</v>
          </cell>
          <cell r="CC147">
            <v>130.61591411267818</v>
          </cell>
          <cell r="CD147">
            <v>1723.651444665328</v>
          </cell>
          <cell r="CE147">
            <v>0</v>
          </cell>
          <cell r="CF147">
            <v>197.81679471967482</v>
          </cell>
          <cell r="CH147">
            <v>28</v>
          </cell>
          <cell r="CI147">
            <v>0</v>
          </cell>
          <cell r="CJ147">
            <v>28</v>
          </cell>
          <cell r="CK147">
            <v>0</v>
          </cell>
          <cell r="CL147">
            <v>8</v>
          </cell>
          <cell r="CM147">
            <v>0</v>
          </cell>
          <cell r="CV147">
            <v>0</v>
          </cell>
        </row>
        <row r="148">
          <cell r="B148">
            <v>2030</v>
          </cell>
          <cell r="C148">
            <v>142.42499251182105</v>
          </cell>
          <cell r="D148">
            <v>0.57500748817895442</v>
          </cell>
          <cell r="E148">
            <v>0</v>
          </cell>
          <cell r="F148">
            <v>0</v>
          </cell>
          <cell r="G148">
            <v>143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12305.51935302134</v>
          </cell>
          <cell r="W148">
            <v>1845.8279029532009</v>
          </cell>
          <cell r="X148">
            <v>216</v>
          </cell>
          <cell r="Y148">
            <v>63672.198888756509</v>
          </cell>
          <cell r="Z148">
            <v>2061.8279029532009</v>
          </cell>
          <cell r="AB148">
            <v>115.99733203038254</v>
          </cell>
          <cell r="AC148">
            <v>10022.169487425052</v>
          </cell>
          <cell r="AD148">
            <v>4008.8677949700209</v>
          </cell>
          <cell r="AF148">
            <v>2505.5423718562629</v>
          </cell>
          <cell r="AG148">
            <v>2721.5423718562629</v>
          </cell>
          <cell r="AI148">
            <v>2061.8279029532009</v>
          </cell>
          <cell r="AJ148">
            <v>38.172097046799081</v>
          </cell>
          <cell r="AK148">
            <v>0</v>
          </cell>
          <cell r="AL148">
            <v>0</v>
          </cell>
          <cell r="AM148">
            <v>563.58845282432367</v>
          </cell>
          <cell r="AN148">
            <v>0</v>
          </cell>
          <cell r="AO148">
            <v>0</v>
          </cell>
          <cell r="AP148">
            <v>2035</v>
          </cell>
          <cell r="AQ148">
            <v>0</v>
          </cell>
          <cell r="AR148">
            <v>-142.42499251182105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6.5750074881789544</v>
          </cell>
          <cell r="AZ148">
            <v>-30</v>
          </cell>
          <cell r="BA148">
            <v>0</v>
          </cell>
          <cell r="BB148">
            <v>-35</v>
          </cell>
          <cell r="BC148">
            <v>0</v>
          </cell>
          <cell r="BD148">
            <v>-9</v>
          </cell>
          <cell r="BE148">
            <v>0</v>
          </cell>
          <cell r="BF148">
            <v>0</v>
          </cell>
          <cell r="BG148">
            <v>11576.763434319366</v>
          </cell>
          <cell r="BH148">
            <v>10660.72221177591</v>
          </cell>
          <cell r="BI148">
            <v>241.63512088848074</v>
          </cell>
          <cell r="BJ148">
            <v>3624.5268133272111</v>
          </cell>
          <cell r="BK148">
            <v>217302438.22689909</v>
          </cell>
          <cell r="BL148">
            <v>10873580.439981634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R148">
            <v>1966.0205426859193</v>
          </cell>
          <cell r="BS148">
            <v>0</v>
          </cell>
          <cell r="BT148">
            <v>0</v>
          </cell>
          <cell r="BU148">
            <v>202.39489283657304</v>
          </cell>
          <cell r="BV148">
            <v>0</v>
          </cell>
          <cell r="BW148">
            <v>16191591.426925844</v>
          </cell>
          <cell r="BZ148">
            <v>3074.9275721765289</v>
          </cell>
          <cell r="CA148">
            <v>68.749788937758694</v>
          </cell>
          <cell r="CB148">
            <v>5896.3006800933426</v>
          </cell>
          <cell r="CC148">
            <v>133.64510389881434</v>
          </cell>
          <cell r="CD148">
            <v>1763.6256498493483</v>
          </cell>
          <cell r="CE148">
            <v>0</v>
          </cell>
          <cell r="CF148">
            <v>202.39489283657304</v>
          </cell>
          <cell r="CH148">
            <v>29</v>
          </cell>
          <cell r="CI148">
            <v>0</v>
          </cell>
          <cell r="CJ148">
            <v>29</v>
          </cell>
          <cell r="CK148">
            <v>0</v>
          </cell>
          <cell r="CL148">
            <v>9</v>
          </cell>
          <cell r="CM148">
            <v>0</v>
          </cell>
          <cell r="CV148">
            <v>0</v>
          </cell>
        </row>
        <row r="149">
          <cell r="B149">
            <v>2031</v>
          </cell>
          <cell r="C149">
            <v>145.72805351735144</v>
          </cell>
          <cell r="D149">
            <v>-2.7280535173514409</v>
          </cell>
          <cell r="E149">
            <v>0</v>
          </cell>
          <cell r="F149">
            <v>20</v>
          </cell>
          <cell r="G149">
            <v>163</v>
          </cell>
          <cell r="H149">
            <v>0</v>
          </cell>
          <cell r="I149">
            <v>0</v>
          </cell>
          <cell r="K149">
            <v>0</v>
          </cell>
          <cell r="L149">
            <v>22.236000000000001</v>
          </cell>
          <cell r="M149">
            <v>0</v>
          </cell>
          <cell r="N149">
            <v>37448446.473629147</v>
          </cell>
          <cell r="O149">
            <v>0</v>
          </cell>
          <cell r="P149">
            <v>0</v>
          </cell>
          <cell r="Q149">
            <v>8.0696245624964302E-2</v>
          </cell>
          <cell r="R149">
            <v>3.1770111902548446</v>
          </cell>
          <cell r="S149">
            <v>4</v>
          </cell>
          <cell r="T149">
            <v>89929989.244894713</v>
          </cell>
          <cell r="U149">
            <v>89929989.244894713</v>
          </cell>
          <cell r="V149">
            <v>12590.903823899163</v>
          </cell>
          <cell r="W149">
            <v>1888.6355735848745</v>
          </cell>
          <cell r="X149">
            <v>216</v>
          </cell>
          <cell r="Y149">
            <v>65148.85796085278</v>
          </cell>
          <cell r="Z149">
            <v>2104.6355735848747</v>
          </cell>
          <cell r="AB149">
            <v>118.68749375985087</v>
          </cell>
          <cell r="AC149">
            <v>10254.599460851114</v>
          </cell>
          <cell r="AD149">
            <v>4101.8397843404455</v>
          </cell>
          <cell r="AF149">
            <v>2563.6498652127784</v>
          </cell>
          <cell r="AG149">
            <v>2779.6498652127784</v>
          </cell>
          <cell r="AI149">
            <v>2104.6355735848747</v>
          </cell>
          <cell r="AJ149">
            <v>-4.6355735848746917</v>
          </cell>
          <cell r="AK149">
            <v>200</v>
          </cell>
          <cell r="AL149">
            <v>237895411.12702984</v>
          </cell>
          <cell r="AM149">
            <v>520.78078219264989</v>
          </cell>
          <cell r="AN149">
            <v>0</v>
          </cell>
          <cell r="AO149">
            <v>0</v>
          </cell>
          <cell r="AP149">
            <v>2035</v>
          </cell>
          <cell r="AQ149">
            <v>0</v>
          </cell>
          <cell r="AR149">
            <v>-145.72805351735144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3.2719464826485591</v>
          </cell>
          <cell r="AZ149">
            <v>-31</v>
          </cell>
          <cell r="BA149">
            <v>0</v>
          </cell>
          <cell r="BB149">
            <v>-36</v>
          </cell>
          <cell r="BC149">
            <v>0</v>
          </cell>
          <cell r="BD149">
            <v>-10</v>
          </cell>
          <cell r="BE149">
            <v>0</v>
          </cell>
          <cell r="BF149">
            <v>0</v>
          </cell>
          <cell r="BG149">
            <v>11845.246901973233</v>
          </cell>
          <cell r="BH149">
            <v>10907.961233576005</v>
          </cell>
          <cell r="BI149">
            <v>247.23902180009463</v>
          </cell>
          <cell r="BJ149">
            <v>3708.5853270014195</v>
          </cell>
          <cell r="BK149">
            <v>222342025.714008</v>
          </cell>
          <cell r="BL149">
            <v>11125755.981004259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R149">
            <v>2011.6059885528739</v>
          </cell>
          <cell r="BS149">
            <v>0</v>
          </cell>
          <cell r="BT149">
            <v>0</v>
          </cell>
          <cell r="BU149">
            <v>207.0790684304252</v>
          </cell>
          <cell r="BV149">
            <v>0</v>
          </cell>
          <cell r="BW149">
            <v>16566325.474434016</v>
          </cell>
          <cell r="BZ149">
            <v>3145.2620952162847</v>
          </cell>
          <cell r="CA149">
            <v>70.334523039755823</v>
          </cell>
          <cell r="CB149">
            <v>6033.045225484012</v>
          </cell>
          <cell r="CC149">
            <v>136.74454539066937</v>
          </cell>
          <cell r="CD149">
            <v>1804.5269201224503</v>
          </cell>
          <cell r="CE149">
            <v>0</v>
          </cell>
          <cell r="CF149">
            <v>207.0790684304252</v>
          </cell>
          <cell r="CH149">
            <v>30</v>
          </cell>
          <cell r="CI149">
            <v>0</v>
          </cell>
          <cell r="CJ149">
            <v>30</v>
          </cell>
          <cell r="CK149">
            <v>0</v>
          </cell>
          <cell r="CL149">
            <v>10</v>
          </cell>
          <cell r="CM149">
            <v>0</v>
          </cell>
          <cell r="CV149">
            <v>0</v>
          </cell>
        </row>
        <row r="150">
          <cell r="B150">
            <v>2032</v>
          </cell>
          <cell r="C150">
            <v>149.10771773565949</v>
          </cell>
          <cell r="D150">
            <v>13.892282264340508</v>
          </cell>
          <cell r="E150">
            <v>0</v>
          </cell>
          <cell r="F150">
            <v>0</v>
          </cell>
          <cell r="G150">
            <v>163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12882.906812360981</v>
          </cell>
          <cell r="W150">
            <v>1932.4360218541472</v>
          </cell>
          <cell r="X150">
            <v>216</v>
          </cell>
          <cell r="Y150">
            <v>66659.763094075577</v>
          </cell>
          <cell r="Z150">
            <v>2148.4360218541469</v>
          </cell>
          <cell r="AB150">
            <v>121.44004459779286</v>
          </cell>
          <cell r="AC150">
            <v>10492.419853249305</v>
          </cell>
          <cell r="AD150">
            <v>4196.967941299722</v>
          </cell>
          <cell r="AF150">
            <v>2623.1049633123262</v>
          </cell>
          <cell r="AG150">
            <v>2839.1049633123262</v>
          </cell>
          <cell r="AI150">
            <v>2148.4360218541469</v>
          </cell>
          <cell r="AJ150">
            <v>151.56397814585307</v>
          </cell>
          <cell r="AK150">
            <v>0</v>
          </cell>
          <cell r="AL150">
            <v>0</v>
          </cell>
          <cell r="AM150">
            <v>476.98033392337766</v>
          </cell>
          <cell r="AN150">
            <v>0</v>
          </cell>
          <cell r="AO150">
            <v>0</v>
          </cell>
          <cell r="AP150">
            <v>2035</v>
          </cell>
          <cell r="AQ150">
            <v>0</v>
          </cell>
          <cell r="AR150">
            <v>-149.10771773565949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-0.10771773565949161</v>
          </cell>
          <cell r="AZ150">
            <v>-32</v>
          </cell>
          <cell r="BA150">
            <v>0</v>
          </cell>
          <cell r="BB150">
            <v>-37</v>
          </cell>
          <cell r="BC150">
            <v>0</v>
          </cell>
          <cell r="BD150">
            <v>-11</v>
          </cell>
          <cell r="BE150">
            <v>0</v>
          </cell>
          <cell r="BF150">
            <v>0</v>
          </cell>
          <cell r="BG150">
            <v>12119.95692619556</v>
          </cell>
          <cell r="BH150">
            <v>11160.934119619662</v>
          </cell>
          <cell r="BI150">
            <v>252.97288604365713</v>
          </cell>
          <cell r="BJ150">
            <v>3794.5932906548569</v>
          </cell>
          <cell r="BK150">
            <v>227498489.21156061</v>
          </cell>
          <cell r="BL150">
            <v>11383779.87196457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R150">
            <v>2058.2485362385742</v>
          </cell>
          <cell r="BS150">
            <v>0</v>
          </cell>
          <cell r="BT150">
            <v>0</v>
          </cell>
          <cell r="BU150">
            <v>211.87178064717409</v>
          </cell>
          <cell r="BV150">
            <v>0</v>
          </cell>
          <cell r="BW150">
            <v>16949742.451773927</v>
          </cell>
          <cell r="BZ150">
            <v>3217.2180080269668</v>
          </cell>
          <cell r="CA150">
            <v>71.955912810682094</v>
          </cell>
          <cell r="CB150">
            <v>6172.961093320504</v>
          </cell>
          <cell r="CC150">
            <v>139.915867836492</v>
          </cell>
          <cell r="CD150">
            <v>1846.376755591401</v>
          </cell>
          <cell r="CE150">
            <v>0</v>
          </cell>
          <cell r="CF150">
            <v>211.87178064717409</v>
          </cell>
          <cell r="CH150">
            <v>31</v>
          </cell>
          <cell r="CI150">
            <v>0</v>
          </cell>
          <cell r="CJ150">
            <v>31</v>
          </cell>
          <cell r="CK150">
            <v>0</v>
          </cell>
          <cell r="CL150">
            <v>11</v>
          </cell>
          <cell r="CM150">
            <v>0</v>
          </cell>
          <cell r="CV150">
            <v>0</v>
          </cell>
        </row>
        <row r="151">
          <cell r="B151">
            <v>2033</v>
          </cell>
          <cell r="C151">
            <v>152.5657617164967</v>
          </cell>
          <cell r="D151">
            <v>10.434238283503305</v>
          </cell>
          <cell r="E151">
            <v>0</v>
          </cell>
          <cell r="F151">
            <v>0</v>
          </cell>
          <cell r="G151">
            <v>163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13181.681812305314</v>
          </cell>
          <cell r="W151">
            <v>1977.2522718457972</v>
          </cell>
          <cell r="X151">
            <v>216</v>
          </cell>
          <cell r="Y151">
            <v>68205.708508786818</v>
          </cell>
          <cell r="Z151">
            <v>2193.2522718457972</v>
          </cell>
          <cell r="AB151">
            <v>124.25643144638292</v>
          </cell>
          <cell r="AC151">
            <v>10735.755676967485</v>
          </cell>
          <cell r="AD151">
            <v>4294.3022707869941</v>
          </cell>
          <cell r="AF151">
            <v>2683.9389192418712</v>
          </cell>
          <cell r="AG151">
            <v>2899.9389192418712</v>
          </cell>
          <cell r="AI151">
            <v>2193.2522718457972</v>
          </cell>
          <cell r="AJ151">
            <v>106.74772815420283</v>
          </cell>
          <cell r="AK151">
            <v>0</v>
          </cell>
          <cell r="AL151">
            <v>0</v>
          </cell>
          <cell r="AM151">
            <v>432.16408393172742</v>
          </cell>
          <cell r="AN151">
            <v>0</v>
          </cell>
          <cell r="AO151">
            <v>0</v>
          </cell>
          <cell r="AP151">
            <v>2035</v>
          </cell>
          <cell r="AQ151">
            <v>0</v>
          </cell>
          <cell r="AR151">
            <v>-152.5657617164967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-3.565761716496695</v>
          </cell>
          <cell r="AZ151">
            <v>-33</v>
          </cell>
          <cell r="BA151">
            <v>0</v>
          </cell>
          <cell r="BB151">
            <v>-38</v>
          </cell>
          <cell r="BC151">
            <v>0</v>
          </cell>
          <cell r="BD151">
            <v>-12</v>
          </cell>
          <cell r="BE151">
            <v>0</v>
          </cell>
          <cell r="BF151">
            <v>0</v>
          </cell>
          <cell r="BG151">
            <v>12401.037910688512</v>
          </cell>
          <cell r="BH151">
            <v>11419.773847294207</v>
          </cell>
          <cell r="BI151">
            <v>258.83972767454543</v>
          </cell>
          <cell r="BJ151">
            <v>3882.5959151181814</v>
          </cell>
          <cell r="BK151">
            <v>232774539.25923344</v>
          </cell>
          <cell r="BL151">
            <v>11647787.745354544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R151">
            <v>2105.9727006391367</v>
          </cell>
          <cell r="BS151">
            <v>0</v>
          </cell>
          <cell r="BT151">
            <v>0</v>
          </cell>
          <cell r="BU151">
            <v>216.77554565466471</v>
          </cell>
          <cell r="BV151">
            <v>0</v>
          </cell>
          <cell r="BW151">
            <v>17342043.652373176</v>
          </cell>
          <cell r="BZ151">
            <v>3290.8328154122532</v>
          </cell>
          <cell r="CA151">
            <v>73.61480738528644</v>
          </cell>
          <cell r="CB151">
            <v>6316.1218315898823</v>
          </cell>
          <cell r="CC151">
            <v>143.16073826937827</v>
          </cell>
          <cell r="CD151">
            <v>1889.1971549844739</v>
          </cell>
          <cell r="CE151">
            <v>0</v>
          </cell>
          <cell r="CF151">
            <v>216.77554565466471</v>
          </cell>
          <cell r="CH151">
            <v>32</v>
          </cell>
          <cell r="CI151">
            <v>0</v>
          </cell>
          <cell r="CJ151">
            <v>32</v>
          </cell>
          <cell r="CK151">
            <v>0</v>
          </cell>
          <cell r="CL151">
            <v>12</v>
          </cell>
          <cell r="CM151">
            <v>0</v>
          </cell>
          <cell r="CV151">
            <v>0</v>
          </cell>
        </row>
        <row r="152">
          <cell r="B152">
            <v>2034</v>
          </cell>
          <cell r="C152">
            <v>156.10400321061482</v>
          </cell>
          <cell r="D152">
            <v>6.8959967893851797</v>
          </cell>
          <cell r="E152">
            <v>0</v>
          </cell>
          <cell r="F152">
            <v>0</v>
          </cell>
          <cell r="G152">
            <v>163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13487.385877397121</v>
          </cell>
          <cell r="W152">
            <v>2023.107881609568</v>
          </cell>
          <cell r="X152">
            <v>216</v>
          </cell>
          <cell r="Y152">
            <v>69787.506844575706</v>
          </cell>
          <cell r="Z152">
            <v>2239.1078816095678</v>
          </cell>
          <cell r="AB152">
            <v>127.13813476374726</v>
          </cell>
          <cell r="AC152">
            <v>10984.734843587763</v>
          </cell>
          <cell r="AD152">
            <v>4393.8939374351057</v>
          </cell>
          <cell r="AF152">
            <v>2746.1837108969407</v>
          </cell>
          <cell r="AG152">
            <v>2962.1837108969407</v>
          </cell>
          <cell r="AI152">
            <v>2239.1078816095678</v>
          </cell>
          <cell r="AJ152">
            <v>60.892118390432188</v>
          </cell>
          <cell r="AK152">
            <v>0</v>
          </cell>
          <cell r="AL152">
            <v>0</v>
          </cell>
          <cell r="AM152">
            <v>386.30847416795677</v>
          </cell>
          <cell r="AN152">
            <v>0</v>
          </cell>
          <cell r="AO152">
            <v>0</v>
          </cell>
          <cell r="AP152">
            <v>2035</v>
          </cell>
          <cell r="AQ152">
            <v>0</v>
          </cell>
          <cell r="AR152">
            <v>-156.10400321061482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-7.1040032106148203</v>
          </cell>
          <cell r="AZ152">
            <v>-34</v>
          </cell>
          <cell r="BA152">
            <v>0</v>
          </cell>
          <cell r="BB152">
            <v>-39</v>
          </cell>
          <cell r="BC152">
            <v>0</v>
          </cell>
          <cell r="BD152">
            <v>-13</v>
          </cell>
          <cell r="BE152">
            <v>0</v>
          </cell>
          <cell r="BF152">
            <v>0</v>
          </cell>
          <cell r="BG152">
            <v>12688.637608104675</v>
          </cell>
          <cell r="BH152">
            <v>11684.616477943049</v>
          </cell>
          <cell r="BI152">
            <v>264.8426306488418</v>
          </cell>
          <cell r="BJ152">
            <v>3972.6394597326271</v>
          </cell>
          <cell r="BK152">
            <v>238172949.25839967</v>
          </cell>
          <cell r="BL152">
            <v>11917918.379197881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R152">
            <v>2154.8035651802384</v>
          </cell>
          <cell r="BS152">
            <v>0</v>
          </cell>
          <cell r="BT152">
            <v>0</v>
          </cell>
          <cell r="BU152">
            <v>221.79293796496995</v>
          </cell>
          <cell r="BV152">
            <v>0</v>
          </cell>
          <cell r="BW152">
            <v>17743435.037197597</v>
          </cell>
          <cell r="BZ152">
            <v>3366.1448909936662</v>
          </cell>
          <cell r="CA152">
            <v>75.312075581412955</v>
          </cell>
          <cell r="CB152">
            <v>6462.6026939734393</v>
          </cell>
          <cell r="CC152">
            <v>146.480862383557</v>
          </cell>
          <cell r="CD152">
            <v>1933.01062721527</v>
          </cell>
          <cell r="CE152">
            <v>0</v>
          </cell>
          <cell r="CF152">
            <v>221.79293796496995</v>
          </cell>
          <cell r="CH152">
            <v>33</v>
          </cell>
          <cell r="CI152">
            <v>0</v>
          </cell>
          <cell r="CJ152">
            <v>33</v>
          </cell>
          <cell r="CK152">
            <v>0</v>
          </cell>
          <cell r="CL152">
            <v>13</v>
          </cell>
          <cell r="CM152">
            <v>0</v>
          </cell>
          <cell r="CV152">
            <v>0</v>
          </cell>
        </row>
        <row r="153">
          <cell r="B153">
            <v>2035</v>
          </cell>
          <cell r="C153">
            <v>159.724302125283</v>
          </cell>
          <cell r="D153">
            <v>3.2756978747169967</v>
          </cell>
          <cell r="E153">
            <v>0</v>
          </cell>
          <cell r="F153">
            <v>0</v>
          </cell>
          <cell r="G153">
            <v>163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13800.179703624453</v>
          </cell>
          <cell r="W153">
            <v>2070.026955543668</v>
          </cell>
          <cell r="X153">
            <v>216</v>
          </cell>
          <cell r="Y153">
            <v>71405.989587429751</v>
          </cell>
          <cell r="Z153">
            <v>2286.026955543668</v>
          </cell>
          <cell r="AB153">
            <v>130.08666934217902</v>
          </cell>
          <cell r="AC153">
            <v>11239.488231164267</v>
          </cell>
          <cell r="AD153">
            <v>4495.7952924657066</v>
          </cell>
          <cell r="AF153">
            <v>2809.8720577910667</v>
          </cell>
          <cell r="AG153">
            <v>3025.8720577910667</v>
          </cell>
          <cell r="AI153">
            <v>2286.026955543668</v>
          </cell>
          <cell r="AJ153">
            <v>13.973044456331991</v>
          </cell>
          <cell r="AK153">
            <v>0</v>
          </cell>
          <cell r="AL153">
            <v>0</v>
          </cell>
          <cell r="AM153">
            <v>339.38940023385658</v>
          </cell>
          <cell r="AN153">
            <v>0</v>
          </cell>
          <cell r="AO153">
            <v>0</v>
          </cell>
          <cell r="AP153">
            <v>2035</v>
          </cell>
          <cell r="AQ153">
            <v>0</v>
          </cell>
          <cell r="AR153">
            <v>-159.724302125283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-10.724302125283003</v>
          </cell>
          <cell r="AZ153">
            <v>-35</v>
          </cell>
          <cell r="BA153">
            <v>0</v>
          </cell>
          <cell r="BB153">
            <v>-40</v>
          </cell>
          <cell r="BC153">
            <v>0</v>
          </cell>
          <cell r="BD153">
            <v>-14</v>
          </cell>
          <cell r="BE153">
            <v>0</v>
          </cell>
          <cell r="BF153">
            <v>0</v>
          </cell>
          <cell r="BG153">
            <v>12982.907197714499</v>
          </cell>
          <cell r="BH153">
            <v>11955.601228387517</v>
          </cell>
          <cell r="BI153">
            <v>270.98475044446786</v>
          </cell>
          <cell r="BJ153">
            <v>4064.771256667018</v>
          </cell>
          <cell r="BK153">
            <v>243696556.93001473</v>
          </cell>
          <cell r="BL153">
            <v>12194313.770001054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R153">
            <v>2204.7667950021278</v>
          </cell>
          <cell r="BS153">
            <v>0</v>
          </cell>
          <cell r="BT153">
            <v>0</v>
          </cell>
          <cell r="BU153">
            <v>226.92659178740587</v>
          </cell>
          <cell r="BV153">
            <v>0</v>
          </cell>
          <cell r="BW153">
            <v>18154127.34299247</v>
          </cell>
          <cell r="BZ153">
            <v>3443.1934973500579</v>
          </cell>
          <cell r="CA153">
            <v>77.048606356391701</v>
          </cell>
          <cell r="CB153">
            <v>6612.4806794044534</v>
          </cell>
          <cell r="CC153">
            <v>149.87798543101417</v>
          </cell>
          <cell r="CD153">
            <v>1977.8402032147251</v>
          </cell>
          <cell r="CE153">
            <v>0</v>
          </cell>
          <cell r="CF153">
            <v>226.92659178740587</v>
          </cell>
          <cell r="CH153">
            <v>34</v>
          </cell>
          <cell r="CI153">
            <v>0</v>
          </cell>
          <cell r="CJ153">
            <v>34</v>
          </cell>
          <cell r="CK153">
            <v>0</v>
          </cell>
          <cell r="CL153">
            <v>14</v>
          </cell>
          <cell r="CM153">
            <v>0</v>
          </cell>
          <cell r="CV153">
            <v>0</v>
          </cell>
        </row>
        <row r="154">
          <cell r="B154" t="str">
            <v xml:space="preserve">     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B154">
            <v>0</v>
          </cell>
          <cell r="AC154">
            <v>0</v>
          </cell>
          <cell r="AD154">
            <v>0</v>
          </cell>
          <cell r="AF154">
            <v>0</v>
          </cell>
          <cell r="AG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R154">
            <v>0</v>
          </cell>
          <cell r="BS154">
            <v>0</v>
          </cell>
          <cell r="BT154">
            <v>0</v>
          </cell>
          <cell r="BU154" t="e">
            <v>#N/A</v>
          </cell>
          <cell r="BV154">
            <v>0</v>
          </cell>
          <cell r="BW154" t="e">
            <v>#N/A</v>
          </cell>
          <cell r="BZ154" t="e">
            <v>#N/A</v>
          </cell>
          <cell r="CA154" t="e">
            <v>#N/A</v>
          </cell>
          <cell r="CB154" t="e">
            <v>#N/A</v>
          </cell>
          <cell r="CC154" t="e">
            <v>#N/A</v>
          </cell>
          <cell r="CD154" t="e">
            <v>#N/A</v>
          </cell>
          <cell r="CE154" t="e">
            <v>#N/A</v>
          </cell>
          <cell r="CF154" t="e">
            <v>#N/A</v>
          </cell>
          <cell r="CH154">
            <v>35</v>
          </cell>
          <cell r="CI154">
            <v>0</v>
          </cell>
          <cell r="CJ154">
            <v>35</v>
          </cell>
          <cell r="CK154">
            <v>0</v>
          </cell>
          <cell r="CL154">
            <v>0</v>
          </cell>
          <cell r="CM154">
            <v>0</v>
          </cell>
          <cell r="CV154">
            <v>0</v>
          </cell>
        </row>
        <row r="161">
          <cell r="B161" t="str">
            <v>Año</v>
          </cell>
          <cell r="C161" t="str">
            <v>Pozos a rehabilitar</v>
          </cell>
          <cell r="D161" t="str">
            <v>Pozos a construir</v>
          </cell>
          <cell r="E161" t="str">
            <v xml:space="preserve">Total Pozos </v>
          </cell>
          <cell r="F161" t="str">
            <v>Unidades de bombeo a instalar - Rehabilitación</v>
          </cell>
          <cell r="G161" t="str">
            <v>Unidades de bombeo a instalar - Ampliación</v>
          </cell>
          <cell r="H161" t="str">
            <v xml:space="preserve">Total unidades de bombeo a instalar </v>
          </cell>
          <cell r="I161" t="str">
            <v>Red para conducción (km)</v>
          </cell>
          <cell r="K161" t="str">
            <v>Plantas de tratamiento</v>
          </cell>
          <cell r="L161" t="str">
            <v xml:space="preserve">Tanques de almacenamiento </v>
          </cell>
          <cell r="M161" t="str">
            <v>Redes acueducto ampliación (km)</v>
          </cell>
          <cell r="N161" t="str">
            <v>Redes alcantarillado ampliación (km)</v>
          </cell>
          <cell r="O161" t="str">
            <v>Tubería de impulsión estación menor (km)</v>
          </cell>
          <cell r="P161" t="str">
            <v>Tubería de impulsión estación mayor (km)</v>
          </cell>
          <cell r="Q161" t="str">
            <v>Unidades de bombeo Estación menor ampliación</v>
          </cell>
          <cell r="R161" t="str">
            <v>Unidades de bombeo Estación mayor ampliación</v>
          </cell>
        </row>
        <row r="162">
          <cell r="B162">
            <v>2002</v>
          </cell>
          <cell r="C162">
            <v>1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1</v>
          </cell>
          <cell r="I162">
            <v>0</v>
          </cell>
          <cell r="K162">
            <v>1</v>
          </cell>
          <cell r="L162">
            <v>1</v>
          </cell>
          <cell r="M162">
            <v>3.248186579266255</v>
          </cell>
          <cell r="N162">
            <v>10.239731163426649</v>
          </cell>
          <cell r="O162">
            <v>0.5</v>
          </cell>
          <cell r="P162">
            <v>2</v>
          </cell>
          <cell r="Q162">
            <v>1</v>
          </cell>
          <cell r="R162">
            <v>1</v>
          </cell>
        </row>
        <row r="163">
          <cell r="B163">
            <v>2003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4.232706944738176</v>
          </cell>
          <cell r="N163">
            <v>10.699091703266408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B164">
            <v>2004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4.397435608320297</v>
          </cell>
          <cell r="N164">
            <v>11.174251404675095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5">
          <cell r="B165">
            <v>2005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4.5675283494154426</v>
          </cell>
          <cell r="N165">
            <v>5.5164818932632986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B166">
            <v>2006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4.7431453716877741</v>
          </cell>
          <cell r="N166">
            <v>1.544941758030318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B167">
            <v>2007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4.9244514244879563</v>
          </cell>
          <cell r="N167">
            <v>1.5807714027209658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B168">
            <v>2008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5.1116159275311928</v>
          </cell>
          <cell r="N168">
            <v>1.6174319935828543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B169">
            <v>2009</v>
          </cell>
          <cell r="C169">
            <v>0</v>
          </cell>
          <cell r="D169">
            <v>1</v>
          </cell>
          <cell r="E169">
            <v>1</v>
          </cell>
          <cell r="F169">
            <v>0</v>
          </cell>
          <cell r="G169">
            <v>1</v>
          </cell>
          <cell r="H169">
            <v>1</v>
          </cell>
          <cell r="I169">
            <v>1.5</v>
          </cell>
          <cell r="K169">
            <v>0</v>
          </cell>
          <cell r="L169">
            <v>0</v>
          </cell>
          <cell r="M169">
            <v>5.3048130989131144</v>
          </cell>
          <cell r="N169">
            <v>1.6549428015729473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</row>
        <row r="170">
          <cell r="B170">
            <v>2010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K170">
            <v>0</v>
          </cell>
          <cell r="L170">
            <v>0</v>
          </cell>
          <cell r="M170">
            <v>5.5042220865514313</v>
          </cell>
          <cell r="N170">
            <v>1.6933235445721448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B171">
            <v>2011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5.7100271031437435</v>
          </cell>
          <cell r="N171">
            <v>1.7325943977502356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B172">
            <v>2012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1</v>
          </cell>
          <cell r="M172">
            <v>2.5965490512986027</v>
          </cell>
          <cell r="N172">
            <v>1.7727760041711327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B173">
            <v>2013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2.4546129288523342</v>
          </cell>
          <cell r="N173">
            <v>1.8138894856440675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B174">
            <v>2014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2.5115392878148532</v>
          </cell>
          <cell r="N174">
            <v>1.8559564538264612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B175">
            <v>2015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2.5697858591443308</v>
          </cell>
          <cell r="N175">
            <v>1.8989990215842818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6">
          <cell r="B176">
            <v>2016</v>
          </cell>
          <cell r="C176">
            <v>0</v>
          </cell>
          <cell r="D176">
            <v>1</v>
          </cell>
          <cell r="E176">
            <v>1</v>
          </cell>
          <cell r="F176">
            <v>0</v>
          </cell>
          <cell r="G176">
            <v>1</v>
          </cell>
          <cell r="H176">
            <v>1</v>
          </cell>
          <cell r="I176">
            <v>1.5</v>
          </cell>
          <cell r="K176">
            <v>0</v>
          </cell>
          <cell r="L176">
            <v>0</v>
          </cell>
          <cell r="M176">
            <v>2.6293832606551679</v>
          </cell>
          <cell r="N176">
            <v>1.9430398146158359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</row>
        <row r="177">
          <cell r="B177">
            <v>2017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2.69036282023731</v>
          </cell>
          <cell r="N177">
            <v>1.9881019833452456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B178">
            <v>2018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2.752756592324181</v>
          </cell>
          <cell r="N178">
            <v>2.0342092150915279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B179">
            <v>2019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2.8165973747421185</v>
          </cell>
          <cell r="N179">
            <v>2.0813857465201546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B180">
            <v>2020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2.8819187259509729</v>
          </cell>
          <cell r="N180">
            <v>2.1296563763833136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1">
          <cell r="B181">
            <v>2021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K181">
            <v>0</v>
          </cell>
          <cell r="L181">
            <v>0</v>
          </cell>
          <cell r="M181">
            <v>2.9487549826845862</v>
          </cell>
          <cell r="N181">
            <v>2.1790464785553376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</row>
        <row r="182">
          <cell r="B182">
            <v>2022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K182">
            <v>0</v>
          </cell>
          <cell r="L182">
            <v>0</v>
          </cell>
          <cell r="M182">
            <v>3.01714127799969</v>
          </cell>
          <cell r="N182">
            <v>2.2295820153710202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B183">
            <v>2023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K183">
            <v>0</v>
          </cell>
          <cell r="L183">
            <v>0</v>
          </cell>
          <cell r="M183">
            <v>3.087113559744521</v>
          </cell>
          <cell r="N183">
            <v>2.2812895512727436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</row>
        <row r="184">
          <cell r="B184">
            <v>2024</v>
          </cell>
          <cell r="C184">
            <v>0</v>
          </cell>
          <cell r="D184">
            <v>1</v>
          </cell>
          <cell r="E184">
            <v>1</v>
          </cell>
          <cell r="F184">
            <v>0</v>
          </cell>
          <cell r="G184">
            <v>1</v>
          </cell>
          <cell r="H184">
            <v>1</v>
          </cell>
          <cell r="I184">
            <v>1.5</v>
          </cell>
          <cell r="K184">
            <v>0</v>
          </cell>
          <cell r="L184">
            <v>0</v>
          </cell>
          <cell r="M184">
            <v>3.1587086094545431</v>
          </cell>
          <cell r="N184">
            <v>2.3341962667742608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</row>
        <row r="185">
          <cell r="B185">
            <v>2025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K185">
            <v>0</v>
          </cell>
          <cell r="L185">
            <v>0</v>
          </cell>
          <cell r="M185">
            <v>3.2319640616874405</v>
          </cell>
          <cell r="N185">
            <v>2.3883299727486338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B186">
            <v>2026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K186">
            <v>0</v>
          </cell>
          <cell r="L186">
            <v>0</v>
          </cell>
          <cell r="M186">
            <v>3.3069184238058007</v>
          </cell>
          <cell r="N186">
            <v>9.0784680320101003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B187">
            <v>2027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3.383611096218865</v>
          </cell>
          <cell r="N187">
            <v>4.3514179769248083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B188">
            <v>2028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K188">
            <v>0</v>
          </cell>
          <cell r="L188">
            <v>0</v>
          </cell>
          <cell r="M188">
            <v>3.4620823930937696</v>
          </cell>
          <cell r="N188">
            <v>2.7551794383143169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B189">
            <v>2029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K189">
            <v>0</v>
          </cell>
          <cell r="L189">
            <v>0</v>
          </cell>
          <cell r="M189">
            <v>3.5423735635469713</v>
          </cell>
          <cell r="N189">
            <v>2.8190764103655921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B190">
            <v>2030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3.6245268133272113</v>
          </cell>
          <cell r="N190">
            <v>2.8844552543344526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B191">
            <v>2031</v>
          </cell>
          <cell r="C191">
            <v>0</v>
          </cell>
          <cell r="D191">
            <v>1</v>
          </cell>
          <cell r="E191">
            <v>1</v>
          </cell>
          <cell r="F191">
            <v>0</v>
          </cell>
          <cell r="G191">
            <v>1</v>
          </cell>
          <cell r="H191">
            <v>1</v>
          </cell>
          <cell r="I191">
            <v>1.5</v>
          </cell>
          <cell r="K191">
            <v>0</v>
          </cell>
          <cell r="L191">
            <v>0</v>
          </cell>
          <cell r="M191">
            <v>3.7085853270014195</v>
          </cell>
          <cell r="N191">
            <v>2.9513503371759908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B192">
            <v>2032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K192">
            <v>0</v>
          </cell>
          <cell r="L192">
            <v>0</v>
          </cell>
          <cell r="M192">
            <v>3.794593290654857</v>
          </cell>
          <cell r="N192">
            <v>3.0197968228696936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B193">
            <v>2033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3.8825959151181815</v>
          </cell>
          <cell r="N193">
            <v>3.0898306909031636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B194">
            <v>2034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3.9726394597326271</v>
          </cell>
          <cell r="N194">
            <v>3.1614887551854647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B195">
            <v>2035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4.0647712566670178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B196" t="str">
            <v xml:space="preserve">     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</row>
        <row r="202">
          <cell r="A202" t="str">
            <v>AÑO</v>
          </cell>
          <cell r="B202" t="str">
            <v>REDES ALC. O UNIDADES DE ALC. NO CONVENCIONAL</v>
          </cell>
          <cell r="C202" t="str">
            <v>SISTEMA DE BOMBEO MENOR</v>
          </cell>
          <cell r="D202" t="str">
            <v>SISTEMA DE BOMBEO MAYOR AMPLIACIÓN</v>
          </cell>
          <cell r="E202" t="str">
            <v>TUBERÍA DE IMPULSIÓN AMPLIACIÓN ESTACIÓN MAYOR</v>
          </cell>
          <cell r="F202" t="str">
            <v>PLANTA DE TRATAMIENTO AMPLIACIÓN</v>
          </cell>
          <cell r="G202" t="str">
            <v>EMISARIO FINAL CONSTRUCCIÓN</v>
          </cell>
          <cell r="H202" t="str">
            <v>TUBERÍA DE IMPULSIÓN AMPLIACIÓN ESTACIÓN MAYOR</v>
          </cell>
          <cell r="I202" t="str">
            <v>COSTO CONEXIONES AMPLIACIÓN</v>
          </cell>
          <cell r="J202" t="str">
            <v>TOTAL INVERSIONES</v>
          </cell>
          <cell r="K202" t="str">
            <v>PLAN MAESTRO</v>
          </cell>
        </row>
        <row r="203">
          <cell r="A203">
            <v>2002</v>
          </cell>
          <cell r="B203">
            <v>1361250480.1408265</v>
          </cell>
          <cell r="C203">
            <v>36651808.473377608</v>
          </cell>
          <cell r="D203">
            <v>0</v>
          </cell>
          <cell r="E203">
            <v>85747345.445114657</v>
          </cell>
          <cell r="F203">
            <v>0</v>
          </cell>
          <cell r="G203">
            <v>0</v>
          </cell>
          <cell r="H203">
            <v>48352357.550671719</v>
          </cell>
          <cell r="I203">
            <v>85525001.60577473</v>
          </cell>
          <cell r="J203">
            <v>1617526993.2157652</v>
          </cell>
          <cell r="K203">
            <v>39994171.441260017</v>
          </cell>
        </row>
        <row r="204">
          <cell r="A204">
            <v>2003</v>
          </cell>
          <cell r="B204">
            <v>1422317000.8760612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93761759.384822056</v>
          </cell>
          <cell r="J204">
            <v>1516078760.2608833</v>
          </cell>
          <cell r="K204">
            <v>0</v>
          </cell>
        </row>
        <row r="205">
          <cell r="A205">
            <v>2004</v>
          </cell>
          <cell r="B205">
            <v>1485483832.2472177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97880138.274345711</v>
          </cell>
          <cell r="J205">
            <v>1583363970.5215633</v>
          </cell>
          <cell r="K205">
            <v>0</v>
          </cell>
        </row>
        <row r="206">
          <cell r="A206">
            <v>2005</v>
          </cell>
          <cell r="B206">
            <v>733350661.85271859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102273075.75650428</v>
          </cell>
          <cell r="J206">
            <v>835623737.60922289</v>
          </cell>
          <cell r="K206">
            <v>0</v>
          </cell>
        </row>
        <row r="207">
          <cell r="A207">
            <v>2006</v>
          </cell>
          <cell r="B207">
            <v>205381633.20340651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50518781.044823594</v>
          </cell>
          <cell r="J207">
            <v>255900414.2482301</v>
          </cell>
          <cell r="K207">
            <v>0</v>
          </cell>
        </row>
        <row r="208">
          <cell r="A208">
            <v>2007</v>
          </cell>
          <cell r="B208">
            <v>210144758.35386193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14139767.520697908</v>
          </cell>
          <cell r="J208">
            <v>224284525.87455985</v>
          </cell>
          <cell r="K208">
            <v>0</v>
          </cell>
        </row>
        <row r="209">
          <cell r="A209">
            <v>2008</v>
          </cell>
          <cell r="B209">
            <v>215018347.91559139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14414326.113332819</v>
          </cell>
          <cell r="J209">
            <v>229432674.0289242</v>
          </cell>
          <cell r="K209">
            <v>0</v>
          </cell>
        </row>
        <row r="210">
          <cell r="A210">
            <v>2009</v>
          </cell>
          <cell r="B210">
            <v>220004963.7331396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14826164.002285184</v>
          </cell>
          <cell r="J210">
            <v>234831127.73542479</v>
          </cell>
          <cell r="K210">
            <v>0</v>
          </cell>
        </row>
        <row r="211">
          <cell r="A211">
            <v>2010</v>
          </cell>
          <cell r="B211">
            <v>225107227.06427336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15238001.891237551</v>
          </cell>
          <cell r="J211">
            <v>240345228.95551091</v>
          </cell>
          <cell r="K211">
            <v>0</v>
          </cell>
        </row>
        <row r="212">
          <cell r="A212">
            <v>2011</v>
          </cell>
          <cell r="B212">
            <v>230327819.95787883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15375281.187555008</v>
          </cell>
          <cell r="J212">
            <v>245703101.14543384</v>
          </cell>
          <cell r="K212">
            <v>0</v>
          </cell>
        </row>
        <row r="213">
          <cell r="A213">
            <v>2012</v>
          </cell>
          <cell r="B213">
            <v>235669486.66380161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15924398.372824829</v>
          </cell>
          <cell r="J213">
            <v>251593885.03662643</v>
          </cell>
          <cell r="K213">
            <v>0</v>
          </cell>
        </row>
        <row r="214">
          <cell r="A214">
            <v>2013</v>
          </cell>
          <cell r="B214">
            <v>241135035.0753836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16198956.96545974</v>
          </cell>
          <cell r="J214">
            <v>257333992.04084334</v>
          </cell>
          <cell r="K214">
            <v>0</v>
          </cell>
        </row>
        <row r="215">
          <cell r="A215">
            <v>2014</v>
          </cell>
          <cell r="B215">
            <v>246727338.20545813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16610794.854412105</v>
          </cell>
          <cell r="J215">
            <v>263338133.05987024</v>
          </cell>
          <cell r="K215">
            <v>0</v>
          </cell>
        </row>
        <row r="216">
          <cell r="A216">
            <v>2015</v>
          </cell>
          <cell r="B216">
            <v>252449335.69657391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17022632.743364472</v>
          </cell>
          <cell r="J216">
            <v>269471968.43993837</v>
          </cell>
          <cell r="K216">
            <v>0</v>
          </cell>
        </row>
        <row r="217">
          <cell r="A217">
            <v>2016</v>
          </cell>
          <cell r="B217">
            <v>258304035.3662402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17297191.335999381</v>
          </cell>
          <cell r="J217">
            <v>275601226.70223957</v>
          </cell>
          <cell r="K217">
            <v>0</v>
          </cell>
        </row>
        <row r="218">
          <cell r="A218">
            <v>2017</v>
          </cell>
          <cell r="B218">
            <v>264294514.78802305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17846308.521269206</v>
          </cell>
          <cell r="J218">
            <v>282140823.30929226</v>
          </cell>
          <cell r="K218">
            <v>0</v>
          </cell>
        </row>
        <row r="219">
          <cell r="A219">
            <v>2018</v>
          </cell>
          <cell r="B219">
            <v>270423922.90927958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18120867.113904115</v>
          </cell>
          <cell r="J219">
            <v>288544790.0231837</v>
          </cell>
          <cell r="K219">
            <v>0</v>
          </cell>
        </row>
        <row r="220">
          <cell r="A220">
            <v>2019</v>
          </cell>
          <cell r="B220">
            <v>276695481.70644498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18669984.299173936</v>
          </cell>
          <cell r="J220">
            <v>295365466.00561893</v>
          </cell>
          <cell r="K220">
            <v>0</v>
          </cell>
        </row>
        <row r="221">
          <cell r="A221">
            <v>2020</v>
          </cell>
          <cell r="B221">
            <v>283112487.87869853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19081822.188126303</v>
          </cell>
          <cell r="J221">
            <v>302194310.06682485</v>
          </cell>
          <cell r="K221">
            <v>0</v>
          </cell>
        </row>
        <row r="222">
          <cell r="A222">
            <v>2021</v>
          </cell>
          <cell r="B222">
            <v>289678314.58086884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19493660.07707867</v>
          </cell>
          <cell r="J222">
            <v>309171974.65794754</v>
          </cell>
          <cell r="K222">
            <v>0</v>
          </cell>
        </row>
        <row r="223">
          <cell r="A223">
            <v>2022</v>
          </cell>
          <cell r="B223">
            <v>296396413.19660449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19905497.966031037</v>
          </cell>
          <cell r="J223">
            <v>316301911.16263551</v>
          </cell>
          <cell r="K223">
            <v>0</v>
          </cell>
        </row>
        <row r="224">
          <cell r="A224">
            <v>2023</v>
          </cell>
          <cell r="B224">
            <v>303270315.15259743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20454615.151300859</v>
          </cell>
          <cell r="J224">
            <v>323724930.30389827</v>
          </cell>
          <cell r="K224">
            <v>0</v>
          </cell>
        </row>
        <row r="225">
          <cell r="A225">
            <v>2024</v>
          </cell>
          <cell r="B225">
            <v>310303633.77490139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20866453.040253222</v>
          </cell>
          <cell r="J225">
            <v>331170086.81515461</v>
          </cell>
          <cell r="K225">
            <v>0</v>
          </cell>
        </row>
        <row r="226">
          <cell r="A226">
            <v>2025</v>
          </cell>
          <cell r="B226">
            <v>317500066.18834352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21278290.929205589</v>
          </cell>
          <cell r="J226">
            <v>338778357.11754912</v>
          </cell>
          <cell r="K226">
            <v>0</v>
          </cell>
        </row>
        <row r="227">
          <cell r="A227">
            <v>2026</v>
          </cell>
          <cell r="B227">
            <v>1206874357.3714447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21964687.410792865</v>
          </cell>
          <cell r="J227">
            <v>1228839044.7822375</v>
          </cell>
          <cell r="K227">
            <v>0</v>
          </cell>
        </row>
        <row r="228">
          <cell r="A228">
            <v>2027</v>
          </cell>
          <cell r="B228">
            <v>578469269.92955434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83053974.272060528</v>
          </cell>
          <cell r="J228">
            <v>661523244.20161486</v>
          </cell>
          <cell r="K228">
            <v>0</v>
          </cell>
        </row>
        <row r="229">
          <cell r="A229">
            <v>2028</v>
          </cell>
          <cell r="B229">
            <v>366268339.80516571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39810995.932062075</v>
          </cell>
          <cell r="J229">
            <v>406079335.7372278</v>
          </cell>
          <cell r="K229">
            <v>0</v>
          </cell>
        </row>
        <row r="230">
          <cell r="A230">
            <v>2029</v>
          </cell>
          <cell r="B230">
            <v>374762682.33195096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25259390.522411797</v>
          </cell>
          <cell r="J230">
            <v>400022072.85436279</v>
          </cell>
          <cell r="K230">
            <v>0</v>
          </cell>
        </row>
        <row r="231">
          <cell r="A231">
            <v>2030</v>
          </cell>
          <cell r="B231">
            <v>383454022.10672307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25808507.707681619</v>
          </cell>
          <cell r="J231">
            <v>409262529.81440467</v>
          </cell>
          <cell r="K231">
            <v>0</v>
          </cell>
        </row>
        <row r="232">
          <cell r="A232">
            <v>2031</v>
          </cell>
          <cell r="B232">
            <v>392346927.8074457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26357624.89295144</v>
          </cell>
          <cell r="J232">
            <v>418704552.70039713</v>
          </cell>
          <cell r="K232">
            <v>0</v>
          </cell>
        </row>
        <row r="233">
          <cell r="A233">
            <v>2032</v>
          </cell>
          <cell r="B233">
            <v>401446074.06699711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27044021.374538716</v>
          </cell>
          <cell r="J233">
            <v>428490095.44153583</v>
          </cell>
          <cell r="K233">
            <v>0</v>
          </cell>
        </row>
        <row r="234">
          <cell r="A234">
            <v>2033</v>
          </cell>
          <cell r="B234">
            <v>410756243.93036073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27593138.559808537</v>
          </cell>
          <cell r="J234">
            <v>438349382.49016929</v>
          </cell>
          <cell r="K234">
            <v>0</v>
          </cell>
        </row>
        <row r="235">
          <cell r="A235">
            <v>2034</v>
          </cell>
          <cell r="B235">
            <v>420282331.36892998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28279535.041395817</v>
          </cell>
          <cell r="J235">
            <v>448561866.41032583</v>
          </cell>
          <cell r="K235">
            <v>0</v>
          </cell>
        </row>
        <row r="236">
          <cell r="A236">
            <v>2035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1051468291.4398338</v>
          </cell>
          <cell r="G236">
            <v>0</v>
          </cell>
          <cell r="H236">
            <v>0</v>
          </cell>
          <cell r="I236">
            <v>28965931.522983093</v>
          </cell>
          <cell r="J236">
            <v>1080434222.962817</v>
          </cell>
          <cell r="K236">
            <v>0</v>
          </cell>
        </row>
        <row r="237">
          <cell r="A237" t="str">
            <v xml:space="preserve">     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e">
            <v>#N/A</v>
          </cell>
          <cell r="J237" t="e">
            <v>#N/A</v>
          </cell>
          <cell r="K237">
            <v>0</v>
          </cell>
        </row>
        <row r="242">
          <cell r="A242" t="str">
            <v>AÑO</v>
          </cell>
          <cell r="B242" t="str">
            <v>REDES DE ALCANTARILLADO</v>
          </cell>
          <cell r="C242" t="str">
            <v>SISTEMA DE BOMBEO LOCAL</v>
          </cell>
          <cell r="D242" t="str">
            <v xml:space="preserve">SISTEMA DE BOMBEO TOTAL </v>
          </cell>
          <cell r="E242" t="str">
            <v>TUBERÍA DE IMPULSIÓN</v>
          </cell>
          <cell r="F242" t="str">
            <v>PLANTA DE TRATAMIENTO</v>
          </cell>
          <cell r="G242" t="str">
            <v>EMISARIO FINAL</v>
          </cell>
          <cell r="H242" t="str">
            <v xml:space="preserve">COSTO ESTUDIOS OPTIMIZACIÓN DE REDES </v>
          </cell>
          <cell r="I242" t="str">
            <v>TOTAL OPTIMIZACIÓN</v>
          </cell>
        </row>
        <row r="243">
          <cell r="A243">
            <v>2002</v>
          </cell>
          <cell r="B243">
            <v>355227594.29683936</v>
          </cell>
          <cell r="D243">
            <v>30000000</v>
          </cell>
          <cell r="F243">
            <v>40524158.604605824</v>
          </cell>
          <cell r="H243">
            <v>89844171.44126001</v>
          </cell>
          <cell r="I243">
            <v>515595924.34270513</v>
          </cell>
        </row>
        <row r="244">
          <cell r="A244">
            <v>2003</v>
          </cell>
          <cell r="B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A245">
            <v>2004</v>
          </cell>
          <cell r="B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A246">
            <v>2005</v>
          </cell>
          <cell r="B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A247">
            <v>2006</v>
          </cell>
          <cell r="B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A248">
            <v>2007</v>
          </cell>
          <cell r="B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A249">
            <v>2008</v>
          </cell>
          <cell r="B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A250">
            <v>2009</v>
          </cell>
          <cell r="B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A251">
            <v>2010</v>
          </cell>
          <cell r="B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A252">
            <v>2011</v>
          </cell>
          <cell r="B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A253">
            <v>2012</v>
          </cell>
          <cell r="B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A254">
            <v>2013</v>
          </cell>
          <cell r="B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A255">
            <v>2014</v>
          </cell>
          <cell r="B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A256">
            <v>2015</v>
          </cell>
          <cell r="B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A257">
            <v>2016</v>
          </cell>
          <cell r="B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A258">
            <v>2017</v>
          </cell>
          <cell r="B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A259">
            <v>2018</v>
          </cell>
          <cell r="B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A260">
            <v>2019</v>
          </cell>
          <cell r="B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A261">
            <v>2020</v>
          </cell>
          <cell r="B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A262">
            <v>2021</v>
          </cell>
          <cell r="B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A263">
            <v>2022</v>
          </cell>
          <cell r="B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A264">
            <v>2023</v>
          </cell>
          <cell r="B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A265">
            <v>2024</v>
          </cell>
          <cell r="B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A266">
            <v>2025</v>
          </cell>
          <cell r="B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A267">
            <v>2026</v>
          </cell>
          <cell r="B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A268">
            <v>2027</v>
          </cell>
          <cell r="B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A269">
            <v>2028</v>
          </cell>
          <cell r="B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A270">
            <v>2029</v>
          </cell>
          <cell r="B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A271">
            <v>2030</v>
          </cell>
          <cell r="B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A272">
            <v>2031</v>
          </cell>
          <cell r="B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A273">
            <v>2032</v>
          </cell>
          <cell r="B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A274">
            <v>2033</v>
          </cell>
          <cell r="B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A275">
            <v>2034</v>
          </cell>
          <cell r="B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A276">
            <v>2035</v>
          </cell>
          <cell r="B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A277" t="str">
            <v xml:space="preserve">     </v>
          </cell>
          <cell r="B277">
            <v>0</v>
          </cell>
          <cell r="F277">
            <v>0</v>
          </cell>
          <cell r="H277">
            <v>0</v>
          </cell>
          <cell r="I277">
            <v>0</v>
          </cell>
        </row>
        <row r="324">
          <cell r="B324" t="str">
            <v>Año</v>
          </cell>
          <cell r="C324" t="str">
            <v>USUARIOS POTENCIALES DE ALCANTARILLADO</v>
          </cell>
          <cell r="D324" t="str">
            <v>USUARIOS DE ALCANTARILLADO (MODELO DE DEMANDA)*</v>
          </cell>
          <cell r="E324" t="str">
            <v>KILOMETROS DE RED  REQUERIDOS POR AMPLIACIÓN</v>
          </cell>
          <cell r="F324" t="str">
            <v>KILOMETROS DE RED A REHABILITAR EN EL PRIMER AÑO</v>
          </cell>
          <cell r="G324" t="str">
            <v>KILOMETROS DE RED  POR AMPLIACIÓN</v>
          </cell>
          <cell r="H324" t="str">
            <v>COSTO DE AMPLIACIÓN CONEXIONES DOMICILIARIAS ($)</v>
          </cell>
          <cell r="I324" t="str">
            <v>COSTO  REHABILITACIÓN TIPO 2</v>
          </cell>
          <cell r="J324" t="str">
            <v>COSTO  REHABILITACIÓN TIPO 3</v>
          </cell>
          <cell r="K324" t="str">
            <v>COSTO  REHABILITACIÓN TIPO 4</v>
          </cell>
          <cell r="L324" t="str">
            <v>COSTO TOTAL REHABILITACIÓN  DE REDES</v>
          </cell>
          <cell r="M324" t="str">
            <v>COSTO AMPLIACIÓN DE REDES DE 8" Y/O 4"($)</v>
          </cell>
          <cell r="N324" t="str">
            <v>COSTO AMPLIACIÓN DE REDES DE 10" Y/O 6" ($)</v>
          </cell>
          <cell r="O324" t="str">
            <v>COSTO AMPLIACIÓN DE REDES DE 12" Y/O 8" ($)</v>
          </cell>
          <cell r="P324" t="str">
            <v>COSTO AMPLIACIÓN DE REDES DE DIAMETRO MAYOR A 20" Y/O 10" ($)</v>
          </cell>
          <cell r="Q324" t="str">
            <v>COSTO TOTAL DE AMPLIACIÓN DE REDES ($)</v>
          </cell>
          <cell r="R324" t="str">
            <v>COSTO OPTIMIZACIÓN DE REDES Y ESTUDIOS ASOCIADOS</v>
          </cell>
          <cell r="S324" t="str">
            <v>CAUDAL DE DISEÑO (m3/día)</v>
          </cell>
          <cell r="T324" t="str">
            <v>CARGA ORGÁNICA TOTAL (kg/día)</v>
          </cell>
          <cell r="U324" t="str">
            <v>AREA DE LA LAGUNA (Ha)</v>
          </cell>
          <cell r="V324" t="str">
            <v>VOLUMEN DE DISEÑO DE LA LAGUNA (m3)</v>
          </cell>
          <cell r="W324" t="str">
            <v>TIEMPO DE RETENCIÓN (Dias)</v>
          </cell>
          <cell r="X324" t="str">
            <v>TIEMPO DE RETENCIÓN LAGUNA ACTUAL (Dias)</v>
          </cell>
          <cell r="Y324" t="str">
            <v>VOLUMEN ADICIONAL  REQUERIDO</v>
          </cell>
          <cell r="Z324" t="str">
            <v>AÑO DE REFERENCIA DEL CAUDAL DE DISEÑO</v>
          </cell>
          <cell r="AB324" t="str">
            <v>COSTO CONSTRUCCIÓN LAGUNAS ($)</v>
          </cell>
          <cell r="AC324" t="str">
            <v>COSTO REHABILITACIÓN LAGUNAS ($)</v>
          </cell>
          <cell r="AD324" t="str">
            <v>COSTO AMPLIACIÓN LAGUNAS ($)</v>
          </cell>
          <cell r="AE324" t="str">
            <v>Costo tubería de impulsión estación menor ($)</v>
          </cell>
          <cell r="AF324" t="str">
            <v>Potencia Requerida estación menor (kW)</v>
          </cell>
          <cell r="AG324" t="str">
            <v>Costo sistema de bombeo menor inversión ($)</v>
          </cell>
          <cell r="AH324" t="str">
            <v>Costo sistema de bombeo menor de respaldo inversión ($)</v>
          </cell>
          <cell r="AI324" t="str">
            <v>Costo estación de bombeo interna Ampliación ($)</v>
          </cell>
          <cell r="AJ324" t="str">
            <v>Potencia total Requerida (kW)</v>
          </cell>
          <cell r="AK324" t="str">
            <v>Costo sistema de bombeo inversión ($)</v>
          </cell>
          <cell r="AL324" t="str">
            <v>Costo sistema de bombeo de respaldo inversión ($)</v>
          </cell>
          <cell r="AM324" t="str">
            <v>Costo total estación de bombeo externa a construir ($)</v>
          </cell>
          <cell r="AN324" t="str">
            <v>Capacidad a ampliar en la estación de  bombeo externa (kW)</v>
          </cell>
          <cell r="AO324" t="str">
            <v>Costo de ampliación de la estación de  bombeo externa ($)</v>
          </cell>
          <cell r="AP324" t="str">
            <v>Costo de ampliación de la estación de  bombeo (respaldo) externa ($)</v>
          </cell>
          <cell r="AQ324" t="str">
            <v>Costo total estación de  bombeo externa de ampliación($)</v>
          </cell>
          <cell r="AS324" t="str">
            <v>Diametro Tramo  (m)</v>
          </cell>
          <cell r="AT324" t="str">
            <v>Diametro Tramo  (")</v>
          </cell>
          <cell r="AU324" t="str">
            <v>Diametro diseño (")</v>
          </cell>
          <cell r="AV324" t="str">
            <v>Costo  tubería de impulsión Ampliación  ($)</v>
          </cell>
          <cell r="AX324" t="str">
            <v xml:space="preserve">Caudal medio Diario de Aguas Residuales (L/S*Ha) ACTUAL </v>
          </cell>
          <cell r="AY324" t="str">
            <v>CAUDAL DE DISEÑO (lps)</v>
          </cell>
          <cell r="AZ324" t="str">
            <v>Deficit (lps)</v>
          </cell>
          <cell r="BA324" t="str">
            <v>Inversiones en Reposición de la tubería de impulsión ($)</v>
          </cell>
          <cell r="BC324" t="str">
            <v>CAUDAL DE DISEÑO (lps)</v>
          </cell>
          <cell r="BD324" t="str">
            <v>Inversiones en reposición del Emisario final ($)</v>
          </cell>
          <cell r="BE324" t="str">
            <v>Inversiones en ampliación del Emisario final ($)</v>
          </cell>
          <cell r="BG324" t="str">
            <v>Metas de cobertura</v>
          </cell>
          <cell r="BH324" t="str">
            <v>Total usuarios potenciales</v>
          </cell>
          <cell r="BI324" t="str">
            <v>Total usuarios para cumplir las  metas de cobertura</v>
          </cell>
          <cell r="BJ324" t="str">
            <v>Total usuarios Alc. No Conv. para cumplir las  metas de cobertura</v>
          </cell>
          <cell r="BK324" t="str">
            <v>Numero de nuevos usuarios para cumplir metas de cobertura</v>
          </cell>
          <cell r="BL324" t="str">
            <v>Costo Total Alcantarillado no Convencional ($)</v>
          </cell>
          <cell r="BM324" t="str">
            <v>Costo Total Conexiones domiciliarias Alc. no Convencional ($)</v>
          </cell>
          <cell r="BO324" t="str">
            <v>Costo estudios  Alc. no Convencional ($)</v>
          </cell>
          <cell r="BP324" t="str">
            <v>Costo revisión estudios Plan maestro  Alc. ($)</v>
          </cell>
        </row>
        <row r="326">
          <cell r="B326">
            <v>2002</v>
          </cell>
          <cell r="C326">
            <v>6233.7484224385325</v>
          </cell>
          <cell r="D326">
            <v>1932.4620109559451</v>
          </cell>
          <cell r="E326">
            <v>10.239731163426649</v>
          </cell>
          <cell r="F326">
            <v>19.98</v>
          </cell>
          <cell r="G326">
            <v>10.239731163426649</v>
          </cell>
          <cell r="H326">
            <v>85525001.60577473</v>
          </cell>
          <cell r="I326">
            <v>0</v>
          </cell>
          <cell r="J326">
            <v>355227594.29683936</v>
          </cell>
          <cell r="K326">
            <v>0</v>
          </cell>
          <cell r="L326">
            <v>355227594.29683936</v>
          </cell>
          <cell r="M326">
            <v>748197867.13552713</v>
          </cell>
          <cell r="N326">
            <v>102694186.02209722</v>
          </cell>
          <cell r="O326">
            <v>171574432.74423555</v>
          </cell>
          <cell r="P326">
            <v>338783994.23896664</v>
          </cell>
          <cell r="Q326">
            <v>1361250480.1408265</v>
          </cell>
          <cell r="R326">
            <v>49850000</v>
          </cell>
          <cell r="S326">
            <v>5226.7003232273582</v>
          </cell>
          <cell r="T326">
            <v>1045.3400646454716</v>
          </cell>
          <cell r="U326">
            <v>3.6752201879017745</v>
          </cell>
          <cell r="V326">
            <v>66153.963382231945</v>
          </cell>
          <cell r="W326">
            <v>12.656926797246243</v>
          </cell>
          <cell r="X326">
            <v>16.53050579847481</v>
          </cell>
          <cell r="Y326">
            <v>0</v>
          </cell>
          <cell r="Z326">
            <v>2012</v>
          </cell>
          <cell r="AB326">
            <v>0</v>
          </cell>
          <cell r="AC326">
            <v>40524158.604605824</v>
          </cell>
          <cell r="AD326">
            <v>0</v>
          </cell>
          <cell r="AE326">
            <v>48352357.550671719</v>
          </cell>
          <cell r="AF326">
            <v>2.2059632788077432</v>
          </cell>
          <cell r="AG326">
            <v>18325904.236688804</v>
          </cell>
          <cell r="AH326">
            <v>18325904.236688804</v>
          </cell>
          <cell r="AI326">
            <v>36651808.473377608</v>
          </cell>
          <cell r="AJ326">
            <v>74.426672653676789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S326">
            <v>0.28891801803006462</v>
          </cell>
          <cell r="AT326">
            <v>11.374702369843643</v>
          </cell>
          <cell r="AU326">
            <v>14</v>
          </cell>
          <cell r="AV326">
            <v>85747345.445114657</v>
          </cell>
          <cell r="AX326">
            <v>4.4165042146442461</v>
          </cell>
          <cell r="AY326">
            <v>1974.6190343674423</v>
          </cell>
          <cell r="AZ326">
            <v>-1974.6190343674423</v>
          </cell>
          <cell r="BA326">
            <v>0</v>
          </cell>
          <cell r="BC326">
            <v>-1796.6190343674423</v>
          </cell>
          <cell r="BE326">
            <v>0</v>
          </cell>
          <cell r="BG326">
            <v>0.31</v>
          </cell>
          <cell r="BH326">
            <v>6233.7484224385325</v>
          </cell>
          <cell r="BI326">
            <v>1932.4620109559451</v>
          </cell>
          <cell r="BJ326">
            <v>623.37484224385321</v>
          </cell>
          <cell r="BK326">
            <v>623</v>
          </cell>
          <cell r="BL326">
            <v>398894425.84998</v>
          </cell>
          <cell r="BM326">
            <v>77670578.125</v>
          </cell>
          <cell r="BO326">
            <v>0</v>
          </cell>
          <cell r="BP326">
            <v>39994171.441260017</v>
          </cell>
        </row>
        <row r="327">
          <cell r="B327">
            <v>2003</v>
          </cell>
          <cell r="C327">
            <v>6378.3189150838734</v>
          </cell>
          <cell r="D327">
            <v>2615.1107551843884</v>
          </cell>
          <cell r="E327">
            <v>10.699091703266408</v>
          </cell>
          <cell r="F327">
            <v>0</v>
          </cell>
          <cell r="G327">
            <v>10.699091703266408</v>
          </cell>
          <cell r="H327">
            <v>93761759.384822056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781762476.46647346</v>
          </cell>
          <cell r="N327">
            <v>107301109.38528138</v>
          </cell>
          <cell r="O327">
            <v>179271365.68028715</v>
          </cell>
          <cell r="P327">
            <v>353982049.34401917</v>
          </cell>
          <cell r="Q327">
            <v>1422317000.8760612</v>
          </cell>
          <cell r="R327">
            <v>0</v>
          </cell>
          <cell r="S327">
            <v>5347.9157765040154</v>
          </cell>
          <cell r="T327">
            <v>1069.5831553008031</v>
          </cell>
          <cell r="U327">
            <v>3.7604543611694234</v>
          </cell>
          <cell r="V327">
            <v>67688.178501049624</v>
          </cell>
          <cell r="W327">
            <v>12.656926797246243</v>
          </cell>
          <cell r="X327">
            <v>16.155826608114708</v>
          </cell>
          <cell r="Y327">
            <v>0</v>
          </cell>
          <cell r="Z327">
            <v>2013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X327">
            <v>4.4090883780618118</v>
          </cell>
          <cell r="AY327">
            <v>1971.3034138314358</v>
          </cell>
          <cell r="AZ327">
            <v>-1971.3034138314358</v>
          </cell>
          <cell r="BA327">
            <v>0</v>
          </cell>
          <cell r="BC327">
            <v>-1793.3034138314358</v>
          </cell>
          <cell r="BE327">
            <v>0</v>
          </cell>
          <cell r="BG327">
            <v>0.41000000000000003</v>
          </cell>
          <cell r="BH327">
            <v>6378.3189150838734</v>
          </cell>
          <cell r="BI327">
            <v>2615.1107551843884</v>
          </cell>
          <cell r="BJ327">
            <v>1306.0235864722965</v>
          </cell>
          <cell r="BK327">
            <v>683</v>
          </cell>
          <cell r="BL327">
            <v>437311224.48721725</v>
          </cell>
          <cell r="BM327">
            <v>85150890.625</v>
          </cell>
        </row>
        <row r="328">
          <cell r="B328">
            <v>2004</v>
          </cell>
          <cell r="C328">
            <v>6526.2422262787231</v>
          </cell>
          <cell r="D328">
            <v>3328.3835354021489</v>
          </cell>
          <cell r="E328">
            <v>11.174251404675095</v>
          </cell>
          <cell r="F328">
            <v>0</v>
          </cell>
          <cell r="G328">
            <v>11.174251404675095</v>
          </cell>
          <cell r="H328">
            <v>97880138.274345711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816481500.77177215</v>
          </cell>
          <cell r="N328">
            <v>112066482.41977604</v>
          </cell>
          <cell r="O328">
            <v>187233025.50621116</v>
          </cell>
          <cell r="P328">
            <v>369702823.54945838</v>
          </cell>
          <cell r="Q328">
            <v>1485483832.2472177</v>
          </cell>
          <cell r="R328">
            <v>0</v>
          </cell>
          <cell r="S328">
            <v>5471.9424080010449</v>
          </cell>
          <cell r="T328">
            <v>1094.3884816002089</v>
          </cell>
          <cell r="U328">
            <v>3.8476652498231418</v>
          </cell>
          <cell r="V328">
            <v>69257.974496816561</v>
          </cell>
          <cell r="W328">
            <v>12.656926797246243</v>
          </cell>
          <cell r="X328">
            <v>15.789639867858694</v>
          </cell>
          <cell r="Y328">
            <v>0</v>
          </cell>
          <cell r="Z328">
            <v>2014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X328">
            <v>4.4016849935522258</v>
          </cell>
          <cell r="AY328">
            <v>1967.9933606172001</v>
          </cell>
          <cell r="AZ328">
            <v>-1967.9933606172001</v>
          </cell>
          <cell r="BA328">
            <v>0</v>
          </cell>
          <cell r="BC328">
            <v>-1789.9933606172001</v>
          </cell>
          <cell r="BE328">
            <v>0</v>
          </cell>
          <cell r="BG328">
            <v>0.51</v>
          </cell>
          <cell r="BH328">
            <v>6526.2422262787231</v>
          </cell>
          <cell r="BI328">
            <v>3328.3835354021489</v>
          </cell>
          <cell r="BJ328">
            <v>2019.2963666900571</v>
          </cell>
          <cell r="BK328">
            <v>713</v>
          </cell>
          <cell r="BL328">
            <v>456519623.8058359</v>
          </cell>
          <cell r="BM328">
            <v>88891046.875</v>
          </cell>
        </row>
        <row r="329">
          <cell r="B329">
            <v>2005</v>
          </cell>
          <cell r="C329">
            <v>6677.5961131920576</v>
          </cell>
          <cell r="D329">
            <v>4073.3336290471552</v>
          </cell>
          <cell r="E329">
            <v>5.5164818932632986</v>
          </cell>
          <cell r="F329">
            <v>0</v>
          </cell>
          <cell r="G329">
            <v>5.5164818932632986</v>
          </cell>
          <cell r="H329">
            <v>102273075.75650428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403078940.33129525</v>
          </cell>
          <cell r="N329">
            <v>55324754.985533595</v>
          </cell>
          <cell r="O329">
            <v>92432822.353879288</v>
          </cell>
          <cell r="P329">
            <v>182514144.18201047</v>
          </cell>
          <cell r="Q329">
            <v>733350661.85271859</v>
          </cell>
          <cell r="R329">
            <v>0</v>
          </cell>
          <cell r="S329">
            <v>5598.845413390889</v>
          </cell>
          <cell r="T329">
            <v>1119.7690826781779</v>
          </cell>
          <cell r="U329">
            <v>3.9368986970214648</v>
          </cell>
          <cell r="V329">
            <v>70864.17654638637</v>
          </cell>
          <cell r="W329">
            <v>12.656926797246244</v>
          </cell>
          <cell r="X329">
            <v>15.431753088476976</v>
          </cell>
          <cell r="Y329">
            <v>0</v>
          </cell>
          <cell r="Z329">
            <v>2015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X329">
            <v>4.3942940402069759</v>
          </cell>
          <cell r="AY329">
            <v>1964.6888653765388</v>
          </cell>
          <cell r="AZ329">
            <v>-1964.6888653765388</v>
          </cell>
          <cell r="BA329">
            <v>0</v>
          </cell>
          <cell r="BC329">
            <v>-1786.6888653765388</v>
          </cell>
          <cell r="BE329">
            <v>0</v>
          </cell>
          <cell r="BG329">
            <v>0.61</v>
          </cell>
          <cell r="BH329">
            <v>6677.5961131920576</v>
          </cell>
          <cell r="BI329">
            <v>4073.3336290471552</v>
          </cell>
          <cell r="BJ329">
            <v>2764.2464603350636</v>
          </cell>
          <cell r="BK329">
            <v>745</v>
          </cell>
          <cell r="BL329">
            <v>477008583.07902908</v>
          </cell>
          <cell r="BM329">
            <v>92880546.875</v>
          </cell>
        </row>
        <row r="330">
          <cell r="B330">
            <v>2006</v>
          </cell>
          <cell r="C330">
            <v>6832.4601363046795</v>
          </cell>
          <cell r="D330">
            <v>4441.0990885980418</v>
          </cell>
          <cell r="E330">
            <v>1.544941758030318</v>
          </cell>
          <cell r="F330">
            <v>0</v>
          </cell>
          <cell r="G330">
            <v>1.544941758030318</v>
          </cell>
          <cell r="H330">
            <v>50518781.044823594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112885983.9929699</v>
          </cell>
          <cell r="N330">
            <v>15494209.150641233</v>
          </cell>
          <cell r="O330">
            <v>25886666.507778637</v>
          </cell>
          <cell r="P330">
            <v>51114773.55201675</v>
          </cell>
          <cell r="Q330">
            <v>205381633.20340651</v>
          </cell>
          <cell r="R330">
            <v>0</v>
          </cell>
          <cell r="S330">
            <v>5728.691500336824</v>
          </cell>
          <cell r="T330">
            <v>1145.7383000673647</v>
          </cell>
          <cell r="U330">
            <v>4.0282016090983284</v>
          </cell>
          <cell r="V330">
            <v>72507.628963769908</v>
          </cell>
          <cell r="W330">
            <v>12.656926797246239</v>
          </cell>
          <cell r="X330">
            <v>15.081978143686046</v>
          </cell>
          <cell r="Y330">
            <v>0</v>
          </cell>
          <cell r="Z330">
            <v>2016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X330">
            <v>4.3869154971526561</v>
          </cell>
          <cell r="AY330">
            <v>1961.3899187769523</v>
          </cell>
          <cell r="AZ330">
            <v>-1961.3899187769523</v>
          </cell>
          <cell r="BA330">
            <v>0</v>
          </cell>
          <cell r="BC330">
            <v>-1783.3899187769523</v>
          </cell>
          <cell r="BE330">
            <v>0</v>
          </cell>
          <cell r="BG330">
            <v>0.65</v>
          </cell>
          <cell r="BH330">
            <v>6832.4601363046795</v>
          </cell>
          <cell r="BI330">
            <v>4441.0990885980418</v>
          </cell>
          <cell r="BJ330">
            <v>3132.0119198859502</v>
          </cell>
          <cell r="BK330">
            <v>368</v>
          </cell>
          <cell r="BL330">
            <v>235623031.64172176</v>
          </cell>
          <cell r="BM330">
            <v>45879250</v>
          </cell>
        </row>
        <row r="331">
          <cell r="B331">
            <v>2007</v>
          </cell>
          <cell r="C331">
            <v>6990.915701230866</v>
          </cell>
          <cell r="D331">
            <v>4544.095205800063</v>
          </cell>
          <cell r="E331">
            <v>1.5807714027209658</v>
          </cell>
          <cell r="F331">
            <v>0</v>
          </cell>
          <cell r="G331">
            <v>1.5807714027209658</v>
          </cell>
          <cell r="H331">
            <v>14139767.520697908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115503988.63683355</v>
          </cell>
          <cell r="N331">
            <v>15853544.384959603</v>
          </cell>
          <cell r="O331">
            <v>26487019.277310554</v>
          </cell>
          <cell r="P331">
            <v>52300206.054758221</v>
          </cell>
          <cell r="Q331">
            <v>210144758.35386193</v>
          </cell>
          <cell r="R331">
            <v>0</v>
          </cell>
          <cell r="S331">
            <v>5861.5489235584182</v>
          </cell>
          <cell r="T331">
            <v>1172.3097847116837</v>
          </cell>
          <cell r="U331">
            <v>4.1216219802198006</v>
          </cell>
          <cell r="V331">
            <v>74189.195643956409</v>
          </cell>
          <cell r="W331">
            <v>12.656926797246243</v>
          </cell>
          <cell r="X331">
            <v>14.740131171258476</v>
          </cell>
          <cell r="Y331">
            <v>0</v>
          </cell>
          <cell r="Z331">
            <v>2017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X331">
            <v>4.3795493435509085</v>
          </cell>
          <cell r="AY331">
            <v>1958.0965115016111</v>
          </cell>
          <cell r="AZ331">
            <v>-1958.0965115016111</v>
          </cell>
          <cell r="BA331">
            <v>0</v>
          </cell>
          <cell r="BC331">
            <v>-1780.0965115016111</v>
          </cell>
          <cell r="BE331">
            <v>0</v>
          </cell>
          <cell r="BG331">
            <v>0.65</v>
          </cell>
          <cell r="BH331">
            <v>6990.915701230866</v>
          </cell>
          <cell r="BI331">
            <v>4544.095205800063</v>
          </cell>
          <cell r="BJ331">
            <v>3235.0080370879714</v>
          </cell>
          <cell r="BK331">
            <v>103</v>
          </cell>
          <cell r="BL331">
            <v>65948837.660590596</v>
          </cell>
          <cell r="BM331">
            <v>12841203.125</v>
          </cell>
        </row>
        <row r="332">
          <cell r="B332">
            <v>2008</v>
          </cell>
          <cell r="C332">
            <v>7153.046101509939</v>
          </cell>
          <cell r="D332">
            <v>4649.4799659814607</v>
          </cell>
          <cell r="E332">
            <v>1.6174319935828543</v>
          </cell>
          <cell r="F332">
            <v>0</v>
          </cell>
          <cell r="G332">
            <v>1.6174319935828543</v>
          </cell>
          <cell r="H332">
            <v>14414326.113332819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118182708.95214446</v>
          </cell>
          <cell r="N332">
            <v>16221213.172114646</v>
          </cell>
          <cell r="O332">
            <v>27101295.177801292</v>
          </cell>
          <cell r="P332">
            <v>53513130.613531001</v>
          </cell>
          <cell r="Q332">
            <v>215018347.91559139</v>
          </cell>
          <cell r="R332">
            <v>0</v>
          </cell>
          <cell r="S332">
            <v>5997.4875207102295</v>
          </cell>
          <cell r="T332">
            <v>1199.497504142046</v>
          </cell>
          <cell r="U332">
            <v>4.2172089176126244</v>
          </cell>
          <cell r="V332">
            <v>75909.760517027244</v>
          </cell>
          <cell r="W332">
            <v>12.656926797246244</v>
          </cell>
          <cell r="X332">
            <v>14.406032476374108</v>
          </cell>
          <cell r="Y332">
            <v>0</v>
          </cell>
          <cell r="Z332">
            <v>2018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X332">
            <v>4.3721955585983681</v>
          </cell>
          <cell r="AY332">
            <v>1954.8086342493302</v>
          </cell>
          <cell r="AZ332">
            <v>-1954.8086342493302</v>
          </cell>
          <cell r="BA332">
            <v>0</v>
          </cell>
          <cell r="BC332">
            <v>-1776.8086342493302</v>
          </cell>
          <cell r="BE332">
            <v>0</v>
          </cell>
          <cell r="BG332">
            <v>0.65</v>
          </cell>
          <cell r="BH332">
            <v>7153.046101509939</v>
          </cell>
          <cell r="BI332">
            <v>4649.4799659814607</v>
          </cell>
          <cell r="BJ332">
            <v>3340.3927972693691</v>
          </cell>
          <cell r="BK332">
            <v>105</v>
          </cell>
          <cell r="BL332">
            <v>67229397.615165174</v>
          </cell>
          <cell r="BM332">
            <v>13090546.875</v>
          </cell>
        </row>
        <row r="333">
          <cell r="B333">
            <v>2009</v>
          </cell>
          <cell r="C333">
            <v>7318.9365623902322</v>
          </cell>
          <cell r="D333">
            <v>4757.308765553651</v>
          </cell>
          <cell r="E333">
            <v>1.6549428015729473</v>
          </cell>
          <cell r="F333">
            <v>0</v>
          </cell>
          <cell r="G333">
            <v>1.6549428015729473</v>
          </cell>
          <cell r="H333">
            <v>14826164.002285184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120923553.03142652</v>
          </cell>
          <cell r="N333">
            <v>16597408.780387303</v>
          </cell>
          <cell r="O333">
            <v>27729817.108695854</v>
          </cell>
          <cell r="P333">
            <v>54754184.812629916</v>
          </cell>
          <cell r="Q333">
            <v>220004963.7331396</v>
          </cell>
          <cell r="R333">
            <v>0</v>
          </cell>
          <cell r="S333">
            <v>6136.5787490925559</v>
          </cell>
          <cell r="T333">
            <v>1227.315749818511</v>
          </cell>
          <cell r="U333">
            <v>4.3150126673778546</v>
          </cell>
          <cell r="V333">
            <v>77670.228012801381</v>
          </cell>
          <cell r="W333">
            <v>12.656926797246239</v>
          </cell>
          <cell r="X333">
            <v>14.079506437161971</v>
          </cell>
          <cell r="Y333">
            <v>0</v>
          </cell>
          <cell r="Z333">
            <v>2019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X333">
            <v>4.3648541215265997</v>
          </cell>
          <cell r="AY333">
            <v>1951.5262777345426</v>
          </cell>
          <cell r="AZ333">
            <v>-1951.5262777345426</v>
          </cell>
          <cell r="BA333">
            <v>0</v>
          </cell>
          <cell r="BC333">
            <v>-1773.5262777345426</v>
          </cell>
          <cell r="BE333">
            <v>0</v>
          </cell>
          <cell r="BG333">
            <v>0.65</v>
          </cell>
          <cell r="BH333">
            <v>7318.9365623902322</v>
          </cell>
          <cell r="BI333">
            <v>4757.308765553651</v>
          </cell>
          <cell r="BJ333">
            <v>3448.2215968415594</v>
          </cell>
          <cell r="BK333">
            <v>108</v>
          </cell>
          <cell r="BL333">
            <v>69150237.547027037</v>
          </cell>
          <cell r="BM333">
            <v>13464562.5</v>
          </cell>
        </row>
        <row r="334">
          <cell r="B334">
            <v>2010</v>
          </cell>
          <cell r="C334">
            <v>7488.6742856284836</v>
          </cell>
          <cell r="D334">
            <v>4867.6382856585142</v>
          </cell>
          <cell r="E334">
            <v>1.6933235445721448</v>
          </cell>
          <cell r="F334">
            <v>0</v>
          </cell>
          <cell r="G334">
            <v>1.6933235445721448</v>
          </cell>
          <cell r="H334">
            <v>15238001.891237551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123727961.62309375</v>
          </cell>
          <cell r="N334">
            <v>16982328.960255276</v>
          </cell>
          <cell r="O334">
            <v>28372915.457987476</v>
          </cell>
          <cell r="P334">
            <v>56024021.022936836</v>
          </cell>
          <cell r="Q334">
            <v>225107227.06427336</v>
          </cell>
          <cell r="R334">
            <v>0</v>
          </cell>
          <cell r="S334">
            <v>6278.8957232135908</v>
          </cell>
          <cell r="T334">
            <v>1255.7791446427182</v>
          </cell>
          <cell r="U334">
            <v>4.4150846409031619</v>
          </cell>
          <cell r="V334">
            <v>79471.523536256907</v>
          </cell>
          <cell r="W334">
            <v>12.656926797246239</v>
          </cell>
          <cell r="X334">
            <v>13.760381412383094</v>
          </cell>
          <cell r="Y334">
            <v>0</v>
          </cell>
          <cell r="Z334">
            <v>2020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X334">
            <v>4.357525011602041</v>
          </cell>
          <cell r="AY334">
            <v>1948.2494326872725</v>
          </cell>
          <cell r="AZ334">
            <v>-1948.2494326872725</v>
          </cell>
          <cell r="BA334">
            <v>0</v>
          </cell>
          <cell r="BC334">
            <v>-1770.2494326872725</v>
          </cell>
          <cell r="BE334">
            <v>0</v>
          </cell>
          <cell r="BG334">
            <v>0.65</v>
          </cell>
          <cell r="BH334">
            <v>7488.6742856284836</v>
          </cell>
          <cell r="BI334">
            <v>4867.6382856585142</v>
          </cell>
          <cell r="BJ334">
            <v>3558.5511169464226</v>
          </cell>
          <cell r="BK334">
            <v>111</v>
          </cell>
          <cell r="BL334">
            <v>71071077.478888899</v>
          </cell>
          <cell r="BM334">
            <v>13838578.125</v>
          </cell>
        </row>
        <row r="335">
          <cell r="B335">
            <v>2011</v>
          </cell>
          <cell r="C335">
            <v>7662.3484953281904</v>
          </cell>
          <cell r="D335">
            <v>4980.5265219633238</v>
          </cell>
          <cell r="E335">
            <v>1.7325943977502356</v>
          </cell>
          <cell r="F335">
            <v>0</v>
          </cell>
          <cell r="G335">
            <v>1.7325943977502356</v>
          </cell>
          <cell r="H335">
            <v>15375281.187555008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126597408.88879788</v>
          </cell>
          <cell r="N335">
            <v>17376176.048343062</v>
          </cell>
          <cell r="O335">
            <v>29030928.275890235</v>
          </cell>
          <cell r="P335">
            <v>57323306.74484767</v>
          </cell>
          <cell r="Q335">
            <v>230327819.95787883</v>
          </cell>
          <cell r="R335">
            <v>0</v>
          </cell>
          <cell r="S335">
            <v>6424.5132532227099</v>
          </cell>
          <cell r="T335">
            <v>1284.9026506445421</v>
          </cell>
          <cell r="U335">
            <v>4.5174774418876753</v>
          </cell>
          <cell r="V335">
            <v>81314.593953978154</v>
          </cell>
          <cell r="W335">
            <v>12.656926797246243</v>
          </cell>
          <cell r="X335">
            <v>13.448489651205781</v>
          </cell>
          <cell r="Y335">
            <v>0</v>
          </cell>
          <cell r="Z335">
            <v>2021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X335">
            <v>4.3502082081259426</v>
          </cell>
          <cell r="AY335">
            <v>1944.9780898531087</v>
          </cell>
          <cell r="AZ335">
            <v>-1944.9780898531087</v>
          </cell>
          <cell r="BA335">
            <v>0</v>
          </cell>
          <cell r="BC335">
            <v>-1766.9780898531087</v>
          </cell>
          <cell r="BE335">
            <v>0</v>
          </cell>
          <cell r="BG335">
            <v>0.65</v>
          </cell>
          <cell r="BH335">
            <v>7662.3484953281904</v>
          </cell>
          <cell r="BI335">
            <v>4980.5265219633238</v>
          </cell>
          <cell r="BJ335">
            <v>3671.4393532512322</v>
          </cell>
          <cell r="BK335">
            <v>112</v>
          </cell>
          <cell r="BL335">
            <v>71711357.456176192</v>
          </cell>
          <cell r="BM335">
            <v>13963250</v>
          </cell>
        </row>
        <row r="336">
          <cell r="B336">
            <v>2012</v>
          </cell>
          <cell r="C336">
            <v>7840.0504848410355</v>
          </cell>
          <cell r="D336">
            <v>5096.0328151466729</v>
          </cell>
          <cell r="E336">
            <v>1.7727760041711327</v>
          </cell>
          <cell r="F336">
            <v>0</v>
          </cell>
          <cell r="G336">
            <v>1.7727760041711327</v>
          </cell>
          <cell r="H336">
            <v>15924398.372824829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129533403.1783329</v>
          </cell>
          <cell r="N336">
            <v>17779157.073781766</v>
          </cell>
          <cell r="O336">
            <v>29704201.45253782</v>
          </cell>
          <cell r="P336">
            <v>58652724.95914913</v>
          </cell>
          <cell r="Q336">
            <v>235669486.66380161</v>
          </cell>
          <cell r="R336">
            <v>0</v>
          </cell>
          <cell r="S336">
            <v>6573.5078842350395</v>
          </cell>
          <cell r="T336">
            <v>1314.701576847008</v>
          </cell>
          <cell r="U336">
            <v>4.6222448939935514</v>
          </cell>
          <cell r="V336">
            <v>83200.408091883932</v>
          </cell>
          <cell r="W336">
            <v>12.656926797246244</v>
          </cell>
          <cell r="X336">
            <v>13.143667205026009</v>
          </cell>
          <cell r="Y336">
            <v>0</v>
          </cell>
          <cell r="Z336">
            <v>2022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X336">
            <v>4.342903690434313</v>
          </cell>
          <cell r="AY336">
            <v>1941.7122399931811</v>
          </cell>
          <cell r="AZ336">
            <v>-1941.7122399931811</v>
          </cell>
          <cell r="BA336">
            <v>0</v>
          </cell>
          <cell r="BC336">
            <v>-1763.7122399931811</v>
          </cell>
          <cell r="BE336">
            <v>0</v>
          </cell>
          <cell r="BG336">
            <v>0.65</v>
          </cell>
          <cell r="BH336">
            <v>7840.0504848410355</v>
          </cell>
          <cell r="BI336">
            <v>5096.0328151466729</v>
          </cell>
          <cell r="BJ336">
            <v>3786.9456464345812</v>
          </cell>
          <cell r="BK336">
            <v>116</v>
          </cell>
          <cell r="BL336">
            <v>74272477.365325332</v>
          </cell>
          <cell r="BM336">
            <v>14461937.5</v>
          </cell>
        </row>
        <row r="337">
          <cell r="B337">
            <v>2013</v>
          </cell>
          <cell r="C337">
            <v>8021.8736647560236</v>
          </cell>
          <cell r="D337">
            <v>5214.217882091415</v>
          </cell>
          <cell r="E337">
            <v>1.8138894856440675</v>
          </cell>
          <cell r="F337">
            <v>0</v>
          </cell>
          <cell r="G337">
            <v>1.8138894856440675</v>
          </cell>
          <cell r="H337">
            <v>16198956.96545974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132537487.82251136</v>
          </cell>
          <cell r="N337">
            <v>18191483.867035653</v>
          </cell>
          <cell r="O337">
            <v>30393088.899803463</v>
          </cell>
          <cell r="P337">
            <v>60012974.486033142</v>
          </cell>
          <cell r="Q337">
            <v>241135035.0753836</v>
          </cell>
          <cell r="R337">
            <v>0</v>
          </cell>
          <cell r="S337">
            <v>6725.9579365681029</v>
          </cell>
          <cell r="T337">
            <v>1345.1915873136206</v>
          </cell>
          <cell r="U337">
            <v>4.729442069138881</v>
          </cell>
          <cell r="V337">
            <v>85129.957244499863</v>
          </cell>
          <cell r="W337">
            <v>12.656926797246243</v>
          </cell>
          <cell r="X337">
            <v>12.845753841286331</v>
          </cell>
          <cell r="Y337">
            <v>0</v>
          </cell>
          <cell r="Z337">
            <v>2023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X337">
            <v>4.3356114378978567</v>
          </cell>
          <cell r="AY337">
            <v>1938.4518738841316</v>
          </cell>
          <cell r="AZ337">
            <v>-1938.4518738841316</v>
          </cell>
          <cell r="BA337">
            <v>0</v>
          </cell>
          <cell r="BC337">
            <v>-1760.4518738841316</v>
          </cell>
          <cell r="BE337">
            <v>0</v>
          </cell>
          <cell r="BG337">
            <v>0.65</v>
          </cell>
          <cell r="BH337">
            <v>8021.8736647560236</v>
          </cell>
          <cell r="BI337">
            <v>5214.217882091415</v>
          </cell>
          <cell r="BJ337">
            <v>3905.1307133793234</v>
          </cell>
          <cell r="BK337">
            <v>118</v>
          </cell>
          <cell r="BL337">
            <v>75553037.319899902</v>
          </cell>
          <cell r="BM337">
            <v>14711281.25</v>
          </cell>
        </row>
        <row r="338">
          <cell r="B338">
            <v>2014</v>
          </cell>
          <cell r="C338">
            <v>8207.9136120015683</v>
          </cell>
          <cell r="D338">
            <v>5335.1438478010195</v>
          </cell>
          <cell r="E338">
            <v>1.8559564538264612</v>
          </cell>
          <cell r="F338">
            <v>0</v>
          </cell>
          <cell r="G338">
            <v>1.8559564538264612</v>
          </cell>
          <cell r="H338">
            <v>16610794.854412105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135611241.94443038</v>
          </cell>
          <cell r="N338">
            <v>18613373.171252772</v>
          </cell>
          <cell r="O338">
            <v>31097952.737336937</v>
          </cell>
          <cell r="P338">
            <v>61404770.35243807</v>
          </cell>
          <cell r="Q338">
            <v>246727338.20545813</v>
          </cell>
          <cell r="R338">
            <v>0</v>
          </cell>
          <cell r="S338">
            <v>6881.943546911536</v>
          </cell>
          <cell r="T338">
            <v>1376.3887093823073</v>
          </cell>
          <cell r="U338">
            <v>4.839125316446693</v>
          </cell>
          <cell r="V338">
            <v>87104.255696040476</v>
          </cell>
          <cell r="W338">
            <v>12.656926797246243</v>
          </cell>
          <cell r="X338">
            <v>12.554592959248323</v>
          </cell>
          <cell r="Y338">
            <v>0</v>
          </cell>
          <cell r="Z338">
            <v>2024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X338">
            <v>4.3283314299219153</v>
          </cell>
          <cell r="AY338">
            <v>1935.1969823180882</v>
          </cell>
          <cell r="AZ338">
            <v>-1935.1969823180882</v>
          </cell>
          <cell r="BA338">
            <v>0</v>
          </cell>
          <cell r="BC338">
            <v>-1757.1969823180882</v>
          </cell>
          <cell r="BE338">
            <v>0</v>
          </cell>
          <cell r="BG338">
            <v>0.65</v>
          </cell>
          <cell r="BH338">
            <v>8207.9136120015683</v>
          </cell>
          <cell r="BI338">
            <v>5335.1438478010195</v>
          </cell>
          <cell r="BJ338">
            <v>4026.0566790889279</v>
          </cell>
          <cell r="BK338">
            <v>121</v>
          </cell>
          <cell r="BL338">
            <v>77473877.251761764</v>
          </cell>
          <cell r="BM338">
            <v>15085296.875</v>
          </cell>
        </row>
        <row r="339">
          <cell r="B339">
            <v>2015</v>
          </cell>
          <cell r="C339">
            <v>8398.2681200863335</v>
          </cell>
          <cell r="D339">
            <v>5458.874278056117</v>
          </cell>
          <cell r="E339">
            <v>1.8989990215842818</v>
          </cell>
          <cell r="F339">
            <v>0</v>
          </cell>
          <cell r="G339">
            <v>1.8989990215842818</v>
          </cell>
          <cell r="H339">
            <v>17022632.743364472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138756281.28955129</v>
          </cell>
          <cell r="N339">
            <v>19045046.756197859</v>
          </cell>
          <cell r="O339">
            <v>31819163.48291593</v>
          </cell>
          <cell r="P339">
            <v>62828844.167908825</v>
          </cell>
          <cell r="Q339">
            <v>252449335.69657391</v>
          </cell>
          <cell r="R339">
            <v>0</v>
          </cell>
          <cell r="S339">
            <v>7041.5467104516565</v>
          </cell>
          <cell r="T339">
            <v>1408.3093420903313</v>
          </cell>
          <cell r="U339">
            <v>4.9513522918653718</v>
          </cell>
          <cell r="V339">
            <v>89124.341253576698</v>
          </cell>
          <cell r="W339">
            <v>12.656926797246243</v>
          </cell>
          <cell r="X339">
            <v>12.270031507673995</v>
          </cell>
          <cell r="Y339">
            <v>0</v>
          </cell>
          <cell r="Z339">
            <v>2025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X339">
            <v>4.3210636459464169</v>
          </cell>
          <cell r="AY339">
            <v>1931.9475561026429</v>
          </cell>
          <cell r="AZ339">
            <v>-1931.9475561026429</v>
          </cell>
          <cell r="BA339">
            <v>0</v>
          </cell>
          <cell r="BC339">
            <v>-1753.9475561026429</v>
          </cell>
          <cell r="BE339">
            <v>0</v>
          </cell>
          <cell r="BG339">
            <v>0.65</v>
          </cell>
          <cell r="BH339">
            <v>8398.2681200863335</v>
          </cell>
          <cell r="BI339">
            <v>5458.874278056117</v>
          </cell>
          <cell r="BJ339">
            <v>4149.7871093440253</v>
          </cell>
          <cell r="BK339">
            <v>124</v>
          </cell>
          <cell r="BL339">
            <v>79394717.183623627</v>
          </cell>
          <cell r="BM339">
            <v>15459312.5</v>
          </cell>
        </row>
        <row r="340">
          <cell r="B340">
            <v>2016</v>
          </cell>
          <cell r="C340">
            <v>8593.0372505052346</v>
          </cell>
          <cell r="D340">
            <v>5585.4742128284024</v>
          </cell>
          <cell r="E340">
            <v>1.9430398146158359</v>
          </cell>
          <cell r="F340">
            <v>0</v>
          </cell>
          <cell r="G340">
            <v>1.9430398146158359</v>
          </cell>
          <cell r="H340">
            <v>17297191.335999381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141974259.07502854</v>
          </cell>
          <cell r="N340">
            <v>19486731.534827299</v>
          </cell>
          <cell r="O340">
            <v>32557100.24721146</v>
          </cell>
          <cell r="P340">
            <v>64285944.509172909</v>
          </cell>
          <cell r="Q340">
            <v>258304035.3662402</v>
          </cell>
          <cell r="R340">
            <v>0</v>
          </cell>
          <cell r="S340">
            <v>7204.8513239729291</v>
          </cell>
          <cell r="T340">
            <v>1440.9702647945858</v>
          </cell>
          <cell r="U340">
            <v>5.0661819884760018</v>
          </cell>
          <cell r="V340">
            <v>91191.275792568034</v>
          </cell>
          <cell r="W340">
            <v>12.656926797246243</v>
          </cell>
          <cell r="X340">
            <v>11.991919904373121</v>
          </cell>
          <cell r="Y340">
            <v>0</v>
          </cell>
          <cell r="Z340">
            <v>2026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X340">
            <v>4.313808065445806</v>
          </cell>
          <cell r="AY340">
            <v>1928.7035860608198</v>
          </cell>
          <cell r="AZ340">
            <v>-1928.7035860608198</v>
          </cell>
          <cell r="BA340">
            <v>0</v>
          </cell>
          <cell r="BC340">
            <v>-1750.7035860608198</v>
          </cell>
          <cell r="BE340">
            <v>0</v>
          </cell>
          <cell r="BG340">
            <v>0.65</v>
          </cell>
          <cell r="BH340">
            <v>8593.0372505052346</v>
          </cell>
          <cell r="BI340">
            <v>5585.4742128284024</v>
          </cell>
          <cell r="BJ340">
            <v>4276.3870441163108</v>
          </cell>
          <cell r="BK340">
            <v>126</v>
          </cell>
          <cell r="BL340">
            <v>80675277.138198212</v>
          </cell>
          <cell r="BM340">
            <v>15708656.25</v>
          </cell>
        </row>
        <row r="341">
          <cell r="B341">
            <v>2017</v>
          </cell>
          <cell r="C341">
            <v>8792.3233853376278</v>
          </cell>
          <cell r="D341">
            <v>5715.0102004694581</v>
          </cell>
          <cell r="E341">
            <v>1.9881019833452456</v>
          </cell>
          <cell r="F341">
            <v>0</v>
          </cell>
          <cell r="G341">
            <v>1.9881019833452456</v>
          </cell>
          <cell r="H341">
            <v>17846308.521269206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145266866.85874334</v>
          </cell>
          <cell r="N341">
            <v>19938659.682568684</v>
          </cell>
          <cell r="O341">
            <v>33312150.933072068</v>
          </cell>
          <cell r="P341">
            <v>65776837.31363897</v>
          </cell>
          <cell r="Q341">
            <v>264294514.78802305</v>
          </cell>
          <cell r="R341">
            <v>0</v>
          </cell>
          <cell r="S341">
            <v>7371.9432299590471</v>
          </cell>
          <cell r="T341">
            <v>1474.3886459918094</v>
          </cell>
          <cell r="U341">
            <v>5.1836747675025929</v>
          </cell>
          <cell r="V341">
            <v>93306.145815046679</v>
          </cell>
          <cell r="W341">
            <v>12.656926797246243</v>
          </cell>
          <cell r="X341">
            <v>11.720111957574037</v>
          </cell>
          <cell r="Y341">
            <v>0</v>
          </cell>
          <cell r="Z341">
            <v>2027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X341">
            <v>4.3065646679289964</v>
          </cell>
          <cell r="AY341">
            <v>1925.4650630310541</v>
          </cell>
          <cell r="AZ341">
            <v>-1925.4650630310541</v>
          </cell>
          <cell r="BA341">
            <v>0</v>
          </cell>
          <cell r="BC341">
            <v>-1747.4650630310541</v>
          </cell>
          <cell r="BE341">
            <v>0</v>
          </cell>
          <cell r="BG341">
            <v>0.65</v>
          </cell>
          <cell r="BH341">
            <v>8792.3233853376278</v>
          </cell>
          <cell r="BI341">
            <v>5715.0102004694581</v>
          </cell>
          <cell r="BJ341">
            <v>4405.9230317573665</v>
          </cell>
          <cell r="BK341">
            <v>130</v>
          </cell>
          <cell r="BL341">
            <v>83236397.047347352</v>
          </cell>
          <cell r="BM341">
            <v>16207343.75</v>
          </cell>
        </row>
        <row r="342">
          <cell r="B342">
            <v>2018</v>
          </cell>
          <cell r="C342">
            <v>8996.2312810653457</v>
          </cell>
          <cell r="D342">
            <v>5847.5503326924745</v>
          </cell>
          <cell r="E342">
            <v>2.0342092150915279</v>
          </cell>
          <cell r="F342">
            <v>0</v>
          </cell>
          <cell r="G342">
            <v>2.0342092150915279</v>
          </cell>
          <cell r="H342">
            <v>18120867.113904115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148635835.42847556</v>
          </cell>
          <cell r="N342">
            <v>20401068.759364422</v>
          </cell>
          <cell r="O342">
            <v>34084712.439425915</v>
          </cell>
          <cell r="P342">
            <v>67302306.282013714</v>
          </cell>
          <cell r="Q342">
            <v>270423922.90927958</v>
          </cell>
          <cell r="R342">
            <v>0</v>
          </cell>
          <cell r="S342">
            <v>7542.9102617167637</v>
          </cell>
          <cell r="T342">
            <v>1508.5820523433526</v>
          </cell>
          <cell r="U342">
            <v>5.3038923900414758</v>
          </cell>
          <cell r="V342">
            <v>95470.063020746558</v>
          </cell>
          <cell r="W342">
            <v>12.656926797246241</v>
          </cell>
          <cell r="X342">
            <v>11.454464789076702</v>
          </cell>
          <cell r="Y342">
            <v>0</v>
          </cell>
          <cell r="Z342">
            <v>2028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X342">
            <v>4.2993334329393074</v>
          </cell>
          <cell r="AY342">
            <v>1922.2319778671642</v>
          </cell>
          <cell r="AZ342">
            <v>-1922.2319778671642</v>
          </cell>
          <cell r="BA342">
            <v>0</v>
          </cell>
          <cell r="BC342">
            <v>-1744.2319778671642</v>
          </cell>
          <cell r="BE342">
            <v>0</v>
          </cell>
          <cell r="BG342">
            <v>0.65</v>
          </cell>
          <cell r="BH342">
            <v>8996.2312810653457</v>
          </cell>
          <cell r="BI342">
            <v>5847.5503326924745</v>
          </cell>
          <cell r="BJ342">
            <v>4538.4631639803829</v>
          </cell>
          <cell r="BK342">
            <v>132</v>
          </cell>
          <cell r="BL342">
            <v>84516957.001921937</v>
          </cell>
          <cell r="BM342">
            <v>16456687.5</v>
          </cell>
        </row>
        <row r="343">
          <cell r="B343">
            <v>2019</v>
          </cell>
          <cell r="C343">
            <v>9204.8681236388347</v>
          </cell>
          <cell r="D343">
            <v>5983.164280365243</v>
          </cell>
          <cell r="E343">
            <v>2.0813857465201546</v>
          </cell>
          <cell r="F343">
            <v>0</v>
          </cell>
          <cell r="G343">
            <v>2.0813857465201546</v>
          </cell>
          <cell r="H343">
            <v>18669984.299173936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152082935.71171567</v>
          </cell>
          <cell r="N343">
            <v>20874201.834548347</v>
          </cell>
          <cell r="O343">
            <v>34875190.869916134</v>
          </cell>
          <cell r="P343">
            <v>68863153.290264845</v>
          </cell>
          <cell r="Q343">
            <v>276695481.70644498</v>
          </cell>
          <cell r="R343">
            <v>0</v>
          </cell>
          <cell r="S343">
            <v>7717.8422895462445</v>
          </cell>
          <cell r="T343">
            <v>1543.568457909249</v>
          </cell>
          <cell r="U343">
            <v>5.4268980495265646</v>
          </cell>
          <cell r="V343">
            <v>97684.164891478154</v>
          </cell>
          <cell r="W343">
            <v>12.656926797246243</v>
          </cell>
          <cell r="X343">
            <v>11.194838759147503</v>
          </cell>
          <cell r="Y343">
            <v>0</v>
          </cell>
          <cell r="Z343">
            <v>2029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X343">
            <v>4.2921143400544066</v>
          </cell>
          <cell r="AY343">
            <v>1919.004321438325</v>
          </cell>
          <cell r="AZ343">
            <v>-1919.004321438325</v>
          </cell>
          <cell r="BA343">
            <v>0</v>
          </cell>
          <cell r="BC343">
            <v>-1741.004321438325</v>
          </cell>
          <cell r="BE343">
            <v>0</v>
          </cell>
          <cell r="BG343">
            <v>0.65</v>
          </cell>
          <cell r="BH343">
            <v>9204.8681236388347</v>
          </cell>
          <cell r="BI343">
            <v>5983.164280365243</v>
          </cell>
          <cell r="BJ343">
            <v>4674.0771116531514</v>
          </cell>
          <cell r="BK343">
            <v>136</v>
          </cell>
          <cell r="BL343">
            <v>87078076.911071077</v>
          </cell>
          <cell r="BM343">
            <v>16955375</v>
          </cell>
        </row>
        <row r="344">
          <cell r="B344">
            <v>2020</v>
          </cell>
          <cell r="C344">
            <v>9418.3435848203899</v>
          </cell>
          <cell r="D344">
            <v>6121.9233301332533</v>
          </cell>
          <cell r="E344">
            <v>2.1296563763833136</v>
          </cell>
          <cell r="F344">
            <v>0</v>
          </cell>
          <cell r="G344">
            <v>2.1296563763833136</v>
          </cell>
          <cell r="H344">
            <v>19081822.188126303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155609979.7065717</v>
          </cell>
          <cell r="N344">
            <v>21358307.614617694</v>
          </cell>
          <cell r="O344">
            <v>35684001.74637346</v>
          </cell>
          <cell r="P344">
            <v>70460198.81113565</v>
          </cell>
          <cell r="Q344">
            <v>283112487.87869853</v>
          </cell>
          <cell r="R344">
            <v>0</v>
          </cell>
          <cell r="S344">
            <v>7896.8312679821547</v>
          </cell>
          <cell r="T344">
            <v>1579.3662535964309</v>
          </cell>
          <cell r="U344">
            <v>5.5527564049475195</v>
          </cell>
          <cell r="V344">
            <v>99949.615289055364</v>
          </cell>
          <cell r="W344">
            <v>12.656926797246243</v>
          </cell>
          <cell r="X344">
            <v>10.941097393116447</v>
          </cell>
          <cell r="Y344">
            <v>0</v>
          </cell>
          <cell r="Z344">
            <v>2030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X344">
            <v>4.2849073688862536</v>
          </cell>
          <cell r="AY344">
            <v>1915.7820846290438</v>
          </cell>
          <cell r="AZ344">
            <v>-1915.7820846290438</v>
          </cell>
          <cell r="BA344">
            <v>0</v>
          </cell>
          <cell r="BC344">
            <v>-1737.7820846290438</v>
          </cell>
          <cell r="BE344">
            <v>0</v>
          </cell>
          <cell r="BG344">
            <v>0.65</v>
          </cell>
          <cell r="BH344">
            <v>9418.3435848203899</v>
          </cell>
          <cell r="BI344">
            <v>6121.9233301332533</v>
          </cell>
          <cell r="BJ344">
            <v>4812.8361614211617</v>
          </cell>
          <cell r="BK344">
            <v>139</v>
          </cell>
          <cell r="BL344">
            <v>88998916.84293294</v>
          </cell>
          <cell r="BM344">
            <v>17329390.625</v>
          </cell>
        </row>
        <row r="345">
          <cell r="B345">
            <v>2021</v>
          </cell>
          <cell r="C345">
            <v>9636.7698798340625</v>
          </cell>
          <cell r="D345">
            <v>6263.9004218921409</v>
          </cell>
          <cell r="E345">
            <v>2.1790464785553376</v>
          </cell>
          <cell r="F345">
            <v>0</v>
          </cell>
          <cell r="G345">
            <v>2.1790464785553376</v>
          </cell>
          <cell r="H345">
            <v>19493660.07707867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159218821.43424338</v>
          </cell>
          <cell r="N345">
            <v>21853640.573965319</v>
          </cell>
          <cell r="O345">
            <v>36511570.227234736</v>
          </cell>
          <cell r="P345">
            <v>72094282.345425397</v>
          </cell>
          <cell r="Q345">
            <v>289678314.58086884</v>
          </cell>
          <cell r="R345">
            <v>0</v>
          </cell>
          <cell r="S345">
            <v>8079.9712841303726</v>
          </cell>
          <cell r="T345">
            <v>1615.9942568260747</v>
          </cell>
          <cell r="U345">
            <v>5.6815336148383251</v>
          </cell>
          <cell r="V345">
            <v>102267.60506708984</v>
          </cell>
          <cell r="W345">
            <v>12.656926797246241</v>
          </cell>
          <cell r="X345">
            <v>10.693107309638046</v>
          </cell>
          <cell r="Y345">
            <v>0</v>
          </cell>
          <cell r="Z345">
            <v>2031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X345">
            <v>4.2777124990810433</v>
          </cell>
          <cell r="AY345">
            <v>1912.5652583391343</v>
          </cell>
          <cell r="AZ345">
            <v>-1912.5652583391343</v>
          </cell>
          <cell r="BA345">
            <v>0</v>
          </cell>
          <cell r="BC345">
            <v>-1734.5652583391343</v>
          </cell>
          <cell r="BE345">
            <v>0</v>
          </cell>
          <cell r="BG345">
            <v>0.65</v>
          </cell>
          <cell r="BH345">
            <v>9636.7698798340625</v>
          </cell>
          <cell r="BI345">
            <v>6263.9004218921409</v>
          </cell>
          <cell r="BJ345">
            <v>4954.8132531800493</v>
          </cell>
          <cell r="BK345">
            <v>142</v>
          </cell>
          <cell r="BL345">
            <v>90919756.774794802</v>
          </cell>
          <cell r="BM345">
            <v>17703406.25</v>
          </cell>
        </row>
        <row r="346">
          <cell r="B346">
            <v>2022</v>
          </cell>
          <cell r="C346">
            <v>9860.2618263525583</v>
          </cell>
          <cell r="D346">
            <v>6409.1701871291634</v>
          </cell>
          <cell r="E346">
            <v>2.2295820153710202</v>
          </cell>
          <cell r="F346">
            <v>0</v>
          </cell>
          <cell r="G346">
            <v>2.2295820153710202</v>
          </cell>
          <cell r="H346">
            <v>19905497.966031037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162911357.9136278</v>
          </cell>
          <cell r="N346">
            <v>22360461.088649567</v>
          </cell>
          <cell r="O346">
            <v>37358331.331036463</v>
          </cell>
          <cell r="P346">
            <v>73766262.863290668</v>
          </cell>
          <cell r="Q346">
            <v>296396413.19660449</v>
          </cell>
          <cell r="R346">
            <v>0</v>
          </cell>
          <cell r="S346">
            <v>8267.3586071256741</v>
          </cell>
          <cell r="T346">
            <v>1653.471721425135</v>
          </cell>
          <cell r="U346">
            <v>5.8132973720540733</v>
          </cell>
          <cell r="V346">
            <v>104639.35269697332</v>
          </cell>
          <cell r="W346">
            <v>12.656926797246243</v>
          </cell>
          <cell r="X346">
            <v>10.450738150578282</v>
          </cell>
          <cell r="Y346">
            <v>0</v>
          </cell>
          <cell r="Z346">
            <v>2032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X346">
            <v>4.2705297103191446</v>
          </cell>
          <cell r="AY346">
            <v>1909.3538334836894</v>
          </cell>
          <cell r="AZ346">
            <v>-1909.3538334836894</v>
          </cell>
          <cell r="BA346">
            <v>0</v>
          </cell>
          <cell r="BC346">
            <v>-1731.3538334836894</v>
          </cell>
          <cell r="BE346">
            <v>0</v>
          </cell>
          <cell r="BG346">
            <v>0.65</v>
          </cell>
          <cell r="BH346">
            <v>9860.2618263525583</v>
          </cell>
          <cell r="BI346">
            <v>6409.1701871291634</v>
          </cell>
          <cell r="BJ346">
            <v>5100.0830184170718</v>
          </cell>
          <cell r="BK346">
            <v>145</v>
          </cell>
          <cell r="BL346">
            <v>92840596.706656665</v>
          </cell>
          <cell r="BM346">
            <v>18077421.875</v>
          </cell>
        </row>
        <row r="347">
          <cell r="B347">
            <v>2023</v>
          </cell>
          <cell r="C347">
            <v>10088.936904852151</v>
          </cell>
          <cell r="D347">
            <v>6557.8089881538981</v>
          </cell>
          <cell r="E347">
            <v>2.2812895512727436</v>
          </cell>
          <cell r="F347">
            <v>0</v>
          </cell>
          <cell r="G347">
            <v>2.2812895512727436</v>
          </cell>
          <cell r="H347">
            <v>20454615.151300859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166689530.15848944</v>
          </cell>
          <cell r="N347">
            <v>22879035.57326122</v>
          </cell>
          <cell r="O347">
            <v>38224730.16508276</v>
          </cell>
          <cell r="P347">
            <v>75477019.255764008</v>
          </cell>
          <cell r="Q347">
            <v>303270315.15259743</v>
          </cell>
          <cell r="R347">
            <v>0</v>
          </cell>
          <cell r="S347">
            <v>8459.091738736448</v>
          </cell>
          <cell r="T347">
            <v>1691.8183477472896</v>
          </cell>
          <cell r="U347">
            <v>5.9481169393543141</v>
          </cell>
          <cell r="V347">
            <v>107066.10490837766</v>
          </cell>
          <cell r="W347">
            <v>12.656926797246243</v>
          </cell>
          <cell r="X347">
            <v>10.213862512490703</v>
          </cell>
          <cell r="Y347">
            <v>0</v>
          </cell>
          <cell r="Z347">
            <v>2033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X347">
            <v>4.2633589823150491</v>
          </cell>
          <cell r="AY347">
            <v>1906.1478009930584</v>
          </cell>
          <cell r="AZ347">
            <v>-1906.1478009930584</v>
          </cell>
          <cell r="BA347">
            <v>0</v>
          </cell>
          <cell r="BC347">
            <v>-1728.1478009930584</v>
          </cell>
          <cell r="BE347">
            <v>0</v>
          </cell>
          <cell r="BG347">
            <v>0.65</v>
          </cell>
          <cell r="BH347">
            <v>10088.936904852151</v>
          </cell>
          <cell r="BI347">
            <v>6557.8089881538981</v>
          </cell>
          <cell r="BJ347">
            <v>5248.7218194418065</v>
          </cell>
          <cell r="BK347">
            <v>149</v>
          </cell>
          <cell r="BL347">
            <v>95401716.61580582</v>
          </cell>
          <cell r="BM347">
            <v>18576109.375</v>
          </cell>
        </row>
        <row r="348">
          <cell r="B348">
            <v>2024</v>
          </cell>
          <cell r="C348">
            <v>10322.915320367303</v>
          </cell>
          <cell r="D348">
            <v>6709.8949582387477</v>
          </cell>
          <cell r="E348">
            <v>2.3341962667742608</v>
          </cell>
          <cell r="F348">
            <v>0</v>
          </cell>
          <cell r="G348">
            <v>2.3341962667742608</v>
          </cell>
          <cell r="H348">
            <v>20866453.040253222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170555324.1977672</v>
          </cell>
          <cell r="N348">
            <v>23409636.620966151</v>
          </cell>
          <cell r="O348">
            <v>39111222.159419052</v>
          </cell>
          <cell r="P348">
            <v>77227450.796748966</v>
          </cell>
          <cell r="Q348">
            <v>310303633.77490139</v>
          </cell>
          <cell r="R348">
            <v>0</v>
          </cell>
          <cell r="S348">
            <v>8655.2714651429997</v>
          </cell>
          <cell r="T348">
            <v>1731.0542930286001</v>
          </cell>
          <cell r="U348">
            <v>6.0860631858116214</v>
          </cell>
          <cell r="V348">
            <v>109549.13734460919</v>
          </cell>
          <cell r="W348">
            <v>12.656926797246244</v>
          </cell>
          <cell r="X348">
            <v>9.9823558796457146</v>
          </cell>
          <cell r="Y348">
            <v>0</v>
          </cell>
          <cell r="Z348">
            <v>2034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X348">
            <v>4.2562002948173063</v>
          </cell>
          <cell r="AY348">
            <v>1902.9471518128175</v>
          </cell>
          <cell r="AZ348">
            <v>-1902.9471518128175</v>
          </cell>
          <cell r="BA348">
            <v>0</v>
          </cell>
          <cell r="BC348">
            <v>-1724.9471518128175</v>
          </cell>
          <cell r="BE348">
            <v>0</v>
          </cell>
          <cell r="BG348">
            <v>0.65</v>
          </cell>
          <cell r="BH348">
            <v>10322.915320367303</v>
          </cell>
          <cell r="BI348">
            <v>6709.8949582387477</v>
          </cell>
          <cell r="BJ348">
            <v>5400.8077895266561</v>
          </cell>
          <cell r="BK348">
            <v>152</v>
          </cell>
          <cell r="BL348">
            <v>97322556.547667682</v>
          </cell>
          <cell r="BM348">
            <v>18950125</v>
          </cell>
        </row>
        <row r="349">
          <cell r="B349">
            <v>2025</v>
          </cell>
          <cell r="C349">
            <v>10562.320065677484</v>
          </cell>
          <cell r="D349">
            <v>6865.5080426903651</v>
          </cell>
          <cell r="E349">
            <v>2.3883299727486338</v>
          </cell>
          <cell r="F349">
            <v>0</v>
          </cell>
          <cell r="G349">
            <v>2.3883299727486338</v>
          </cell>
          <cell r="H349">
            <v>21278290.929205589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174510772.11956728</v>
          </cell>
          <cell r="N349">
            <v>23952543.146798946</v>
          </cell>
          <cell r="O349">
            <v>40018273.306237251</v>
          </cell>
          <cell r="P349">
            <v>79018477.615740046</v>
          </cell>
          <cell r="Q349">
            <v>317500066.18834352</v>
          </cell>
          <cell r="R349">
            <v>0</v>
          </cell>
          <cell r="S349">
            <v>8856.0009099166782</v>
          </cell>
          <cell r="T349">
            <v>1771.2001819833356</v>
          </cell>
          <cell r="U349">
            <v>6.2272086240645281</v>
          </cell>
          <cell r="V349">
            <v>112089.7552331615</v>
          </cell>
          <cell r="W349">
            <v>12.656926797246241</v>
          </cell>
          <cell r="X349">
            <v>9.7560965585778039</v>
          </cell>
          <cell r="Y349">
            <v>0</v>
          </cell>
          <cell r="Z349">
            <v>2035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X349">
            <v>4.2490536276084727</v>
          </cell>
          <cell r="AY349">
            <v>1899.7518769037481</v>
          </cell>
          <cell r="AZ349">
            <v>-1899.7518769037481</v>
          </cell>
          <cell r="BA349">
            <v>0</v>
          </cell>
          <cell r="BC349">
            <v>-1721.7518769037481</v>
          </cell>
          <cell r="BE349">
            <v>0</v>
          </cell>
          <cell r="BG349">
            <v>0.65</v>
          </cell>
          <cell r="BH349">
            <v>10562.320065677484</v>
          </cell>
          <cell r="BI349">
            <v>6865.5080426903651</v>
          </cell>
          <cell r="BJ349">
            <v>5556.4208739782734</v>
          </cell>
          <cell r="BK349">
            <v>155</v>
          </cell>
          <cell r="BL349">
            <v>99243396.479529545</v>
          </cell>
          <cell r="BM349">
            <v>19324140.625</v>
          </cell>
        </row>
        <row r="350">
          <cell r="B350">
            <v>2026</v>
          </cell>
          <cell r="C350">
            <v>10807.276985959395</v>
          </cell>
          <cell r="D350">
            <v>7024.7300408736073</v>
          </cell>
          <cell r="E350">
            <v>9.0784680320101003</v>
          </cell>
          <cell r="F350">
            <v>0</v>
          </cell>
          <cell r="G350">
            <v>9.0784680320101003</v>
          </cell>
          <cell r="H350">
            <v>21964687.410792865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663346557.63901591</v>
          </cell>
          <cell r="N350">
            <v>91047886.902034536</v>
          </cell>
          <cell r="O350">
            <v>152116591.53144792</v>
          </cell>
          <cell r="P350">
            <v>300363321.29894638</v>
          </cell>
          <cell r="Q350">
            <v>1206874357.3714447</v>
          </cell>
          <cell r="R350">
            <v>0</v>
          </cell>
          <cell r="S350">
            <v>8856.0009099166782</v>
          </cell>
          <cell r="T350">
            <v>1771.2001819833356</v>
          </cell>
          <cell r="U350">
            <v>6.2272086240645281</v>
          </cell>
          <cell r="V350">
            <v>112089.7552331615</v>
          </cell>
          <cell r="W350">
            <v>12.656926797246241</v>
          </cell>
          <cell r="X350">
            <v>9.7560965585778039</v>
          </cell>
          <cell r="Y350">
            <v>0</v>
          </cell>
          <cell r="Z350">
            <v>2035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X350">
            <v>4.2419189605050516</v>
          </cell>
          <cell r="AY350">
            <v>1896.5619672418084</v>
          </cell>
          <cell r="AZ350">
            <v>-1896.5619672418084</v>
          </cell>
          <cell r="BA350">
            <v>0</v>
          </cell>
          <cell r="BC350">
            <v>-1718.5619672418084</v>
          </cell>
          <cell r="BE350">
            <v>0</v>
          </cell>
          <cell r="BG350">
            <v>0.65</v>
          </cell>
          <cell r="BH350">
            <v>10807.276985959395</v>
          </cell>
          <cell r="BI350">
            <v>7024.7300408736073</v>
          </cell>
          <cell r="BJ350">
            <v>5715.6428721615157</v>
          </cell>
          <cell r="BK350">
            <v>160</v>
          </cell>
          <cell r="BL350">
            <v>102444796.36596598</v>
          </cell>
          <cell r="BM350">
            <v>19947500</v>
          </cell>
        </row>
        <row r="351">
          <cell r="B351">
            <v>2027</v>
          </cell>
          <cell r="C351">
            <v>11057.91484493857</v>
          </cell>
          <cell r="D351">
            <v>7629.961243007614</v>
          </cell>
          <cell r="E351">
            <v>4.3514179769248083</v>
          </cell>
          <cell r="F351">
            <v>0</v>
          </cell>
          <cell r="G351">
            <v>4.3514179769248083</v>
          </cell>
          <cell r="H351">
            <v>83053974.272060528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317949914.64022279</v>
          </cell>
          <cell r="N351">
            <v>43640337.822372481</v>
          </cell>
          <cell r="O351">
            <v>72911296.117866203</v>
          </cell>
          <cell r="P351">
            <v>143967721.34909284</v>
          </cell>
          <cell r="Q351">
            <v>578469269.92955434</v>
          </cell>
          <cell r="R351">
            <v>0</v>
          </cell>
          <cell r="S351">
            <v>8856.0009099166782</v>
          </cell>
          <cell r="T351">
            <v>1771.2001819833356</v>
          </cell>
          <cell r="U351">
            <v>6.2272086240645281</v>
          </cell>
          <cell r="V351">
            <v>112089.7552331615</v>
          </cell>
          <cell r="W351">
            <v>12.656926797246241</v>
          </cell>
          <cell r="X351">
            <v>9.7560965585778039</v>
          </cell>
          <cell r="Y351">
            <v>0</v>
          </cell>
          <cell r="Z351">
            <v>2035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X351">
            <v>4.2347962733574356</v>
          </cell>
          <cell r="AY351">
            <v>1893.3774138181093</v>
          </cell>
          <cell r="AZ351">
            <v>-1893.3774138181093</v>
          </cell>
          <cell r="BA351">
            <v>0</v>
          </cell>
          <cell r="BC351">
            <v>-1715.3774138181093</v>
          </cell>
          <cell r="BE351">
            <v>0</v>
          </cell>
          <cell r="BG351">
            <v>0.69000000000000006</v>
          </cell>
          <cell r="BH351">
            <v>11057.91484493857</v>
          </cell>
          <cell r="BI351">
            <v>7629.961243007614</v>
          </cell>
          <cell r="BJ351">
            <v>6320.8740742955224</v>
          </cell>
          <cell r="BK351">
            <v>605</v>
          </cell>
          <cell r="BL351">
            <v>387369386.25880885</v>
          </cell>
          <cell r="BM351">
            <v>75426484.375</v>
          </cell>
        </row>
        <row r="352">
          <cell r="B352">
            <v>2028</v>
          </cell>
          <cell r="C352">
            <v>11314.365392575146</v>
          </cell>
          <cell r="D352">
            <v>7920.0557748026013</v>
          </cell>
          <cell r="E352">
            <v>2.7551794383143169</v>
          </cell>
          <cell r="F352">
            <v>0</v>
          </cell>
          <cell r="G352">
            <v>2.7551794383143169</v>
          </cell>
          <cell r="H352">
            <v>39810995.932062075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201315771.51998129</v>
          </cell>
          <cell r="N352">
            <v>27631673.649117928</v>
          </cell>
          <cell r="O352">
            <v>46165113.291818969</v>
          </cell>
          <cell r="P352">
            <v>91155781.34424752</v>
          </cell>
          <cell r="Q352">
            <v>366268339.80516571</v>
          </cell>
          <cell r="R352">
            <v>0</v>
          </cell>
          <cell r="S352">
            <v>8856.0009099166782</v>
          </cell>
          <cell r="T352">
            <v>1771.2001819833356</v>
          </cell>
          <cell r="U352">
            <v>6.2272086240645281</v>
          </cell>
          <cell r="V352">
            <v>112089.7552331615</v>
          </cell>
          <cell r="W352">
            <v>12.656926797246241</v>
          </cell>
          <cell r="X352">
            <v>9.7560965585778039</v>
          </cell>
          <cell r="Y352">
            <v>0</v>
          </cell>
          <cell r="Z352">
            <v>2035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X352">
            <v>4.2276855460498544</v>
          </cell>
          <cell r="AY352">
            <v>1890.1982076388897</v>
          </cell>
          <cell r="AZ352">
            <v>-1890.1982076388897</v>
          </cell>
          <cell r="BA352">
            <v>0</v>
          </cell>
          <cell r="BC352">
            <v>-1712.1982076388897</v>
          </cell>
          <cell r="BE352">
            <v>0</v>
          </cell>
          <cell r="BG352">
            <v>0.7</v>
          </cell>
          <cell r="BH352">
            <v>11314.365392575146</v>
          </cell>
          <cell r="BI352">
            <v>7920.0557748026013</v>
          </cell>
          <cell r="BJ352">
            <v>6610.9686060905096</v>
          </cell>
          <cell r="BK352">
            <v>290</v>
          </cell>
          <cell r="BL352">
            <v>185681193.41331333</v>
          </cell>
          <cell r="BM352">
            <v>36154843.75</v>
          </cell>
        </row>
        <row r="353">
          <cell r="B353">
            <v>2029</v>
          </cell>
          <cell r="C353">
            <v>11576.763434319366</v>
          </cell>
          <cell r="D353">
            <v>8103.7344040235557</v>
          </cell>
          <cell r="E353">
            <v>2.8190764103655921</v>
          </cell>
          <cell r="F353">
            <v>0</v>
          </cell>
          <cell r="G353">
            <v>2.8190764103655921</v>
          </cell>
          <cell r="H353">
            <v>25259390.522411797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205984602.90258023</v>
          </cell>
          <cell r="N353">
            <v>28272495.89624092</v>
          </cell>
          <cell r="O353">
            <v>47235755.338841528</v>
          </cell>
          <cell r="P353">
            <v>93269828.194288298</v>
          </cell>
          <cell r="Q353">
            <v>374762682.33195096</v>
          </cell>
          <cell r="R353">
            <v>0</v>
          </cell>
          <cell r="S353">
            <v>8856.0009099166782</v>
          </cell>
          <cell r="T353">
            <v>1771.2001819833356</v>
          </cell>
          <cell r="U353">
            <v>6.2272086240645281</v>
          </cell>
          <cell r="V353">
            <v>112089.7552331615</v>
          </cell>
          <cell r="W353">
            <v>12.656926797246241</v>
          </cell>
          <cell r="X353">
            <v>9.7560965585778039</v>
          </cell>
          <cell r="Y353">
            <v>0</v>
          </cell>
          <cell r="Z353">
            <v>2035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X353">
            <v>4.2205867585003105</v>
          </cell>
          <cell r="AY353">
            <v>1887.0243397254887</v>
          </cell>
          <cell r="AZ353">
            <v>-1887.0243397254887</v>
          </cell>
          <cell r="BA353">
            <v>0</v>
          </cell>
          <cell r="BC353">
            <v>-1709.0243397254887</v>
          </cell>
          <cell r="BE353">
            <v>0</v>
          </cell>
          <cell r="BG353">
            <v>0.7</v>
          </cell>
          <cell r="BH353">
            <v>11576.763434319366</v>
          </cell>
          <cell r="BI353">
            <v>8103.7344040235557</v>
          </cell>
          <cell r="BJ353">
            <v>6794.6472353114641</v>
          </cell>
          <cell r="BK353">
            <v>184</v>
          </cell>
          <cell r="BL353">
            <v>117811515.82086088</v>
          </cell>
          <cell r="BM353">
            <v>22939625</v>
          </cell>
        </row>
        <row r="354">
          <cell r="B354">
            <v>2030</v>
          </cell>
          <cell r="C354">
            <v>11845.246901973233</v>
          </cell>
          <cell r="D354">
            <v>8291.6728313812619</v>
          </cell>
          <cell r="E354">
            <v>2.8844552543344526</v>
          </cell>
          <cell r="F354">
            <v>0</v>
          </cell>
          <cell r="G354">
            <v>2.8844552543344526</v>
          </cell>
          <cell r="H354">
            <v>25808507.707681619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210761711.87473789</v>
          </cell>
          <cell r="N354">
            <v>28928179.825564023</v>
          </cell>
          <cell r="O354">
            <v>48331227.269539885</v>
          </cell>
          <cell r="P354">
            <v>95432903.136881307</v>
          </cell>
          <cell r="Q354">
            <v>383454022.10672307</v>
          </cell>
          <cell r="R354">
            <v>0</v>
          </cell>
          <cell r="S354">
            <v>8856.0009099166782</v>
          </cell>
          <cell r="T354">
            <v>1771.2001819833356</v>
          </cell>
          <cell r="U354">
            <v>6.2272086240645281</v>
          </cell>
          <cell r="V354">
            <v>112089.7552331615</v>
          </cell>
          <cell r="W354">
            <v>12.656926797246241</v>
          </cell>
          <cell r="X354">
            <v>9.7560965585778039</v>
          </cell>
          <cell r="Y354">
            <v>0</v>
          </cell>
          <cell r="Z354">
            <v>2035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X354">
            <v>4.2134998906605281</v>
          </cell>
          <cell r="AY354">
            <v>1883.855801114322</v>
          </cell>
          <cell r="AZ354">
            <v>-1883.855801114322</v>
          </cell>
          <cell r="BA354">
            <v>0</v>
          </cell>
          <cell r="BC354">
            <v>-1705.855801114322</v>
          </cell>
          <cell r="BE354">
            <v>0</v>
          </cell>
          <cell r="BG354">
            <v>0.7</v>
          </cell>
          <cell r="BH354">
            <v>11845.246901973233</v>
          </cell>
          <cell r="BI354">
            <v>8291.6728313812619</v>
          </cell>
          <cell r="BJ354">
            <v>6982.5856626691702</v>
          </cell>
          <cell r="BK354">
            <v>188</v>
          </cell>
          <cell r="BL354">
            <v>120372635.73001002</v>
          </cell>
          <cell r="BM354">
            <v>23438312.5</v>
          </cell>
        </row>
        <row r="355">
          <cell r="B355">
            <v>2031</v>
          </cell>
          <cell r="C355">
            <v>12119.95692619556</v>
          </cell>
          <cell r="D355">
            <v>8483.969848336892</v>
          </cell>
          <cell r="E355">
            <v>2.9513503371759908</v>
          </cell>
          <cell r="F355">
            <v>0</v>
          </cell>
          <cell r="G355">
            <v>2.9513503371759908</v>
          </cell>
          <cell r="H355">
            <v>26357624.89295144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215649609.56512451</v>
          </cell>
          <cell r="N355">
            <v>29599070.10301869</v>
          </cell>
          <cell r="O355">
            <v>49452104.928214148</v>
          </cell>
          <cell r="P355">
            <v>97646143.211088374</v>
          </cell>
          <cell r="Q355">
            <v>392346927.8074457</v>
          </cell>
          <cell r="R355">
            <v>0</v>
          </cell>
          <cell r="S355">
            <v>8856.0009099166782</v>
          </cell>
          <cell r="T355">
            <v>1771.2001819833356</v>
          </cell>
          <cell r="U355">
            <v>6.2272086240645281</v>
          </cell>
          <cell r="V355">
            <v>112089.7552331615</v>
          </cell>
          <cell r="W355">
            <v>12.656926797246241</v>
          </cell>
          <cell r="X355">
            <v>9.7560965585778039</v>
          </cell>
          <cell r="Y355">
            <v>0</v>
          </cell>
          <cell r="Z355">
            <v>2035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X355">
            <v>4.2064249225158958</v>
          </cell>
          <cell r="AY355">
            <v>1880.6925828568569</v>
          </cell>
          <cell r="AZ355">
            <v>-1880.6925828568569</v>
          </cell>
          <cell r="BA355">
            <v>0</v>
          </cell>
          <cell r="BC355">
            <v>-1702.6925828568569</v>
          </cell>
          <cell r="BE355">
            <v>0</v>
          </cell>
          <cell r="BG355">
            <v>0.7</v>
          </cell>
          <cell r="BH355">
            <v>12119.95692619556</v>
          </cell>
          <cell r="BI355">
            <v>8483.969848336892</v>
          </cell>
          <cell r="BJ355">
            <v>7174.8826796248004</v>
          </cell>
          <cell r="BK355">
            <v>192</v>
          </cell>
          <cell r="BL355">
            <v>122933755.63915917</v>
          </cell>
          <cell r="BM355">
            <v>23937000</v>
          </cell>
        </row>
        <row r="356">
          <cell r="B356">
            <v>2032</v>
          </cell>
          <cell r="C356">
            <v>12401.037910688512</v>
          </cell>
          <cell r="D356">
            <v>8680.7265374819581</v>
          </cell>
          <cell r="E356">
            <v>3.0197968228696936</v>
          </cell>
          <cell r="F356">
            <v>0</v>
          </cell>
          <cell r="G356">
            <v>3.0197968228696936</v>
          </cell>
          <cell r="H356">
            <v>27044021.374538716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220650865.33948153</v>
          </cell>
          <cell r="N356">
            <v>30285519.387887977</v>
          </cell>
          <cell r="O356">
            <v>50598977.51391039</v>
          </cell>
          <cell r="P356">
            <v>99910711.825717226</v>
          </cell>
          <cell r="Q356">
            <v>401446074.06699711</v>
          </cell>
          <cell r="R356">
            <v>0</v>
          </cell>
          <cell r="S356">
            <v>8856.0009099166782</v>
          </cell>
          <cell r="T356">
            <v>1771.2001819833356</v>
          </cell>
          <cell r="U356">
            <v>6.2272086240645281</v>
          </cell>
          <cell r="V356">
            <v>112089.7552331615</v>
          </cell>
          <cell r="W356">
            <v>12.656926797246241</v>
          </cell>
          <cell r="X356">
            <v>9.7560965585778039</v>
          </cell>
          <cell r="Y356">
            <v>0</v>
          </cell>
          <cell r="Z356">
            <v>2035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X356">
            <v>4.1993618340854075</v>
          </cell>
          <cell r="AY356">
            <v>1877.5346760195855</v>
          </cell>
          <cell r="AZ356">
            <v>-1877.5346760195855</v>
          </cell>
          <cell r="BA356">
            <v>0</v>
          </cell>
          <cell r="BC356">
            <v>-1699.5346760195855</v>
          </cell>
          <cell r="BE356">
            <v>0</v>
          </cell>
          <cell r="BG356">
            <v>0.7</v>
          </cell>
          <cell r="BH356">
            <v>12401.037910688512</v>
          </cell>
          <cell r="BI356">
            <v>8680.7265374819581</v>
          </cell>
          <cell r="BJ356">
            <v>7371.6393687698665</v>
          </cell>
          <cell r="BK356">
            <v>197</v>
          </cell>
          <cell r="BL356">
            <v>126135155.52559561</v>
          </cell>
          <cell r="BM356">
            <v>24560359.375</v>
          </cell>
        </row>
        <row r="357">
          <cell r="B357">
            <v>2033</v>
          </cell>
          <cell r="C357">
            <v>12688.637608104675</v>
          </cell>
          <cell r="D357">
            <v>8882.046325673271</v>
          </cell>
          <cell r="E357">
            <v>3.0898306909031636</v>
          </cell>
          <cell r="F357">
            <v>0</v>
          </cell>
          <cell r="G357">
            <v>3.0898306909031636</v>
          </cell>
          <cell r="H357">
            <v>27593138.559808537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225768108.15119204</v>
          </cell>
          <cell r="N357">
            <v>30987888.518179618</v>
          </cell>
          <cell r="O357">
            <v>51772447.89012935</v>
          </cell>
          <cell r="P357">
            <v>102227799.37085974</v>
          </cell>
          <cell r="Q357">
            <v>410756243.93036073</v>
          </cell>
          <cell r="R357">
            <v>0</v>
          </cell>
          <cell r="S357">
            <v>8856.0009099166782</v>
          </cell>
          <cell r="T357">
            <v>1771.2001819833356</v>
          </cell>
          <cell r="U357">
            <v>6.2272086240645281</v>
          </cell>
          <cell r="V357">
            <v>112089.7552331615</v>
          </cell>
          <cell r="W357">
            <v>12.656926797246241</v>
          </cell>
          <cell r="X357">
            <v>9.7560965585778039</v>
          </cell>
          <cell r="Y357">
            <v>0</v>
          </cell>
          <cell r="Z357">
            <v>2035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X357">
            <v>4.1923106054216079</v>
          </cell>
          <cell r="AY357">
            <v>1874.3820716840007</v>
          </cell>
          <cell r="AZ357">
            <v>-1874.3820716840007</v>
          </cell>
          <cell r="BA357">
            <v>0</v>
          </cell>
          <cell r="BC357">
            <v>-1696.3820716840007</v>
          </cell>
          <cell r="BE357">
            <v>0</v>
          </cell>
          <cell r="BG357">
            <v>0.7</v>
          </cell>
          <cell r="BH357">
            <v>12688.637608104675</v>
          </cell>
          <cell r="BI357">
            <v>8882.046325673271</v>
          </cell>
          <cell r="BJ357">
            <v>7572.9591569611794</v>
          </cell>
          <cell r="BK357">
            <v>201</v>
          </cell>
          <cell r="BL357">
            <v>128696275.43474476</v>
          </cell>
          <cell r="BM357">
            <v>25059046.875</v>
          </cell>
        </row>
        <row r="358">
          <cell r="B358">
            <v>2034</v>
          </cell>
          <cell r="C358">
            <v>12982.907197714499</v>
          </cell>
          <cell r="D358">
            <v>9088.0350384001486</v>
          </cell>
          <cell r="E358">
            <v>3.1614887551854647</v>
          </cell>
          <cell r="F358">
            <v>0</v>
          </cell>
          <cell r="G358">
            <v>3.1614887551854647</v>
          </cell>
          <cell r="H358">
            <v>28279535.041395817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231004027.92324364</v>
          </cell>
          <cell r="N358">
            <v>31706546.70030785</v>
          </cell>
          <cell r="O358">
            <v>52973132.901733831</v>
          </cell>
          <cell r="P358">
            <v>104598623.84364469</v>
          </cell>
          <cell r="Q358">
            <v>420282331.36892998</v>
          </cell>
          <cell r="R358">
            <v>0</v>
          </cell>
          <cell r="S358">
            <v>8856.0009099166782</v>
          </cell>
          <cell r="T358">
            <v>1771.2001819833356</v>
          </cell>
          <cell r="U358">
            <v>6.2272086240645281</v>
          </cell>
          <cell r="V358">
            <v>112089.7552331615</v>
          </cell>
          <cell r="W358">
            <v>12.656926797246241</v>
          </cell>
          <cell r="X358">
            <v>9.7560965585778039</v>
          </cell>
          <cell r="Y358">
            <v>0</v>
          </cell>
          <cell r="Z358">
            <v>2035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X358">
            <v>4.1852712166105377</v>
          </cell>
          <cell r="AY358">
            <v>1871.2347609465712</v>
          </cell>
          <cell r="AZ358">
            <v>-1871.2347609465712</v>
          </cell>
          <cell r="BA358">
            <v>0</v>
          </cell>
          <cell r="BC358">
            <v>-1693.2347609465712</v>
          </cell>
          <cell r="BE358">
            <v>0</v>
          </cell>
          <cell r="BG358">
            <v>0.7</v>
          </cell>
          <cell r="BH358">
            <v>12982.907197714499</v>
          </cell>
          <cell r="BI358">
            <v>9088.0350384001486</v>
          </cell>
          <cell r="BJ358">
            <v>7778.9478696880569</v>
          </cell>
          <cell r="BK358">
            <v>206</v>
          </cell>
          <cell r="BL358">
            <v>131897675.32118119</v>
          </cell>
          <cell r="BM358">
            <v>25682406.25</v>
          </cell>
        </row>
        <row r="359">
          <cell r="B359">
            <v>2035</v>
          </cell>
          <cell r="C359">
            <v>13284.001364875019</v>
          </cell>
          <cell r="D359">
            <v>9298.8009554125128</v>
          </cell>
          <cell r="E359">
            <v>0</v>
          </cell>
          <cell r="F359">
            <v>0</v>
          </cell>
          <cell r="G359">
            <v>0</v>
          </cell>
          <cell r="H359">
            <v>28965931.522983093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8856.0009099166782</v>
          </cell>
          <cell r="T359">
            <v>1771.2001819833356</v>
          </cell>
          <cell r="U359">
            <v>6.2272086240645281</v>
          </cell>
          <cell r="V359">
            <v>112089.7552331615</v>
          </cell>
          <cell r="W359">
            <v>12.656926797246241</v>
          </cell>
          <cell r="X359">
            <v>9.7560965585778039</v>
          </cell>
          <cell r="Y359">
            <v>112089.7552331615</v>
          </cell>
          <cell r="Z359">
            <v>2035</v>
          </cell>
          <cell r="AB359">
            <v>0</v>
          </cell>
          <cell r="AC359">
            <v>0</v>
          </cell>
          <cell r="AD359">
            <v>1051468291.4398338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X359">
            <v>4.1782436477716729</v>
          </cell>
          <cell r="AY359">
            <v>1868.0927349187148</v>
          </cell>
          <cell r="AZ359">
            <v>-1868.0927349187148</v>
          </cell>
          <cell r="BA359">
            <v>0</v>
          </cell>
          <cell r="BC359">
            <v>-1690.0927349187148</v>
          </cell>
          <cell r="BE359">
            <v>0</v>
          </cell>
          <cell r="BG359">
            <v>0.7</v>
          </cell>
          <cell r="BH359">
            <v>13284.001364875019</v>
          </cell>
          <cell r="BI359">
            <v>9298.8009554125128</v>
          </cell>
          <cell r="BJ359">
            <v>7989.7137867004212</v>
          </cell>
          <cell r="BK359">
            <v>211</v>
          </cell>
          <cell r="BL359">
            <v>135099075.20761764</v>
          </cell>
          <cell r="BM359">
            <v>26305765.625</v>
          </cell>
        </row>
        <row r="360">
          <cell r="B360" t="str">
            <v xml:space="preserve">     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 t="e">
            <v>#N/A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C360">
            <v>0</v>
          </cell>
          <cell r="BE360">
            <v>0</v>
          </cell>
          <cell r="BG360">
            <v>0</v>
          </cell>
          <cell r="BH360" t="e">
            <v>#N/A</v>
          </cell>
          <cell r="BI360" t="e">
            <v>#N/A</v>
          </cell>
          <cell r="BJ360" t="e">
            <v>#N/A</v>
          </cell>
          <cell r="BK360" t="e">
            <v>#N/A</v>
          </cell>
          <cell r="BL360" t="e">
            <v>#N/A</v>
          </cell>
          <cell r="BM360" t="e">
            <v>#N/A</v>
          </cell>
        </row>
      </sheetData>
      <sheetData sheetId="25">
        <row r="6">
          <cell r="B6" t="str">
            <v>Año</v>
          </cell>
          <cell r="C6" t="str">
            <v>ENERGÍA CAPTACIÓN ($/año)</v>
          </cell>
          <cell r="D6" t="str">
            <v>ENERGÍA REBOMBEO ($/año)</v>
          </cell>
          <cell r="E6" t="str">
            <v>ENERGÍA TRATAMIENTO ($/año)</v>
          </cell>
          <cell r="F6" t="str">
            <v>ENERGÍA BOMBEO AGUAS NEGRAS ($/año)</v>
          </cell>
          <cell r="G6" t="str">
            <v>COSTO TOTAL ENERGÍA BOMBEO ($/año)</v>
          </cell>
          <cell r="H6" t="str">
            <v>CLORACIÓN  ($/año)</v>
          </cell>
          <cell r="I6" t="str">
            <v>COAGULANTES ($/año)</v>
          </cell>
          <cell r="J6" t="str">
            <v>COSTO TOTAL INSUMOS  ($/año)</v>
          </cell>
          <cell r="K6" t="str">
            <v>COSTOS PERSONAL ACUEDUCTO ($/año)</v>
          </cell>
          <cell r="L6" t="str">
            <v>COSTOS PERSONAL ALCANTARILLADO ($/año)</v>
          </cell>
          <cell r="M6" t="str">
            <v>COSTO TOTAL PERSONAL  ($/año)</v>
          </cell>
          <cell r="N6" t="str">
            <v>COSTO DE  MANTENIMIENTO DE REDES ACU ($/año)</v>
          </cell>
          <cell r="O6" t="str">
            <v>COSTO DE  MANTENIMIENTO DE REDES ALC ($/año)</v>
          </cell>
          <cell r="P6" t="str">
            <v>TOTAL COSTOS OPERACIÓN ($/año)</v>
          </cell>
          <cell r="Q6" t="str">
            <v>TOTAL COSTOS OPERACIÓN ($/mes)</v>
          </cell>
        </row>
        <row r="7">
          <cell r="B7">
            <v>2002</v>
          </cell>
          <cell r="C7">
            <v>69827983.500789553</v>
          </cell>
          <cell r="D7">
            <v>33496664.148606844</v>
          </cell>
          <cell r="E7">
            <v>82150.568824458256</v>
          </cell>
          <cell r="F7">
            <v>1241796.4845966417</v>
          </cell>
          <cell r="G7">
            <v>104648594.70281748</v>
          </cell>
          <cell r="H7">
            <v>2118834.8410499725</v>
          </cell>
          <cell r="I7">
            <v>832399.40184106061</v>
          </cell>
          <cell r="J7">
            <v>6533765.1678757221</v>
          </cell>
          <cell r="K7">
            <v>88447328.748629913</v>
          </cell>
          <cell r="L7">
            <v>25403031.251370091</v>
          </cell>
          <cell r="M7">
            <v>113850360</v>
          </cell>
          <cell r="N7">
            <v>16778272.626535878</v>
          </cell>
          <cell r="O7">
            <v>4533281.7823459953</v>
          </cell>
          <cell r="P7">
            <v>244553008.81708276</v>
          </cell>
          <cell r="Q7">
            <v>20379417.401423562</v>
          </cell>
        </row>
        <row r="8">
          <cell r="B8">
            <v>2003</v>
          </cell>
          <cell r="C8">
            <v>69605709.852174535</v>
          </cell>
          <cell r="D8">
            <v>33390038.90492272</v>
          </cell>
          <cell r="E8">
            <v>81889.070414322981</v>
          </cell>
          <cell r="F8">
            <v>1237843.6476159564</v>
          </cell>
          <cell r="G8">
            <v>104315481.47512753</v>
          </cell>
          <cell r="H8">
            <v>2112090.2505960972</v>
          </cell>
          <cell r="I8">
            <v>829749.74130560958</v>
          </cell>
          <cell r="J8">
            <v>6512967.1475084145</v>
          </cell>
          <cell r="K8">
            <v>88890174.555052206</v>
          </cell>
          <cell r="L8">
            <v>30798665.44494779</v>
          </cell>
          <cell r="M8">
            <v>119688840</v>
          </cell>
          <cell r="N8">
            <v>16778272.626535878</v>
          </cell>
          <cell r="O8">
            <v>4459978.1653992394</v>
          </cell>
          <cell r="P8">
            <v>249969975.83676773</v>
          </cell>
          <cell r="Q8">
            <v>20830831.319730643</v>
          </cell>
        </row>
        <row r="9">
          <cell r="B9">
            <v>2004</v>
          </cell>
          <cell r="C9">
            <v>69582704.836811855</v>
          </cell>
          <cell r="D9">
            <v>33379003.339599133</v>
          </cell>
          <cell r="E9">
            <v>81862.005690366903</v>
          </cell>
          <cell r="F9">
            <v>1237434.53445282</v>
          </cell>
          <cell r="G9">
            <v>104281004.71655418</v>
          </cell>
          <cell r="H9">
            <v>2111392.1948077786</v>
          </cell>
          <cell r="I9">
            <v>829475.50510305597</v>
          </cell>
          <cell r="J9">
            <v>6510814.5811513849</v>
          </cell>
          <cell r="K9">
            <v>89637659.61633186</v>
          </cell>
          <cell r="L9">
            <v>35889660.383668147</v>
          </cell>
          <cell r="M9">
            <v>125527320</v>
          </cell>
          <cell r="N9">
            <v>22592626.135617357</v>
          </cell>
          <cell r="O9">
            <v>4459978.1653992394</v>
          </cell>
          <cell r="P9">
            <v>261586770.15810189</v>
          </cell>
          <cell r="Q9">
            <v>21798897.513175156</v>
          </cell>
        </row>
        <row r="10">
          <cell r="B10">
            <v>2005</v>
          </cell>
          <cell r="C10">
            <v>69727379.073435217</v>
          </cell>
          <cell r="D10">
            <v>33448403.944803122</v>
          </cell>
          <cell r="E10">
            <v>82032.210674629649</v>
          </cell>
          <cell r="F10">
            <v>1240007.3705773021</v>
          </cell>
          <cell r="G10">
            <v>104497822.59949027</v>
          </cell>
          <cell r="H10">
            <v>2115782.1370313922</v>
          </cell>
          <cell r="I10">
            <v>831200.1252623325</v>
          </cell>
          <cell r="J10">
            <v>6524351.668155022</v>
          </cell>
          <cell r="K10">
            <v>89416612.811679438</v>
          </cell>
          <cell r="L10">
            <v>36110707.188320562</v>
          </cell>
          <cell r="M10">
            <v>125527320</v>
          </cell>
          <cell r="N10">
            <v>22592626.135617357</v>
          </cell>
          <cell r="O10">
            <v>4459978.1653992394</v>
          </cell>
          <cell r="P10">
            <v>261813413.86573124</v>
          </cell>
          <cell r="Q10">
            <v>21817784.488810938</v>
          </cell>
        </row>
        <row r="11">
          <cell r="B11">
            <v>2006</v>
          </cell>
          <cell r="C11">
            <v>73198142.450240776</v>
          </cell>
          <cell r="D11">
            <v>35113338.106489554</v>
          </cell>
          <cell r="E11">
            <v>86115.461706165632</v>
          </cell>
          <cell r="F11">
            <v>1301730.2149744222</v>
          </cell>
          <cell r="G11">
            <v>109699326.23341091</v>
          </cell>
          <cell r="H11">
            <v>2221097.713955258</v>
          </cell>
          <cell r="I11">
            <v>872574.10191099427</v>
          </cell>
          <cell r="J11">
            <v>6849109.0465068454</v>
          </cell>
          <cell r="K11">
            <v>90269535.780058339</v>
          </cell>
          <cell r="L11">
            <v>35257784.219941661</v>
          </cell>
          <cell r="M11">
            <v>125527320</v>
          </cell>
          <cell r="N11">
            <v>22592626.135617357</v>
          </cell>
          <cell r="O11">
            <v>4459978.1653992394</v>
          </cell>
          <cell r="P11">
            <v>267250640.96561408</v>
          </cell>
          <cell r="Q11">
            <v>22270886.747134507</v>
          </cell>
        </row>
        <row r="12">
          <cell r="B12">
            <v>2007</v>
          </cell>
          <cell r="C12">
            <v>76735771.124367446</v>
          </cell>
          <cell r="D12">
            <v>36810347.724107422</v>
          </cell>
          <cell r="E12">
            <v>90277.377793373467</v>
          </cell>
          <cell r="F12">
            <v>1364642.1684792673</v>
          </cell>
          <cell r="G12">
            <v>115001038.3947475</v>
          </cell>
          <cell r="H12">
            <v>2328442.2270522495</v>
          </cell>
          <cell r="I12">
            <v>914745.16062766954</v>
          </cell>
          <cell r="J12">
            <v>7180122.9731459524</v>
          </cell>
          <cell r="K12">
            <v>91062097.505957484</v>
          </cell>
          <cell r="L12">
            <v>34465222.494042516</v>
          </cell>
          <cell r="M12">
            <v>125527320</v>
          </cell>
          <cell r="N12">
            <v>16778272.626535878</v>
          </cell>
          <cell r="O12">
            <v>4459978.1653992394</v>
          </cell>
          <cell r="P12">
            <v>266978264.36709559</v>
          </cell>
          <cell r="Q12">
            <v>22248188.697257966</v>
          </cell>
        </row>
        <row r="13">
          <cell r="B13">
            <v>2008</v>
          </cell>
          <cell r="C13">
            <v>80342742.46759218</v>
          </cell>
          <cell r="D13">
            <v>38540621.199300684</v>
          </cell>
          <cell r="E13">
            <v>94520.873491284932</v>
          </cell>
          <cell r="F13">
            <v>1428787.2878067745</v>
          </cell>
          <cell r="G13">
            <v>120406671.82819092</v>
          </cell>
          <cell r="H13">
            <v>2437890.8487872169</v>
          </cell>
          <cell r="I13">
            <v>957742.83345212077</v>
          </cell>
          <cell r="J13">
            <v>7517625.2543570586</v>
          </cell>
          <cell r="K13">
            <v>96462420.06521976</v>
          </cell>
          <cell r="L13">
            <v>37822619.934780225</v>
          </cell>
          <cell r="M13">
            <v>134285040</v>
          </cell>
          <cell r="N13">
            <v>16778272.626535878</v>
          </cell>
          <cell r="O13">
            <v>4459978.1653992394</v>
          </cell>
          <cell r="P13">
            <v>281386592.08842427</v>
          </cell>
          <cell r="Q13">
            <v>23448882.674035355</v>
          </cell>
        </row>
        <row r="14">
          <cell r="B14">
            <v>2009</v>
          </cell>
          <cell r="C14">
            <v>84021549.293775469</v>
          </cell>
          <cell r="D14">
            <v>40305354.341320604</v>
          </cell>
          <cell r="E14">
            <v>98848.881522088821</v>
          </cell>
          <cell r="F14">
            <v>1494209.9042885019</v>
          </cell>
          <cell r="G14">
            <v>125919962.42090666</v>
          </cell>
          <cell r="H14">
            <v>2549519.2201939528</v>
          </cell>
          <cell r="I14">
            <v>1001596.8365047672</v>
          </cell>
          <cell r="J14">
            <v>7861849.14133194</v>
          </cell>
          <cell r="K14">
            <v>98646988.798265457</v>
          </cell>
          <cell r="L14">
            <v>35638051.201734543</v>
          </cell>
          <cell r="M14">
            <v>134285040</v>
          </cell>
          <cell r="N14">
            <v>16778272.626535878</v>
          </cell>
          <cell r="O14">
            <v>4459978.1653992394</v>
          </cell>
          <cell r="P14">
            <v>287149735.8118571</v>
          </cell>
          <cell r="Q14">
            <v>23929144.650988091</v>
          </cell>
        </row>
        <row r="15">
          <cell r="B15">
            <v>2010</v>
          </cell>
          <cell r="C15">
            <v>87774703.192391858</v>
          </cell>
          <cell r="D15">
            <v>42105751.966129087</v>
          </cell>
          <cell r="E15">
            <v>103264.3566969316</v>
          </cell>
          <cell r="F15">
            <v>1560954.6831549755</v>
          </cell>
          <cell r="G15">
            <v>131544674.19837284</v>
          </cell>
          <cell r="H15">
            <v>2663403.5520266341</v>
          </cell>
          <cell r="I15">
            <v>1046337.1097247492</v>
          </cell>
          <cell r="J15">
            <v>8213029.6420860458</v>
          </cell>
          <cell r="K15">
            <v>99370225.793197587</v>
          </cell>
          <cell r="L15">
            <v>34914814.206802405</v>
          </cell>
          <cell r="M15">
            <v>134285040</v>
          </cell>
          <cell r="N15">
            <v>16778272.626535878</v>
          </cell>
          <cell r="O15">
            <v>4459978.1653992394</v>
          </cell>
          <cell r="P15">
            <v>293029350.1422267</v>
          </cell>
          <cell r="Q15">
            <v>24419112.511852223</v>
          </cell>
        </row>
        <row r="16">
          <cell r="B16">
            <v>2011</v>
          </cell>
          <cell r="C16">
            <v>92913376.810099155</v>
          </cell>
          <cell r="D16">
            <v>44570786.980919421</v>
          </cell>
          <cell r="E16">
            <v>109309.85507070489</v>
          </cell>
          <cell r="F16">
            <v>1652339.0610797126</v>
          </cell>
          <cell r="G16">
            <v>139245812.707169</v>
          </cell>
          <cell r="H16">
            <v>2819329.5884395204</v>
          </cell>
          <cell r="I16">
            <v>1107593.7668869542</v>
          </cell>
          <cell r="J16">
            <v>8693852.4441948608</v>
          </cell>
          <cell r="K16">
            <v>100050582.77170764</v>
          </cell>
          <cell r="L16">
            <v>34234457.228292361</v>
          </cell>
          <cell r="M16">
            <v>134285040</v>
          </cell>
          <cell r="N16">
            <v>16778272.626535878</v>
          </cell>
          <cell r="O16">
            <v>4459978.1653992394</v>
          </cell>
          <cell r="P16">
            <v>301079491.39886481</v>
          </cell>
          <cell r="Q16">
            <v>25089957.616572067</v>
          </cell>
        </row>
        <row r="17">
          <cell r="B17">
            <v>2012</v>
          </cell>
          <cell r="C17">
            <v>95250111.446550265</v>
          </cell>
          <cell r="D17">
            <v>45691724.625076585</v>
          </cell>
          <cell r="E17">
            <v>112058.9546430003</v>
          </cell>
          <cell r="F17">
            <v>1693894.7341996066</v>
          </cell>
          <cell r="G17">
            <v>142747789.76046947</v>
          </cell>
          <cell r="H17">
            <v>2890234.6112366472</v>
          </cell>
          <cell r="I17">
            <v>1135449.3115572541</v>
          </cell>
          <cell r="J17">
            <v>8912499.3907165304</v>
          </cell>
          <cell r="K17">
            <v>100092799.4628296</v>
          </cell>
          <cell r="L17">
            <v>34192240.537170395</v>
          </cell>
          <cell r="M17">
            <v>134285040</v>
          </cell>
          <cell r="N17">
            <v>16778272.626535878</v>
          </cell>
          <cell r="O17">
            <v>4459978.1653992394</v>
          </cell>
          <cell r="P17">
            <v>304740172.20915979</v>
          </cell>
          <cell r="Q17">
            <v>25395014.350763317</v>
          </cell>
        </row>
        <row r="18">
          <cell r="B18">
            <v>2013</v>
          </cell>
          <cell r="C18">
            <v>97459112.292138606</v>
          </cell>
          <cell r="D18">
            <v>46751388.039641947</v>
          </cell>
          <cell r="E18">
            <v>114657.77916722189</v>
          </cell>
          <cell r="F18">
            <v>1733178.834169236</v>
          </cell>
          <cell r="G18">
            <v>146058336.94511703</v>
          </cell>
          <cell r="H18">
            <v>2957263.7265123087</v>
          </cell>
          <cell r="I18">
            <v>1161782.1782726927</v>
          </cell>
          <cell r="J18">
            <v>9119194.3582226429</v>
          </cell>
          <cell r="K18">
            <v>100097365.1101418</v>
          </cell>
          <cell r="L18">
            <v>34187674.889858201</v>
          </cell>
          <cell r="M18">
            <v>134285040</v>
          </cell>
          <cell r="N18">
            <v>16778272.626535878</v>
          </cell>
          <cell r="O18">
            <v>4459978.1653992394</v>
          </cell>
          <cell r="P18">
            <v>308200747.86855596</v>
          </cell>
          <cell r="Q18">
            <v>25683395.655712996</v>
          </cell>
        </row>
        <row r="19">
          <cell r="B19">
            <v>2014</v>
          </cell>
          <cell r="C19">
            <v>99719343.363725603</v>
          </cell>
          <cell r="D19">
            <v>47835626.726018146</v>
          </cell>
          <cell r="E19">
            <v>117316.87454555953</v>
          </cell>
          <cell r="F19">
            <v>1773373.9945957302</v>
          </cell>
          <cell r="G19">
            <v>149445660.95888504</v>
          </cell>
          <cell r="H19">
            <v>3025847.3530643787</v>
          </cell>
          <cell r="I19">
            <v>1188725.7458467204</v>
          </cell>
          <cell r="J19">
            <v>9330682.9091804214</v>
          </cell>
          <cell r="K19">
            <v>100101780.82359603</v>
          </cell>
          <cell r="L19">
            <v>34183259.176403977</v>
          </cell>
          <cell r="M19">
            <v>134285040</v>
          </cell>
          <cell r="N19">
            <v>16778272.626535878</v>
          </cell>
          <cell r="O19">
            <v>4459978.1653992394</v>
          </cell>
          <cell r="P19">
            <v>311741579.75486594</v>
          </cell>
          <cell r="Q19">
            <v>25978464.979572162</v>
          </cell>
        </row>
        <row r="20">
          <cell r="B20">
            <v>2015</v>
          </cell>
          <cell r="C20">
            <v>102031992.77133903</v>
          </cell>
          <cell r="D20">
            <v>48945010.623656079</v>
          </cell>
          <cell r="E20">
            <v>120037.63855451654</v>
          </cell>
          <cell r="F20">
            <v>1814501.3444131054</v>
          </cell>
          <cell r="G20">
            <v>152911542.37796271</v>
          </cell>
          <cell r="H20">
            <v>3096021.542469827</v>
          </cell>
          <cell r="I20">
            <v>1216294.1773988607</v>
          </cell>
          <cell r="J20">
            <v>9547076.2143773586</v>
          </cell>
          <cell r="K20">
            <v>103449780.07915972</v>
          </cell>
          <cell r="L20">
            <v>36673739.920840286</v>
          </cell>
          <cell r="M20">
            <v>140123520</v>
          </cell>
          <cell r="N20">
            <v>16778272.626535878</v>
          </cell>
          <cell r="O20">
            <v>4459978.1653992394</v>
          </cell>
          <cell r="P20">
            <v>321203009.13702089</v>
          </cell>
          <cell r="Q20">
            <v>26766917.428085074</v>
          </cell>
        </row>
        <row r="21">
          <cell r="B21">
            <v>2016</v>
          </cell>
          <cell r="C21">
            <v>104398276.17915875</v>
          </cell>
          <cell r="D21">
            <v>50080122.889804497</v>
          </cell>
          <cell r="E21">
            <v>122821.50138724557</v>
          </cell>
          <cell r="F21">
            <v>1856582.5025687986</v>
          </cell>
          <cell r="G21">
            <v>156457803.07291928</v>
          </cell>
          <cell r="H21">
            <v>3167823.1823987551</v>
          </cell>
          <cell r="I21">
            <v>1244501.9645137964</v>
          </cell>
          <cell r="J21">
            <v>9768488.0228274725</v>
          </cell>
          <cell r="K21">
            <v>104619384.31322387</v>
          </cell>
          <cell r="L21">
            <v>35504135.686776131</v>
          </cell>
          <cell r="M21">
            <v>140123520</v>
          </cell>
          <cell r="N21">
            <v>16778272.626535878</v>
          </cell>
          <cell r="O21">
            <v>4459978.1653992394</v>
          </cell>
          <cell r="P21">
            <v>324909980.44972444</v>
          </cell>
          <cell r="Q21">
            <v>27075831.704143703</v>
          </cell>
        </row>
        <row r="22">
          <cell r="B22">
            <v>2017</v>
          </cell>
          <cell r="C22">
            <v>106819437.44454089</v>
          </cell>
          <cell r="D22">
            <v>51241560.206051879</v>
          </cell>
          <cell r="E22">
            <v>125669.92640534221</v>
          </cell>
          <cell r="F22">
            <v>1899639.5893878553</v>
          </cell>
          <cell r="G22">
            <v>160086307.16638598</v>
          </cell>
          <cell r="H22">
            <v>3241290.0160047174</v>
          </cell>
          <cell r="I22">
            <v>1273363.9348589962</v>
          </cell>
          <cell r="J22">
            <v>9995034.7215644494</v>
          </cell>
          <cell r="K22">
            <v>104616491.70262805</v>
          </cell>
          <cell r="L22">
            <v>35507028.297371954</v>
          </cell>
          <cell r="M22">
            <v>140123520</v>
          </cell>
          <cell r="N22">
            <v>16778272.626535878</v>
          </cell>
          <cell r="O22">
            <v>4459978.1653992394</v>
          </cell>
          <cell r="P22">
            <v>328702922.29453522</v>
          </cell>
          <cell r="Q22">
            <v>27391910.191211268</v>
          </cell>
        </row>
        <row r="23">
          <cell r="B23">
            <v>2018</v>
          </cell>
          <cell r="C23">
            <v>109296749.27186266</v>
          </cell>
          <cell r="D23">
            <v>52429933.091977067</v>
          </cell>
          <cell r="E23">
            <v>128584.41090807377</v>
          </cell>
          <cell r="F23">
            <v>1943695.2382006706</v>
          </cell>
          <cell r="G23">
            <v>163798962.01294845</v>
          </cell>
          <cell r="H23">
            <v>3316460.66176474</v>
          </cell>
          <cell r="I23">
            <v>1302895.259979005</v>
          </cell>
          <cell r="J23">
            <v>10226835.396821506</v>
          </cell>
          <cell r="K23">
            <v>104613689.65139112</v>
          </cell>
          <cell r="L23">
            <v>35509830.348608881</v>
          </cell>
          <cell r="M23">
            <v>140123520</v>
          </cell>
          <cell r="N23">
            <v>16778272.626535878</v>
          </cell>
          <cell r="O23">
            <v>4459978.1653992394</v>
          </cell>
          <cell r="P23">
            <v>332583828.46416622</v>
          </cell>
          <cell r="Q23">
            <v>27715319.03868052</v>
          </cell>
        </row>
        <row r="24">
          <cell r="B24">
            <v>2019</v>
          </cell>
          <cell r="C24">
            <v>111831513.88153011</v>
          </cell>
          <cell r="D24">
            <v>53645866.226074278</v>
          </cell>
          <cell r="E24">
            <v>131566.4869194472</v>
          </cell>
          <cell r="F24">
            <v>1988772.6072403968</v>
          </cell>
          <cell r="G24">
            <v>167597719.20176423</v>
          </cell>
          <cell r="H24">
            <v>3393374.633779455</v>
          </cell>
          <cell r="I24">
            <v>1333111.4632705003</v>
          </cell>
          <cell r="J24">
            <v>10464011.896630093</v>
          </cell>
          <cell r="K24">
            <v>104610974.6749036</v>
          </cell>
          <cell r="L24">
            <v>35512545.325096413</v>
          </cell>
          <cell r="M24">
            <v>140123520</v>
          </cell>
          <cell r="N24">
            <v>16778272.626535878</v>
          </cell>
          <cell r="O24">
            <v>4459978.1653992394</v>
          </cell>
          <cell r="P24">
            <v>336554738.99053937</v>
          </cell>
          <cell r="Q24">
            <v>28046228.249211613</v>
          </cell>
        </row>
        <row r="25">
          <cell r="B25">
            <v>2020</v>
          </cell>
          <cell r="C25">
            <v>114425063.69450167</v>
          </cell>
          <cell r="D25">
            <v>54889998.774120823</v>
          </cell>
          <cell r="E25">
            <v>134617.72199353133</v>
          </cell>
          <cell r="F25">
            <v>2034895.3918162668</v>
          </cell>
          <cell r="G25">
            <v>171484575.5824323</v>
          </cell>
          <cell r="H25">
            <v>3472072.3625440365</v>
          </cell>
          <cell r="I25">
            <v>1364028.4281423001</v>
          </cell>
          <cell r="J25">
            <v>10706688.894870382</v>
          </cell>
          <cell r="K25">
            <v>104608343.45742673</v>
          </cell>
          <cell r="L25">
            <v>35515176.542573266</v>
          </cell>
          <cell r="M25">
            <v>140123520</v>
          </cell>
          <cell r="N25">
            <v>16778272.626535878</v>
          </cell>
          <cell r="O25">
            <v>4459978.1653992394</v>
          </cell>
          <cell r="P25">
            <v>340617741.21714586</v>
          </cell>
          <cell r="Q25">
            <v>28384811.76809549</v>
          </cell>
        </row>
        <row r="26">
          <cell r="B26">
            <v>2021</v>
          </cell>
          <cell r="C26">
            <v>117078762.0326867</v>
          </cell>
          <cell r="D26">
            <v>56162984.72516001</v>
          </cell>
          <cell r="E26">
            <v>137739.72003845498</v>
          </cell>
          <cell r="F26">
            <v>2082087.8367692402</v>
          </cell>
          <cell r="G26">
            <v>175461574.31465441</v>
          </cell>
          <cell r="H26">
            <v>3552595.2162008281</v>
          </cell>
          <cell r="I26">
            <v>1395662.4063646111</v>
          </cell>
          <cell r="J26">
            <v>10954993.956807151</v>
          </cell>
          <cell r="K26">
            <v>104605792.84199435</v>
          </cell>
          <cell r="L26">
            <v>35517727.158005655</v>
          </cell>
          <cell r="M26">
            <v>140123520</v>
          </cell>
          <cell r="N26">
            <v>16778272.626535878</v>
          </cell>
          <cell r="O26">
            <v>4459978.1653992394</v>
          </cell>
          <cell r="P26">
            <v>344774970.89627582</v>
          </cell>
          <cell r="Q26">
            <v>28731247.574689653</v>
          </cell>
        </row>
        <row r="27">
          <cell r="B27">
            <v>2022</v>
          </cell>
          <cell r="C27">
            <v>119794003.83558744</v>
          </cell>
          <cell r="D27">
            <v>57465493.235276118</v>
          </cell>
          <cell r="E27">
            <v>140934.12215951469</v>
          </cell>
          <cell r="F27">
            <v>2130374.74921651</v>
          </cell>
          <cell r="G27">
            <v>179530805.94223955</v>
          </cell>
          <cell r="H27">
            <v>3634985.5222848705</v>
          </cell>
          <cell r="I27">
            <v>1428030.0266119132</v>
          </cell>
          <cell r="J27">
            <v>11209057.606145566</v>
          </cell>
          <cell r="K27">
            <v>104603319.82103254</v>
          </cell>
          <cell r="L27">
            <v>35520200.178967468</v>
          </cell>
          <cell r="M27">
            <v>140123520</v>
          </cell>
          <cell r="N27">
            <v>16778272.626535878</v>
          </cell>
          <cell r="O27">
            <v>4459978.1653992394</v>
          </cell>
          <cell r="P27">
            <v>349028613.31169587</v>
          </cell>
          <cell r="Q27">
            <v>29085717.775974657</v>
          </cell>
        </row>
        <row r="28">
          <cell r="B28">
            <v>2023</v>
          </cell>
          <cell r="C28">
            <v>122572216.39356145</v>
          </cell>
          <cell r="D28">
            <v>58798208.979342319</v>
          </cell>
          <cell r="E28">
            <v>144202.60752183702</v>
          </cell>
          <cell r="F28">
            <v>2179781.5115915881</v>
          </cell>
          <cell r="G28">
            <v>183694409.49201718</v>
          </cell>
          <cell r="H28">
            <v>3719286.5899737473</v>
          </cell>
          <cell r="I28">
            <v>1461148.3032039721</v>
          </cell>
          <cell r="J28">
            <v>11469013.393642137</v>
          </cell>
          <cell r="K28">
            <v>104600921.52763903</v>
          </cell>
          <cell r="L28">
            <v>35522598.472360969</v>
          </cell>
          <cell r="M28">
            <v>140123520</v>
          </cell>
          <cell r="N28">
            <v>16778272.626535878</v>
          </cell>
          <cell r="O28">
            <v>4459978.1653992394</v>
          </cell>
          <cell r="P28">
            <v>353380904.42736226</v>
          </cell>
          <cell r="Q28">
            <v>29448408.70228019</v>
          </cell>
        </row>
        <row r="29">
          <cell r="B29">
            <v>2024</v>
          </cell>
          <cell r="C29">
            <v>125414860.09808819</v>
          </cell>
          <cell r="D29">
            <v>60161832.510925546</v>
          </cell>
          <cell r="E29">
            <v>147546.89423304491</v>
          </cell>
          <cell r="F29">
            <v>2230334.0949867838</v>
          </cell>
          <cell r="G29">
            <v>187954573.59823358</v>
          </cell>
          <cell r="H29">
            <v>3805542.7328534056</v>
          </cell>
          <cell r="I29">
            <v>1495034.6450495524</v>
          </cell>
          <cell r="J29">
            <v>11734997.967306759</v>
          </cell>
          <cell r="K29">
            <v>105588747.36012827</v>
          </cell>
          <cell r="L29">
            <v>34534772.639871731</v>
          </cell>
          <cell r="M29">
            <v>140123520</v>
          </cell>
          <cell r="N29">
            <v>16778272.626535878</v>
          </cell>
          <cell r="O29">
            <v>4459978.1653992394</v>
          </cell>
          <cell r="P29">
            <v>357834132.06277359</v>
          </cell>
          <cell r="Q29">
            <v>29819511.005231131</v>
          </cell>
        </row>
        <row r="30">
          <cell r="B30">
            <v>2025</v>
          </cell>
          <cell r="C30">
            <v>128323429.20943749</v>
          </cell>
          <cell r="D30">
            <v>61557080.630539075</v>
          </cell>
          <cell r="E30">
            <v>150968.74024639706</v>
          </cell>
          <cell r="F30">
            <v>2282059.072805156</v>
          </cell>
          <cell r="G30">
            <v>192313537.6530281</v>
          </cell>
          <cell r="H30">
            <v>3893799.2922120052</v>
          </cell>
          <cell r="I30">
            <v>1529706.8647975735</v>
          </cell>
          <cell r="J30">
            <v>12007151.144233009</v>
          </cell>
          <cell r="K30">
            <v>105580997.39000832</v>
          </cell>
          <cell r="L30">
            <v>34542522.609991692</v>
          </cell>
          <cell r="M30">
            <v>140123520</v>
          </cell>
          <cell r="N30">
            <v>16778272.626535878</v>
          </cell>
          <cell r="O30">
            <v>4459978.1653992394</v>
          </cell>
          <cell r="P30">
            <v>362390637.09558457</v>
          </cell>
          <cell r="Q30">
            <v>30199219.757965382</v>
          </cell>
        </row>
        <row r="31">
          <cell r="B31">
            <v>2026</v>
          </cell>
          <cell r="C31">
            <v>131299452.64213979</v>
          </cell>
          <cell r="D31">
            <v>62984686.762434378</v>
          </cell>
          <cell r="E31">
            <v>154469.94428487032</v>
          </cell>
          <cell r="F31">
            <v>2334983.6347290315</v>
          </cell>
          <cell r="G31">
            <v>196773592.98358804</v>
          </cell>
          <cell r="H31">
            <v>3984102.6608739314</v>
          </cell>
          <cell r="I31">
            <v>1565183.1882004731</v>
          </cell>
          <cell r="J31">
            <v>12285615.984094124</v>
          </cell>
          <cell r="K31">
            <v>107677458.31174573</v>
          </cell>
          <cell r="L31">
            <v>38284541.688254282</v>
          </cell>
          <cell r="M31">
            <v>145962000</v>
          </cell>
          <cell r="N31">
            <v>16778272.626535878</v>
          </cell>
          <cell r="O31">
            <v>4459978.1653992394</v>
          </cell>
          <cell r="P31">
            <v>372891294.69210744</v>
          </cell>
          <cell r="Q31">
            <v>31074274.557675619</v>
          </cell>
        </row>
        <row r="32">
          <cell r="B32">
            <v>2027</v>
          </cell>
          <cell r="C32">
            <v>134344494.76867336</v>
          </cell>
          <cell r="D32">
            <v>64445401.340132326</v>
          </cell>
          <cell r="E32">
            <v>158052.34678667455</v>
          </cell>
          <cell r="F32">
            <v>2389135.6010125102</v>
          </cell>
          <cell r="G32">
            <v>201337084.05660486</v>
          </cell>
          <cell r="H32">
            <v>4076500.3075866029</v>
          </cell>
          <cell r="I32">
            <v>1601482.2636947369</v>
          </cell>
          <cell r="J32">
            <v>12570538.864343621</v>
          </cell>
          <cell r="K32">
            <v>107367071.55332991</v>
          </cell>
          <cell r="L32">
            <v>38594928.446670078</v>
          </cell>
          <cell r="M32">
            <v>145962000</v>
          </cell>
          <cell r="N32">
            <v>16778272.626535878</v>
          </cell>
          <cell r="O32">
            <v>4459978.1653992394</v>
          </cell>
          <cell r="P32">
            <v>377661595.56635249</v>
          </cell>
          <cell r="Q32">
            <v>31471799.630529374</v>
          </cell>
        </row>
        <row r="33">
          <cell r="B33">
            <v>2028</v>
          </cell>
          <cell r="C33">
            <v>137460156.2417905</v>
          </cell>
          <cell r="D33">
            <v>65939992.200894892</v>
          </cell>
          <cell r="E33">
            <v>161717.83087269473</v>
          </cell>
          <cell r="F33">
            <v>2444543.4371054191</v>
          </cell>
          <cell r="G33">
            <v>206006409.7106635</v>
          </cell>
          <cell r="H33">
            <v>4171040.8019728269</v>
          </cell>
          <cell r="I33">
            <v>1638623.1722036104</v>
          </cell>
          <cell r="J33">
            <v>12862069.557159849</v>
          </cell>
          <cell r="K33">
            <v>107364498.64395766</v>
          </cell>
          <cell r="L33">
            <v>38597501.35604234</v>
          </cell>
          <cell r="M33">
            <v>145962000</v>
          </cell>
          <cell r="N33">
            <v>16778272.626535878</v>
          </cell>
          <cell r="O33">
            <v>4459978.1653992394</v>
          </cell>
          <cell r="P33">
            <v>382542527.2682668</v>
          </cell>
          <cell r="Q33">
            <v>31878543.939022232</v>
          </cell>
        </row>
        <row r="34">
          <cell r="B34">
            <v>2029</v>
          </cell>
          <cell r="C34">
            <v>140648074.83591425</v>
          </cell>
          <cell r="D34">
            <v>67469244.989345461</v>
          </cell>
          <cell r="E34">
            <v>165468.32333636974</v>
          </cell>
          <cell r="F34">
            <v>2501236.2686164184</v>
          </cell>
          <cell r="G34">
            <v>210784024.41721249</v>
          </cell>
          <cell r="H34">
            <v>4267773.8400618341</v>
          </cell>
          <cell r="I34">
            <v>1676625.437167149</v>
          </cell>
          <cell r="J34">
            <v>13160361.30817502</v>
          </cell>
          <cell r="K34">
            <v>107361999.2286171</v>
          </cell>
          <cell r="L34">
            <v>38600000.771382913</v>
          </cell>
          <cell r="M34">
            <v>145962000</v>
          </cell>
          <cell r="N34">
            <v>16778272.626535878</v>
          </cell>
          <cell r="O34">
            <v>4459978.1653992394</v>
          </cell>
          <cell r="P34">
            <v>387536655.50184965</v>
          </cell>
          <cell r="Q34">
            <v>32294721.291820806</v>
          </cell>
        </row>
        <row r="35">
          <cell r="B35">
            <v>2030</v>
          </cell>
          <cell r="C35">
            <v>143909926.30804873</v>
          </cell>
          <cell r="D35">
            <v>69033963.570449695</v>
          </cell>
          <cell r="E35">
            <v>169305.79565652792</v>
          </cell>
          <cell r="F35">
            <v>2559243.8966231351</v>
          </cell>
          <cell r="G35">
            <v>215672439.5707781</v>
          </cell>
          <cell r="H35">
            <v>4366750.270412433</v>
          </cell>
          <cell r="I35">
            <v>1715509.0348048843</v>
          </cell>
          <cell r="J35">
            <v>13465570.917030118</v>
          </cell>
          <cell r="K35">
            <v>107359570.83192885</v>
          </cell>
          <cell r="L35">
            <v>38602429.168071166</v>
          </cell>
          <cell r="M35">
            <v>145962000</v>
          </cell>
          <cell r="N35">
            <v>16778272.626535878</v>
          </cell>
          <cell r="O35">
            <v>4459978.1653992394</v>
          </cell>
          <cell r="P35">
            <v>392646605.47383696</v>
          </cell>
          <cell r="Q35">
            <v>32720550.45615308</v>
          </cell>
        </row>
        <row r="36">
          <cell r="B36">
            <v>2031</v>
          </cell>
          <cell r="C36">
            <v>147247425.27865547</v>
          </cell>
          <cell r="D36">
            <v>70634970.452074319</v>
          </cell>
          <cell r="E36">
            <v>173232.26503371226</v>
          </cell>
          <cell r="F36">
            <v>2618596.8133373568</v>
          </cell>
          <cell r="G36">
            <v>220674224.80910087</v>
          </cell>
          <cell r="H36">
            <v>4468022.120841994</v>
          </cell>
          <cell r="I36">
            <v>1755294.4046164979</v>
          </cell>
          <cell r="J36">
            <v>13777858.819797991</v>
          </cell>
          <cell r="K36">
            <v>108229437.60699728</v>
          </cell>
          <cell r="L36">
            <v>37732562.393002719</v>
          </cell>
          <cell r="M36">
            <v>145962000</v>
          </cell>
          <cell r="N36">
            <v>16778272.626535878</v>
          </cell>
          <cell r="O36">
            <v>4459978.1653992394</v>
          </cell>
          <cell r="P36">
            <v>397875063.27366424</v>
          </cell>
          <cell r="Q36">
            <v>33156255.272805352</v>
          </cell>
        </row>
        <row r="37">
          <cell r="B37">
            <v>2032</v>
          </cell>
          <cell r="C37">
            <v>150662326.13295808</v>
          </cell>
          <cell r="D37">
            <v>72273107.217345119</v>
          </cell>
          <cell r="E37">
            <v>177249.79545053892</v>
          </cell>
          <cell r="F37">
            <v>2679326.2181335166</v>
          </cell>
          <cell r="G37">
            <v>225792009.36388725</v>
          </cell>
          <cell r="H37">
            <v>4571642.6257753214</v>
          </cell>
          <cell r="I37">
            <v>1796002.4601260189</v>
          </cell>
          <cell r="J37">
            <v>14097389.173317928</v>
          </cell>
          <cell r="K37">
            <v>108222337.44576749</v>
          </cell>
          <cell r="L37">
            <v>37739662.554232493</v>
          </cell>
          <cell r="M37">
            <v>145962000</v>
          </cell>
          <cell r="N37">
            <v>16778272.626535878</v>
          </cell>
          <cell r="O37">
            <v>4459978.1653992394</v>
          </cell>
          <cell r="P37">
            <v>403224777.28543204</v>
          </cell>
          <cell r="Q37">
            <v>33602064.773786001</v>
          </cell>
        </row>
        <row r="38">
          <cell r="B38">
            <v>2033</v>
          </cell>
          <cell r="C38">
            <v>154156423.94315085</v>
          </cell>
          <cell r="D38">
            <v>73949234.96703282</v>
          </cell>
          <cell r="E38">
            <v>181360.4987566481</v>
          </cell>
          <cell r="F38">
            <v>2741464.0339489356</v>
          </cell>
          <cell r="G38">
            <v>231028483.44288924</v>
          </cell>
          <cell r="H38">
            <v>4677666.2542277882</v>
          </cell>
          <cell r="I38">
            <v>1837654.5998752026</v>
          </cell>
          <cell r="J38">
            <v>14424329.94148618</v>
          </cell>
          <cell r="K38">
            <v>108215434.03484365</v>
          </cell>
          <cell r="L38">
            <v>37746565.965156361</v>
          </cell>
          <cell r="M38">
            <v>145962000</v>
          </cell>
          <cell r="N38">
            <v>16778272.626535878</v>
          </cell>
          <cell r="O38">
            <v>4459978.1653992394</v>
          </cell>
          <cell r="P38">
            <v>408698559.63261896</v>
          </cell>
          <cell r="Q38">
            <v>34058213.302718244</v>
          </cell>
        </row>
        <row r="39">
          <cell r="B39">
            <v>2034</v>
          </cell>
          <cell r="C39">
            <v>157731555.41199297</v>
          </cell>
          <cell r="D39">
            <v>75664234.772197857</v>
          </cell>
          <cell r="E39">
            <v>185566.53577881528</v>
          </cell>
          <cell r="F39">
            <v>2805042.9240643694</v>
          </cell>
          <cell r="G39">
            <v>236386399.644034</v>
          </cell>
          <cell r="H39">
            <v>4786148.7384374505</v>
          </cell>
          <cell r="I39">
            <v>1880272.7186718557</v>
          </cell>
          <cell r="J39">
            <v>14758852.983547579</v>
          </cell>
          <cell r="K39">
            <v>108208721.04811823</v>
          </cell>
          <cell r="L39">
            <v>37753278.951881751</v>
          </cell>
          <cell r="M39">
            <v>145962000</v>
          </cell>
          <cell r="N39">
            <v>16778272.626535878</v>
          </cell>
          <cell r="O39">
            <v>4459978.1653992394</v>
          </cell>
          <cell r="P39">
            <v>414299287.65629756</v>
          </cell>
          <cell r="Q39">
            <v>34524940.6380248</v>
          </cell>
        </row>
        <row r="40">
          <cell r="B40">
            <v>2035</v>
          </cell>
          <cell r="C40">
            <v>161389599.83828819</v>
          </cell>
          <cell r="D40">
            <v>77419008.13733317</v>
          </cell>
          <cell r="E40">
            <v>189870.11745680962</v>
          </cell>
          <cell r="F40">
            <v>2870096.3092737589</v>
          </cell>
          <cell r="G40">
            <v>241868574.40235192</v>
          </cell>
          <cell r="H40">
            <v>4897147.1031611767</v>
          </cell>
          <cell r="I40">
            <v>1923879.2190990334</v>
          </cell>
          <cell r="J40">
            <v>15101134.14443488</v>
          </cell>
          <cell r="K40">
            <v>108679222.90743011</v>
          </cell>
          <cell r="L40">
            <v>37282777.09256988</v>
          </cell>
          <cell r="M40">
            <v>145962000</v>
          </cell>
          <cell r="N40">
            <v>16778272.626535878</v>
          </cell>
          <cell r="O40">
            <v>4459978.1653992394</v>
          </cell>
          <cell r="P40">
            <v>420029905.42763454</v>
          </cell>
          <cell r="Q40">
            <v>35002492.118969545</v>
          </cell>
        </row>
        <row r="41">
          <cell r="B41" t="str">
            <v xml:space="preserve">     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50">
          <cell r="B50" t="str">
            <v>Año</v>
          </cell>
          <cell r="C50" t="str">
            <v>Equipos Electromecánicos Acueducto</v>
          </cell>
          <cell r="D50" t="str">
            <v>Equipos Electromecánicos Alcantarillado</v>
          </cell>
          <cell r="E50" t="str">
            <v xml:space="preserve">Total Equipos Electromecánicos </v>
          </cell>
          <cell r="F50" t="str">
            <v>Número de empleados *</v>
          </cell>
          <cell r="G50" t="str">
            <v>Número de empleados **</v>
          </cell>
          <cell r="H50" t="str">
            <v>Costo mensual operarios * (SMLV/mes)</v>
          </cell>
          <cell r="I50" t="str">
            <v>Costo mensual operarios ** (SMLV/mes)</v>
          </cell>
          <cell r="J50" t="str">
            <v>Porcentaje Bombeo Acueducto</v>
          </cell>
          <cell r="K50" t="str">
            <v>Costo de operarios del Servicio de Acueducto Bombeo (SMLV)</v>
          </cell>
          <cell r="L50" t="str">
            <v>Longitud de red acueducto</v>
          </cell>
          <cell r="M50" t="str">
            <v>Longitud de red alcantarillado</v>
          </cell>
          <cell r="N50" t="str">
            <v xml:space="preserve">Longitud total de redes </v>
          </cell>
          <cell r="O50" t="str">
            <v>Número de empleados *</v>
          </cell>
          <cell r="P50" t="str">
            <v>Número de empleados **</v>
          </cell>
          <cell r="Q50" t="str">
            <v>Costo mensual operarios  (SMLV/mes)</v>
          </cell>
          <cell r="R50" t="str">
            <v>Costo mensual operarios ** (SMLV/mes)</v>
          </cell>
          <cell r="S50" t="str">
            <v>Porcentaje de redes de acueducto</v>
          </cell>
          <cell r="T50" t="str">
            <v>Operarios PTAP, Tanques y PTAR</v>
          </cell>
          <cell r="U50" t="str">
            <v>Porcentaje acueducto</v>
          </cell>
          <cell r="V50" t="str">
            <v>Porcentaje alcantarillado</v>
          </cell>
          <cell r="W50" t="str">
            <v>Costo mensual operarios tratamiento y tanques** (SMLV/mes)</v>
          </cell>
          <cell r="X50" t="str">
            <v>Costo de operarios del servicio de acueducto redes (SMLV)</v>
          </cell>
          <cell r="Y50" t="str">
            <v>Total Operarios*</v>
          </cell>
          <cell r="Z50" t="str">
            <v>Total Operarios**</v>
          </cell>
          <cell r="AA50" t="str">
            <v>Costo total mensual operarios * (SMLV/mes)</v>
          </cell>
          <cell r="AB50" t="str">
            <v>Costo total mensual operarios ** (SMLV/mes)</v>
          </cell>
          <cell r="AC50" t="str">
            <v>Costo total mensual operarios ** ($/mes)</v>
          </cell>
          <cell r="AD50" t="str">
            <v>Costo total operarios del servicio de acueducto (SMLV)</v>
          </cell>
          <cell r="AE50" t="str">
            <v>Costo total operarios del servicio de alcantarillado (SMLV)</v>
          </cell>
          <cell r="AF50" t="str">
            <v>Costo total operarios del servicio de acueducto ($)</v>
          </cell>
          <cell r="AG50" t="str">
            <v>Costo total operarios del servicio de alcantarillado ($)</v>
          </cell>
          <cell r="AH50" t="str">
            <v>Usuarios potenciales</v>
          </cell>
          <cell r="AI50" t="str">
            <v>Usuarios reales</v>
          </cell>
          <cell r="AJ50" t="str">
            <v>Indicador Operarios / miles de usuarios.</v>
          </cell>
        </row>
        <row r="51">
          <cell r="B51">
            <v>2002</v>
          </cell>
          <cell r="C51">
            <v>8</v>
          </cell>
          <cell r="D51">
            <v>4</v>
          </cell>
          <cell r="E51">
            <v>12</v>
          </cell>
          <cell r="F51">
            <v>3.8933100889616576</v>
          </cell>
          <cell r="G51">
            <v>4</v>
          </cell>
          <cell r="H51">
            <v>6.8399651334424867</v>
          </cell>
          <cell r="I51">
            <v>7</v>
          </cell>
          <cell r="J51">
            <v>0.66666666666666663</v>
          </cell>
          <cell r="K51">
            <v>4.6666666666666661</v>
          </cell>
          <cell r="L51">
            <v>36.748186579266253</v>
          </cell>
          <cell r="M51">
            <v>24.739731163426647</v>
          </cell>
          <cell r="N51">
            <v>61.4879177426929</v>
          </cell>
          <cell r="O51">
            <v>5.2867441582510626</v>
          </cell>
          <cell r="P51">
            <v>5</v>
          </cell>
          <cell r="Q51">
            <v>7.7867441582510626</v>
          </cell>
          <cell r="R51">
            <v>7.5</v>
          </cell>
          <cell r="S51">
            <v>0.59764890287951467</v>
          </cell>
          <cell r="T51">
            <v>3</v>
          </cell>
          <cell r="U51">
            <v>0.6</v>
          </cell>
          <cell r="V51">
            <v>0.4</v>
          </cell>
          <cell r="W51">
            <v>5</v>
          </cell>
          <cell r="X51">
            <v>4.48236677159636</v>
          </cell>
          <cell r="Y51">
            <v>13.18005424721272</v>
          </cell>
          <cell r="Z51">
            <v>13</v>
          </cell>
          <cell r="AA51">
            <v>19.626709291693551</v>
          </cell>
          <cell r="AB51">
            <v>19.5</v>
          </cell>
          <cell r="AC51">
            <v>9487530</v>
          </cell>
          <cell r="AD51">
            <v>15.149033438263025</v>
          </cell>
          <cell r="AE51">
            <v>4.3509665617369748</v>
          </cell>
          <cell r="AF51">
            <v>7370610.7290524924</v>
          </cell>
          <cell r="AG51">
            <v>2116919.2709475076</v>
          </cell>
          <cell r="AH51">
            <v>6233.7484224385325</v>
          </cell>
          <cell r="AI51">
            <v>3916.5457719510837</v>
          </cell>
          <cell r="AJ51">
            <v>3.3652241068146349</v>
          </cell>
        </row>
        <row r="52">
          <cell r="B52">
            <v>2003</v>
          </cell>
          <cell r="C52">
            <v>8</v>
          </cell>
          <cell r="D52">
            <v>4</v>
          </cell>
          <cell r="E52">
            <v>12</v>
          </cell>
          <cell r="F52">
            <v>3.8933100889616576</v>
          </cell>
          <cell r="G52">
            <v>4</v>
          </cell>
          <cell r="H52">
            <v>6.8399651334424867</v>
          </cell>
          <cell r="I52">
            <v>7</v>
          </cell>
          <cell r="J52">
            <v>0.66666666666666663</v>
          </cell>
          <cell r="K52">
            <v>4.6666666666666661</v>
          </cell>
          <cell r="L52">
            <v>40.980893524004429</v>
          </cell>
          <cell r="M52">
            <v>35.438822866693059</v>
          </cell>
          <cell r="N52">
            <v>76.419716390697488</v>
          </cell>
          <cell r="O52">
            <v>6.0158169148770746</v>
          </cell>
          <cell r="P52">
            <v>6</v>
          </cell>
          <cell r="Q52">
            <v>8.5158169148770746</v>
          </cell>
          <cell r="R52">
            <v>8.5</v>
          </cell>
          <cell r="S52">
            <v>0.53626073819076614</v>
          </cell>
          <cell r="T52">
            <v>3</v>
          </cell>
          <cell r="U52">
            <v>0.6</v>
          </cell>
          <cell r="V52">
            <v>0.4</v>
          </cell>
          <cell r="W52">
            <v>5</v>
          </cell>
          <cell r="X52">
            <v>4.558216274621512</v>
          </cell>
          <cell r="Y52">
            <v>13.909127003838732</v>
          </cell>
          <cell r="Z52">
            <v>14</v>
          </cell>
          <cell r="AA52">
            <v>20.355782048319561</v>
          </cell>
          <cell r="AB52">
            <v>20.5</v>
          </cell>
          <cell r="AC52">
            <v>9974070</v>
          </cell>
          <cell r="AD52">
            <v>15.224882941288179</v>
          </cell>
          <cell r="AE52">
            <v>5.275117058711821</v>
          </cell>
          <cell r="AF52">
            <v>7407514.5462543508</v>
          </cell>
          <cell r="AG52">
            <v>2566555.4537456492</v>
          </cell>
          <cell r="AH52">
            <v>6378.3189150838734</v>
          </cell>
          <cell r="AI52">
            <v>4198.7262349336288</v>
          </cell>
          <cell r="AJ52">
            <v>3.3127015731852305</v>
          </cell>
        </row>
        <row r="53">
          <cell r="B53">
            <v>2004</v>
          </cell>
          <cell r="C53">
            <v>8</v>
          </cell>
          <cell r="D53">
            <v>4</v>
          </cell>
          <cell r="E53">
            <v>12</v>
          </cell>
          <cell r="F53">
            <v>3.8933100889616576</v>
          </cell>
          <cell r="G53">
            <v>4</v>
          </cell>
          <cell r="H53">
            <v>6.8399651334424867</v>
          </cell>
          <cell r="I53">
            <v>7</v>
          </cell>
          <cell r="J53">
            <v>0.66666666666666663</v>
          </cell>
          <cell r="K53">
            <v>4.6666666666666661</v>
          </cell>
          <cell r="L53">
            <v>45.378329132324723</v>
          </cell>
          <cell r="M53">
            <v>46.613074271368156</v>
          </cell>
          <cell r="N53">
            <v>91.991403403692885</v>
          </cell>
          <cell r="O53">
            <v>6.6377567927265115</v>
          </cell>
          <cell r="P53">
            <v>7</v>
          </cell>
          <cell r="Q53">
            <v>9.1377567927265115</v>
          </cell>
          <cell r="R53">
            <v>9.5</v>
          </cell>
          <cell r="S53">
            <v>0.493288801489282</v>
          </cell>
          <cell r="T53">
            <v>3</v>
          </cell>
          <cell r="U53">
            <v>0.6</v>
          </cell>
          <cell r="V53">
            <v>0.4</v>
          </cell>
          <cell r="W53">
            <v>5</v>
          </cell>
          <cell r="X53">
            <v>4.6862436141481787</v>
          </cell>
          <cell r="Y53">
            <v>14.531066881688169</v>
          </cell>
          <cell r="Z53">
            <v>15</v>
          </cell>
          <cell r="AA53">
            <v>20.977721926168996</v>
          </cell>
          <cell r="AB53">
            <v>21.5</v>
          </cell>
          <cell r="AC53">
            <v>10460610</v>
          </cell>
          <cell r="AD53">
            <v>15.352910280814845</v>
          </cell>
          <cell r="AE53">
            <v>6.1470897191851552</v>
          </cell>
          <cell r="AF53">
            <v>7469804.968027655</v>
          </cell>
          <cell r="AG53">
            <v>2990805.0319723454</v>
          </cell>
          <cell r="AH53">
            <v>6526.2422262787231</v>
          </cell>
          <cell r="AI53">
            <v>4491.8886088216486</v>
          </cell>
          <cell r="AJ53">
            <v>3.2349570853450182</v>
          </cell>
        </row>
        <row r="54">
          <cell r="B54">
            <v>2005</v>
          </cell>
          <cell r="C54">
            <v>8</v>
          </cell>
          <cell r="D54">
            <v>4</v>
          </cell>
          <cell r="E54">
            <v>12</v>
          </cell>
          <cell r="F54">
            <v>3.8933100889616576</v>
          </cell>
          <cell r="G54">
            <v>4</v>
          </cell>
          <cell r="H54">
            <v>6.8399651334424867</v>
          </cell>
          <cell r="I54">
            <v>7</v>
          </cell>
          <cell r="J54">
            <v>0.66666666666666663</v>
          </cell>
          <cell r="K54">
            <v>4.6666666666666661</v>
          </cell>
          <cell r="L54">
            <v>49.945857481740163</v>
          </cell>
          <cell r="M54">
            <v>52.129556164631452</v>
          </cell>
          <cell r="N54">
            <v>102.07541364637162</v>
          </cell>
          <cell r="O54">
            <v>6.986587392876455</v>
          </cell>
          <cell r="P54">
            <v>7</v>
          </cell>
          <cell r="Q54">
            <v>9.486587392876455</v>
          </cell>
          <cell r="R54">
            <v>9.5</v>
          </cell>
          <cell r="S54">
            <v>0.48930350314103815</v>
          </cell>
          <cell r="T54">
            <v>3</v>
          </cell>
          <cell r="U54">
            <v>0.6</v>
          </cell>
          <cell r="V54">
            <v>0.4</v>
          </cell>
          <cell r="W54">
            <v>5</v>
          </cell>
          <cell r="X54">
            <v>4.6483832798398623</v>
          </cell>
          <cell r="Y54">
            <v>14.879897481838112</v>
          </cell>
          <cell r="Z54">
            <v>15</v>
          </cell>
          <cell r="AA54">
            <v>21.326552526318942</v>
          </cell>
          <cell r="AB54">
            <v>21.5</v>
          </cell>
          <cell r="AC54">
            <v>10460610</v>
          </cell>
          <cell r="AD54">
            <v>15.315049946506528</v>
          </cell>
          <cell r="AE54">
            <v>6.1849500534934716</v>
          </cell>
          <cell r="AF54">
            <v>7451384.4009732865</v>
          </cell>
          <cell r="AG54">
            <v>3009225.5990267135</v>
          </cell>
          <cell r="AH54">
            <v>6677.5961131920576</v>
          </cell>
          <cell r="AI54">
            <v>4796.3904987826782</v>
          </cell>
          <cell r="AJ54">
            <v>3.1023115164652721</v>
          </cell>
        </row>
        <row r="55">
          <cell r="B55">
            <v>2006</v>
          </cell>
          <cell r="C55">
            <v>8</v>
          </cell>
          <cell r="D55">
            <v>4</v>
          </cell>
          <cell r="E55">
            <v>12</v>
          </cell>
          <cell r="F55">
            <v>3.8933100889616576</v>
          </cell>
          <cell r="G55">
            <v>4</v>
          </cell>
          <cell r="H55">
            <v>6.8399651334424867</v>
          </cell>
          <cell r="I55">
            <v>7</v>
          </cell>
          <cell r="J55">
            <v>0.66666666666666663</v>
          </cell>
          <cell r="K55">
            <v>4.6666666666666661</v>
          </cell>
          <cell r="L55">
            <v>54.689002853427937</v>
          </cell>
          <cell r="M55">
            <v>53.674497922661772</v>
          </cell>
          <cell r="N55">
            <v>108.36350077608971</v>
          </cell>
          <cell r="O55">
            <v>7.1870637028208755</v>
          </cell>
          <cell r="P55">
            <v>7</v>
          </cell>
          <cell r="Q55">
            <v>9.6870637028208755</v>
          </cell>
          <cell r="R55">
            <v>9.5</v>
          </cell>
          <cell r="S55">
            <v>0.50468102693019501</v>
          </cell>
          <cell r="T55">
            <v>3</v>
          </cell>
          <cell r="U55">
            <v>0.6</v>
          </cell>
          <cell r="V55">
            <v>0.4</v>
          </cell>
          <cell r="W55">
            <v>5</v>
          </cell>
          <cell r="X55">
            <v>4.794469755836853</v>
          </cell>
          <cell r="Y55">
            <v>15.080373791782533</v>
          </cell>
          <cell r="Z55">
            <v>15</v>
          </cell>
          <cell r="AA55">
            <v>21.527028836263362</v>
          </cell>
          <cell r="AB55">
            <v>21.5</v>
          </cell>
          <cell r="AC55">
            <v>10460610</v>
          </cell>
          <cell r="AD55">
            <v>15.461136422503518</v>
          </cell>
          <cell r="AE55">
            <v>6.0388635774964818</v>
          </cell>
          <cell r="AF55">
            <v>7522461.3150048619</v>
          </cell>
          <cell r="AG55">
            <v>2938148.6849951381</v>
          </cell>
          <cell r="AH55">
            <v>6832.4601363046795</v>
          </cell>
          <cell r="AI55">
            <v>5112.6001902285298</v>
          </cell>
          <cell r="AJ55">
            <v>2.9496485605514269</v>
          </cell>
        </row>
        <row r="56">
          <cell r="B56">
            <v>2007</v>
          </cell>
          <cell r="C56">
            <v>8</v>
          </cell>
          <cell r="D56">
            <v>4</v>
          </cell>
          <cell r="E56">
            <v>12</v>
          </cell>
          <cell r="F56">
            <v>3.8933100889616576</v>
          </cell>
          <cell r="G56">
            <v>4</v>
          </cell>
          <cell r="H56">
            <v>6.8399651334424867</v>
          </cell>
          <cell r="I56">
            <v>7</v>
          </cell>
          <cell r="J56">
            <v>0.66666666666666663</v>
          </cell>
          <cell r="K56">
            <v>4.6666666666666661</v>
          </cell>
          <cell r="L56">
            <v>59.613454277915892</v>
          </cell>
          <cell r="M56">
            <v>55.255269325382734</v>
          </cell>
          <cell r="N56">
            <v>114.86872360329863</v>
          </cell>
          <cell r="O56">
            <v>7.382573950942696</v>
          </cell>
          <cell r="P56">
            <v>7</v>
          </cell>
          <cell r="Q56">
            <v>9.882573950942696</v>
          </cell>
          <cell r="R56">
            <v>9.5</v>
          </cell>
          <cell r="S56">
            <v>0.51897028545204449</v>
          </cell>
          <cell r="T56">
            <v>3</v>
          </cell>
          <cell r="U56">
            <v>0.6</v>
          </cell>
          <cell r="V56">
            <v>0.4</v>
          </cell>
          <cell r="W56">
            <v>5</v>
          </cell>
          <cell r="X56">
            <v>4.9302177117944224</v>
          </cell>
          <cell r="Y56">
            <v>15.275884039904353</v>
          </cell>
          <cell r="Z56">
            <v>15</v>
          </cell>
          <cell r="AA56">
            <v>21.722539084385183</v>
          </cell>
          <cell r="AB56">
            <v>21.5</v>
          </cell>
          <cell r="AC56">
            <v>10460610</v>
          </cell>
          <cell r="AD56">
            <v>15.596884378461088</v>
          </cell>
          <cell r="AE56">
            <v>5.9031156215389124</v>
          </cell>
          <cell r="AF56">
            <v>7588508.1254964573</v>
          </cell>
          <cell r="AG56">
            <v>2872101.8745035427</v>
          </cell>
          <cell r="AH56">
            <v>6990.915701230866</v>
          </cell>
          <cell r="AI56">
            <v>5440.8969518610602</v>
          </cell>
          <cell r="AJ56">
            <v>2.807603998947128</v>
          </cell>
        </row>
        <row r="57">
          <cell r="B57">
            <v>2008</v>
          </cell>
          <cell r="C57">
            <v>8</v>
          </cell>
          <cell r="D57">
            <v>4</v>
          </cell>
          <cell r="E57">
            <v>12</v>
          </cell>
          <cell r="F57">
            <v>3.8933100889616576</v>
          </cell>
          <cell r="G57">
            <v>4</v>
          </cell>
          <cell r="H57">
            <v>6.8399651334424867</v>
          </cell>
          <cell r="I57">
            <v>7</v>
          </cell>
          <cell r="J57">
            <v>0.66666666666666663</v>
          </cell>
          <cell r="K57">
            <v>4.6666666666666661</v>
          </cell>
          <cell r="L57">
            <v>64.725070205447082</v>
          </cell>
          <cell r="M57">
            <v>56.872701318965589</v>
          </cell>
          <cell r="N57">
            <v>121.59777152441268</v>
          </cell>
          <cell r="O57">
            <v>7.5734900414486397</v>
          </cell>
          <cell r="P57">
            <v>8</v>
          </cell>
          <cell r="Q57">
            <v>10.07349004144864</v>
          </cell>
          <cell r="R57">
            <v>11</v>
          </cell>
          <cell r="S57">
            <v>0.53228829273777023</v>
          </cell>
          <cell r="T57">
            <v>3</v>
          </cell>
          <cell r="U57">
            <v>0.6</v>
          </cell>
          <cell r="V57">
            <v>0.4</v>
          </cell>
          <cell r="W57">
            <v>5</v>
          </cell>
          <cell r="X57">
            <v>5.8551712201154729</v>
          </cell>
          <cell r="Y57">
            <v>15.466800130410297</v>
          </cell>
          <cell r="Z57">
            <v>16</v>
          </cell>
          <cell r="AA57">
            <v>21.913455174891126</v>
          </cell>
          <cell r="AB57">
            <v>23</v>
          </cell>
          <cell r="AC57">
            <v>11190420</v>
          </cell>
          <cell r="AD57">
            <v>16.521837886782137</v>
          </cell>
          <cell r="AE57">
            <v>6.4781621132178628</v>
          </cell>
          <cell r="AF57">
            <v>8038535.0054349806</v>
          </cell>
          <cell r="AG57">
            <v>3151884.9945650189</v>
          </cell>
          <cell r="AH57">
            <v>7153.046101509939</v>
          </cell>
          <cell r="AI57">
            <v>5781.6713470298064</v>
          </cell>
          <cell r="AJ57">
            <v>2.6751434320728023</v>
          </cell>
        </row>
        <row r="58">
          <cell r="B58">
            <v>2009</v>
          </cell>
          <cell r="C58">
            <v>9</v>
          </cell>
          <cell r="D58">
            <v>4</v>
          </cell>
          <cell r="E58">
            <v>13</v>
          </cell>
          <cell r="F58">
            <v>4.0531473719149425</v>
          </cell>
          <cell r="G58">
            <v>4</v>
          </cell>
          <cell r="H58">
            <v>7.0797210578724137</v>
          </cell>
          <cell r="I58">
            <v>7</v>
          </cell>
          <cell r="J58">
            <v>0.69230769230769229</v>
          </cell>
          <cell r="K58">
            <v>4.8461538461538458</v>
          </cell>
          <cell r="L58">
            <v>71.529883304360197</v>
          </cell>
          <cell r="M58">
            <v>58.52764412053854</v>
          </cell>
          <cell r="N58">
            <v>130.05752742489875</v>
          </cell>
          <cell r="O58">
            <v>7.7990472353440055</v>
          </cell>
          <cell r="P58">
            <v>8</v>
          </cell>
          <cell r="Q58">
            <v>10.299047235344005</v>
          </cell>
          <cell r="R58">
            <v>11</v>
          </cell>
          <cell r="S58">
            <v>0.549986492290228</v>
          </cell>
          <cell r="T58">
            <v>3</v>
          </cell>
          <cell r="U58">
            <v>0.6</v>
          </cell>
          <cell r="V58">
            <v>0.4</v>
          </cell>
          <cell r="W58">
            <v>5</v>
          </cell>
          <cell r="X58">
            <v>6.0498514151925082</v>
          </cell>
          <cell r="Y58">
            <v>15.852194607258948</v>
          </cell>
          <cell r="Z58">
            <v>16</v>
          </cell>
          <cell r="AA58">
            <v>22.378768293216417</v>
          </cell>
          <cell r="AB58">
            <v>23</v>
          </cell>
          <cell r="AC58">
            <v>11190420</v>
          </cell>
          <cell r="AD58">
            <v>16.896005261346353</v>
          </cell>
          <cell r="AE58">
            <v>6.1039947386536468</v>
          </cell>
          <cell r="AF58">
            <v>8220582.3998554545</v>
          </cell>
          <cell r="AG58">
            <v>2969837.6001445455</v>
          </cell>
          <cell r="AH58">
            <v>7318.9365623902322</v>
          </cell>
          <cell r="AI58">
            <v>6135.325553624014</v>
          </cell>
          <cell r="AJ58">
            <v>2.5837576944707314</v>
          </cell>
        </row>
        <row r="59">
          <cell r="B59">
            <v>2010</v>
          </cell>
          <cell r="C59">
            <v>9</v>
          </cell>
          <cell r="D59">
            <v>4</v>
          </cell>
          <cell r="E59">
            <v>13</v>
          </cell>
          <cell r="F59">
            <v>4.0531473719149425</v>
          </cell>
          <cell r="G59">
            <v>4</v>
          </cell>
          <cell r="H59">
            <v>7.0797210578724137</v>
          </cell>
          <cell r="I59">
            <v>7</v>
          </cell>
          <cell r="J59">
            <v>0.69230769230769229</v>
          </cell>
          <cell r="K59">
            <v>4.8461538461538458</v>
          </cell>
          <cell r="L59">
            <v>77.034105390911634</v>
          </cell>
          <cell r="M59">
            <v>60.220967665110685</v>
          </cell>
          <cell r="N59">
            <v>137.25507305602233</v>
          </cell>
          <cell r="O59">
            <v>7.9796861179929905</v>
          </cell>
          <cell r="P59">
            <v>8</v>
          </cell>
          <cell r="Q59">
            <v>10.479686117992991</v>
          </cell>
          <cell r="R59">
            <v>11</v>
          </cell>
          <cell r="S59">
            <v>0.56124778250978913</v>
          </cell>
          <cell r="T59">
            <v>3</v>
          </cell>
          <cell r="U59">
            <v>0.6</v>
          </cell>
          <cell r="V59">
            <v>0.4</v>
          </cell>
          <cell r="W59">
            <v>5</v>
          </cell>
          <cell r="X59">
            <v>6.1737256076076807</v>
          </cell>
          <cell r="Y59">
            <v>16.032833489907933</v>
          </cell>
          <cell r="Z59">
            <v>16</v>
          </cell>
          <cell r="AA59">
            <v>22.559407175865402</v>
          </cell>
          <cell r="AB59">
            <v>23</v>
          </cell>
          <cell r="AC59">
            <v>11190420</v>
          </cell>
          <cell r="AD59">
            <v>17.019879453761526</v>
          </cell>
          <cell r="AE59">
            <v>5.9801205462384743</v>
          </cell>
          <cell r="AF59">
            <v>8280852.1494331323</v>
          </cell>
          <cell r="AG59">
            <v>2909567.8505668673</v>
          </cell>
          <cell r="AH59">
            <v>7488.6742856284836</v>
          </cell>
          <cell r="AI59">
            <v>6502.2736927274427</v>
          </cell>
          <cell r="AJ59">
            <v>2.4657272590417216</v>
          </cell>
        </row>
        <row r="60">
          <cell r="B60">
            <v>2011</v>
          </cell>
          <cell r="C60">
            <v>9</v>
          </cell>
          <cell r="D60">
            <v>4</v>
          </cell>
          <cell r="E60">
            <v>13</v>
          </cell>
          <cell r="F60">
            <v>4.0531473719149425</v>
          </cell>
          <cell r="G60">
            <v>4</v>
          </cell>
          <cell r="H60">
            <v>7.0797210578724137</v>
          </cell>
          <cell r="I60">
            <v>7</v>
          </cell>
          <cell r="J60">
            <v>0.69230769230769229</v>
          </cell>
          <cell r="K60">
            <v>4.8461538461538458</v>
          </cell>
          <cell r="L60">
            <v>82.744132494055378</v>
          </cell>
          <cell r="M60">
            <v>61.953562062860918</v>
          </cell>
          <cell r="N60">
            <v>144.6976945569163</v>
          </cell>
          <cell r="O60">
            <v>8.1567751762693632</v>
          </cell>
          <cell r="P60">
            <v>8</v>
          </cell>
          <cell r="Q60">
            <v>10.656775176269363</v>
          </cell>
          <cell r="R60">
            <v>11</v>
          </cell>
          <cell r="S60">
            <v>0.57184140180967624</v>
          </cell>
          <cell r="T60">
            <v>3</v>
          </cell>
          <cell r="U60">
            <v>0.6</v>
          </cell>
          <cell r="V60">
            <v>0.4</v>
          </cell>
          <cell r="W60">
            <v>5</v>
          </cell>
          <cell r="X60">
            <v>6.2902554199064387</v>
          </cell>
          <cell r="Y60">
            <v>16.209922548184306</v>
          </cell>
          <cell r="Z60">
            <v>16</v>
          </cell>
          <cell r="AA60">
            <v>22.736496234141775</v>
          </cell>
          <cell r="AB60">
            <v>23</v>
          </cell>
          <cell r="AC60">
            <v>11190420</v>
          </cell>
          <cell r="AD60">
            <v>17.136409266060284</v>
          </cell>
          <cell r="AE60">
            <v>5.8635907339397164</v>
          </cell>
          <cell r="AF60">
            <v>8337548.5643089702</v>
          </cell>
          <cell r="AG60">
            <v>2852871.4356910298</v>
          </cell>
          <cell r="AH60">
            <v>7662.3484953281904</v>
          </cell>
          <cell r="AI60">
            <v>6882.9421662703589</v>
          </cell>
          <cell r="AJ60">
            <v>2.3550862634907088</v>
          </cell>
        </row>
        <row r="61">
          <cell r="B61">
            <v>2012</v>
          </cell>
          <cell r="C61">
            <v>9</v>
          </cell>
          <cell r="D61">
            <v>4</v>
          </cell>
          <cell r="E61">
            <v>13</v>
          </cell>
          <cell r="F61">
            <v>4.0531473719149425</v>
          </cell>
          <cell r="G61">
            <v>4</v>
          </cell>
          <cell r="H61">
            <v>7.0797210578724137</v>
          </cell>
          <cell r="I61">
            <v>7</v>
          </cell>
          <cell r="J61">
            <v>0.69230769230769229</v>
          </cell>
          <cell r="K61">
            <v>4.8461538461538458</v>
          </cell>
          <cell r="L61">
            <v>85.340681545353988</v>
          </cell>
          <cell r="M61">
            <v>63.726338067032053</v>
          </cell>
          <cell r="N61">
            <v>149.06701961238605</v>
          </cell>
          <cell r="O61">
            <v>8.256542428530441</v>
          </cell>
          <cell r="P61">
            <v>8</v>
          </cell>
          <cell r="Q61">
            <v>10.756542428530441</v>
          </cell>
          <cell r="R61">
            <v>11</v>
          </cell>
          <cell r="S61">
            <v>0.57249874430482672</v>
          </cell>
          <cell r="T61">
            <v>3</v>
          </cell>
          <cell r="U61">
            <v>0.6</v>
          </cell>
          <cell r="V61">
            <v>0.4</v>
          </cell>
          <cell r="W61">
            <v>5</v>
          </cell>
          <cell r="X61">
            <v>6.2974861873530941</v>
          </cell>
          <cell r="Y61">
            <v>16.309689800445383</v>
          </cell>
          <cell r="Z61">
            <v>16</v>
          </cell>
          <cell r="AA61">
            <v>22.836263486402856</v>
          </cell>
          <cell r="AB61">
            <v>23</v>
          </cell>
          <cell r="AC61">
            <v>11190420</v>
          </cell>
          <cell r="AD61">
            <v>17.143640033506941</v>
          </cell>
          <cell r="AE61">
            <v>5.8563599664930592</v>
          </cell>
          <cell r="AF61">
            <v>8341066.6219024668</v>
          </cell>
          <cell r="AG61">
            <v>2849353.3780975332</v>
          </cell>
          <cell r="AH61">
            <v>7840.0504848410355</v>
          </cell>
          <cell r="AI61">
            <v>7056.0454363569324</v>
          </cell>
          <cell r="AJ61">
            <v>2.3114490896569606</v>
          </cell>
        </row>
        <row r="62">
          <cell r="B62">
            <v>2013</v>
          </cell>
          <cell r="C62">
            <v>9</v>
          </cell>
          <cell r="D62">
            <v>4</v>
          </cell>
          <cell r="E62">
            <v>13</v>
          </cell>
          <cell r="F62">
            <v>4.0531473719149425</v>
          </cell>
          <cell r="G62">
            <v>4</v>
          </cell>
          <cell r="H62">
            <v>7.0797210578724137</v>
          </cell>
          <cell r="I62">
            <v>7</v>
          </cell>
          <cell r="J62">
            <v>0.69230769230769229</v>
          </cell>
          <cell r="K62">
            <v>4.8461538461538458</v>
          </cell>
          <cell r="L62">
            <v>87.795294474206315</v>
          </cell>
          <cell r="M62">
            <v>65.540227552676114</v>
          </cell>
          <cell r="N62">
            <v>153.33552202688242</v>
          </cell>
          <cell r="O62">
            <v>8.3512228530943808</v>
          </cell>
          <cell r="P62">
            <v>8</v>
          </cell>
          <cell r="Q62">
            <v>10.851222853094381</v>
          </cell>
          <cell r="R62">
            <v>11</v>
          </cell>
          <cell r="S62">
            <v>0.57256983452806365</v>
          </cell>
          <cell r="T62">
            <v>3</v>
          </cell>
          <cell r="U62">
            <v>0.6</v>
          </cell>
          <cell r="V62">
            <v>0.4</v>
          </cell>
          <cell r="W62">
            <v>5</v>
          </cell>
          <cell r="X62">
            <v>6.2982681798086997</v>
          </cell>
          <cell r="Y62">
            <v>16.404370225009323</v>
          </cell>
          <cell r="Z62">
            <v>16</v>
          </cell>
          <cell r="AA62">
            <v>22.930943910966796</v>
          </cell>
          <cell r="AB62">
            <v>23</v>
          </cell>
          <cell r="AC62">
            <v>11190420</v>
          </cell>
          <cell r="AD62">
            <v>17.144422025962545</v>
          </cell>
          <cell r="AE62">
            <v>5.8555779740374554</v>
          </cell>
          <cell r="AF62">
            <v>8341447.0925118169</v>
          </cell>
          <cell r="AG62">
            <v>2848972.9074881836</v>
          </cell>
          <cell r="AH62">
            <v>8021.8736647560236</v>
          </cell>
          <cell r="AI62">
            <v>7219.6862982804214</v>
          </cell>
          <cell r="AJ62">
            <v>2.2721721619561923</v>
          </cell>
        </row>
        <row r="63">
          <cell r="B63">
            <v>2014</v>
          </cell>
          <cell r="C63">
            <v>9</v>
          </cell>
          <cell r="D63">
            <v>4</v>
          </cell>
          <cell r="E63">
            <v>13</v>
          </cell>
          <cell r="F63">
            <v>4.0531473719149425</v>
          </cell>
          <cell r="G63">
            <v>4</v>
          </cell>
          <cell r="H63">
            <v>7.0797210578724137</v>
          </cell>
          <cell r="I63">
            <v>7</v>
          </cell>
          <cell r="J63">
            <v>0.69230769230769229</v>
          </cell>
          <cell r="K63">
            <v>4.8461538461538458</v>
          </cell>
          <cell r="L63">
            <v>90.306833762021171</v>
          </cell>
          <cell r="M63">
            <v>67.39618400650258</v>
          </cell>
          <cell r="N63">
            <v>157.70301776852375</v>
          </cell>
          <cell r="O63">
            <v>8.4454092293034542</v>
          </cell>
          <cell r="P63">
            <v>8</v>
          </cell>
          <cell r="Q63">
            <v>10.945409229303454</v>
          </cell>
          <cell r="R63">
            <v>11</v>
          </cell>
          <cell r="S63">
            <v>0.57263859017950691</v>
          </cell>
          <cell r="T63">
            <v>3</v>
          </cell>
          <cell r="U63">
            <v>0.6</v>
          </cell>
          <cell r="V63">
            <v>0.4</v>
          </cell>
          <cell r="W63">
            <v>5</v>
          </cell>
          <cell r="X63">
            <v>6.2990244919745759</v>
          </cell>
          <cell r="Y63">
            <v>16.498556601218397</v>
          </cell>
          <cell r="Z63">
            <v>16</v>
          </cell>
          <cell r="AA63">
            <v>23.02513028717587</v>
          </cell>
          <cell r="AB63">
            <v>23</v>
          </cell>
          <cell r="AC63">
            <v>11190420</v>
          </cell>
          <cell r="AD63">
            <v>17.145178338128421</v>
          </cell>
          <cell r="AE63">
            <v>5.8548216618715792</v>
          </cell>
          <cell r="AF63">
            <v>8341815.0686330022</v>
          </cell>
          <cell r="AG63">
            <v>2848604.9313669982</v>
          </cell>
          <cell r="AH63">
            <v>8207.9136120015683</v>
          </cell>
          <cell r="AI63">
            <v>7387.1222508014116</v>
          </cell>
          <cell r="AJ63">
            <v>2.2334213569334809</v>
          </cell>
        </row>
        <row r="64">
          <cell r="B64">
            <v>2015</v>
          </cell>
          <cell r="C64">
            <v>9</v>
          </cell>
          <cell r="D64">
            <v>4</v>
          </cell>
          <cell r="E64">
            <v>13</v>
          </cell>
          <cell r="F64">
            <v>4.0531473719149425</v>
          </cell>
          <cell r="G64">
            <v>4</v>
          </cell>
          <cell r="H64">
            <v>7.0797210578724137</v>
          </cell>
          <cell r="I64">
            <v>7</v>
          </cell>
          <cell r="J64">
            <v>0.69230769230769229</v>
          </cell>
          <cell r="K64">
            <v>4.8461538461538458</v>
          </cell>
          <cell r="L64">
            <v>92.876619621165503</v>
          </cell>
          <cell r="M64">
            <v>69.295183028086868</v>
          </cell>
          <cell r="N64">
            <v>162.17180264925236</v>
          </cell>
          <cell r="O64">
            <v>8.5391177122426321</v>
          </cell>
          <cell r="P64">
            <v>9</v>
          </cell>
          <cell r="Q64">
            <v>11.039117712242632</v>
          </cell>
          <cell r="R64">
            <v>12</v>
          </cell>
          <cell r="S64">
            <v>0.57270510720066714</v>
          </cell>
          <cell r="T64">
            <v>3</v>
          </cell>
          <cell r="U64">
            <v>0.6</v>
          </cell>
          <cell r="V64">
            <v>0.4</v>
          </cell>
          <cell r="W64">
            <v>5</v>
          </cell>
          <cell r="X64">
            <v>6.8724612864080061</v>
          </cell>
          <cell r="Y64">
            <v>16.592265084157575</v>
          </cell>
          <cell r="Z64">
            <v>17</v>
          </cell>
          <cell r="AA64">
            <v>23.118838770115048</v>
          </cell>
          <cell r="AB64">
            <v>24</v>
          </cell>
          <cell r="AC64">
            <v>11676960</v>
          </cell>
          <cell r="AD64">
            <v>17.718615132561851</v>
          </cell>
          <cell r="AE64">
            <v>6.2813848674381489</v>
          </cell>
          <cell r="AF64">
            <v>8620815.0065966435</v>
          </cell>
          <cell r="AG64">
            <v>3056144.993403357</v>
          </cell>
          <cell r="AH64">
            <v>8398.2681200863335</v>
          </cell>
          <cell r="AI64">
            <v>7558.4413080777003</v>
          </cell>
          <cell r="AJ64">
            <v>2.1951966560123228</v>
          </cell>
        </row>
        <row r="65">
          <cell r="B65">
            <v>2016</v>
          </cell>
          <cell r="C65">
            <v>10</v>
          </cell>
          <cell r="D65">
            <v>4</v>
          </cell>
          <cell r="E65">
            <v>14</v>
          </cell>
          <cell r="F65">
            <v>4.2011335815087101</v>
          </cell>
          <cell r="G65">
            <v>4</v>
          </cell>
          <cell r="H65">
            <v>7.3017003722630651</v>
          </cell>
          <cell r="I65">
            <v>7</v>
          </cell>
          <cell r="J65">
            <v>0.7142857142857143</v>
          </cell>
          <cell r="K65">
            <v>5</v>
          </cell>
          <cell r="L65">
            <v>97.006002881820677</v>
          </cell>
          <cell r="M65">
            <v>71.238222842702697</v>
          </cell>
          <cell r="N65">
            <v>168.24422572452337</v>
          </cell>
          <cell r="O65">
            <v>8.6623972718039504</v>
          </cell>
          <cell r="P65">
            <v>9</v>
          </cell>
          <cell r="Q65">
            <v>11.16239727180395</v>
          </cell>
          <cell r="R65">
            <v>12</v>
          </cell>
          <cell r="S65">
            <v>0.57657849750311541</v>
          </cell>
          <cell r="T65">
            <v>3</v>
          </cell>
          <cell r="U65">
            <v>0.6</v>
          </cell>
          <cell r="V65">
            <v>0.4</v>
          </cell>
          <cell r="W65">
            <v>5</v>
          </cell>
          <cell r="X65">
            <v>6.9189419700373849</v>
          </cell>
          <cell r="Y65">
            <v>16.86353085331266</v>
          </cell>
          <cell r="Z65">
            <v>17</v>
          </cell>
          <cell r="AA65">
            <v>23.464097644067017</v>
          </cell>
          <cell r="AB65">
            <v>24</v>
          </cell>
          <cell r="AC65">
            <v>11676960</v>
          </cell>
          <cell r="AD65">
            <v>17.918941970037384</v>
          </cell>
          <cell r="AE65">
            <v>6.081058029962616</v>
          </cell>
          <cell r="AF65">
            <v>8718282.0261019897</v>
          </cell>
          <cell r="AG65">
            <v>2958677.9738980113</v>
          </cell>
          <cell r="AH65">
            <v>8593.0372505052346</v>
          </cell>
          <cell r="AI65">
            <v>7733.7335254547115</v>
          </cell>
          <cell r="AJ65">
            <v>2.1805161501632102</v>
          </cell>
        </row>
        <row r="66">
          <cell r="B66">
            <v>2017</v>
          </cell>
          <cell r="C66">
            <v>10</v>
          </cell>
          <cell r="D66">
            <v>4</v>
          </cell>
          <cell r="E66">
            <v>14</v>
          </cell>
          <cell r="F66">
            <v>4.2011335815087101</v>
          </cell>
          <cell r="G66">
            <v>4</v>
          </cell>
          <cell r="H66">
            <v>7.3017003722630651</v>
          </cell>
          <cell r="I66">
            <v>7</v>
          </cell>
          <cell r="J66">
            <v>0.7142857142857143</v>
          </cell>
          <cell r="K66">
            <v>5</v>
          </cell>
          <cell r="L66">
            <v>99.696365702057989</v>
          </cell>
          <cell r="M66">
            <v>73.226324826047943</v>
          </cell>
          <cell r="N66">
            <v>172.92269052810593</v>
          </cell>
          <cell r="O66">
            <v>8.7543797144764604</v>
          </cell>
          <cell r="P66">
            <v>9</v>
          </cell>
          <cell r="Q66">
            <v>11.25437971447646</v>
          </cell>
          <cell r="R66">
            <v>12</v>
          </cell>
          <cell r="S66">
            <v>0.57653721092116517</v>
          </cell>
          <cell r="T66">
            <v>3</v>
          </cell>
          <cell r="U66">
            <v>0.6</v>
          </cell>
          <cell r="V66">
            <v>0.4</v>
          </cell>
          <cell r="W66">
            <v>5</v>
          </cell>
          <cell r="X66">
            <v>6.9184465310539824</v>
          </cell>
          <cell r="Y66">
            <v>16.95551329598517</v>
          </cell>
          <cell r="Z66">
            <v>17</v>
          </cell>
          <cell r="AA66">
            <v>23.556080086739527</v>
          </cell>
          <cell r="AB66">
            <v>24</v>
          </cell>
          <cell r="AC66">
            <v>11676960</v>
          </cell>
          <cell r="AD66">
            <v>17.918446531053981</v>
          </cell>
          <cell r="AE66">
            <v>6.0815534689460193</v>
          </cell>
          <cell r="AF66">
            <v>8718040.9752190039</v>
          </cell>
          <cell r="AG66">
            <v>2958919.0247809961</v>
          </cell>
          <cell r="AH66">
            <v>8792.3233853376278</v>
          </cell>
          <cell r="AI66">
            <v>7913.0910468038655</v>
          </cell>
          <cell r="AJ66">
            <v>2.1427168214920997</v>
          </cell>
        </row>
        <row r="67">
          <cell r="B67">
            <v>2018</v>
          </cell>
          <cell r="C67">
            <v>10</v>
          </cell>
          <cell r="D67">
            <v>4</v>
          </cell>
          <cell r="E67">
            <v>14</v>
          </cell>
          <cell r="F67">
            <v>4.2011335815087101</v>
          </cell>
          <cell r="G67">
            <v>4</v>
          </cell>
          <cell r="H67">
            <v>7.3017003722630651</v>
          </cell>
          <cell r="I67">
            <v>7</v>
          </cell>
          <cell r="J67">
            <v>0.7142857142857143</v>
          </cell>
          <cell r="K67">
            <v>5</v>
          </cell>
          <cell r="L67">
            <v>102.44912229438216</v>
          </cell>
          <cell r="M67">
            <v>75.260534041139465</v>
          </cell>
          <cell r="N67">
            <v>177.70965633552163</v>
          </cell>
          <cell r="O67">
            <v>8.8459546429252534</v>
          </cell>
          <cell r="P67">
            <v>9</v>
          </cell>
          <cell r="Q67">
            <v>11.345954642925253</v>
          </cell>
          <cell r="R67">
            <v>12</v>
          </cell>
          <cell r="S67">
            <v>0.57649721690393052</v>
          </cell>
          <cell r="T67">
            <v>3</v>
          </cell>
          <cell r="U67">
            <v>0.6</v>
          </cell>
          <cell r="V67">
            <v>0.4</v>
          </cell>
          <cell r="W67">
            <v>5</v>
          </cell>
          <cell r="X67">
            <v>6.9179666028471658</v>
          </cell>
          <cell r="Y67">
            <v>17.047088224433963</v>
          </cell>
          <cell r="Z67">
            <v>17</v>
          </cell>
          <cell r="AA67">
            <v>23.64765501518832</v>
          </cell>
          <cell r="AB67">
            <v>24</v>
          </cell>
          <cell r="AC67">
            <v>11676960</v>
          </cell>
          <cell r="AD67">
            <v>17.917966602847166</v>
          </cell>
          <cell r="AE67">
            <v>6.0820333971528342</v>
          </cell>
          <cell r="AF67">
            <v>8717807.4709492605</v>
          </cell>
          <cell r="AG67">
            <v>2959152.5290507399</v>
          </cell>
          <cell r="AH67">
            <v>8996.2312810653457</v>
          </cell>
          <cell r="AI67">
            <v>8096.6081529588109</v>
          </cell>
          <cell r="AJ67">
            <v>2.1054604474349303</v>
          </cell>
        </row>
        <row r="68">
          <cell r="B68">
            <v>2019</v>
          </cell>
          <cell r="C68">
            <v>10</v>
          </cell>
          <cell r="D68">
            <v>4</v>
          </cell>
          <cell r="E68">
            <v>14</v>
          </cell>
          <cell r="F68">
            <v>4.2011335815087101</v>
          </cell>
          <cell r="G68">
            <v>4</v>
          </cell>
          <cell r="H68">
            <v>7.3017003722630651</v>
          </cell>
          <cell r="I68">
            <v>7</v>
          </cell>
          <cell r="J68">
            <v>0.7142857142857143</v>
          </cell>
          <cell r="K68">
            <v>5</v>
          </cell>
          <cell r="L68">
            <v>105.26571966912428</v>
          </cell>
          <cell r="M68">
            <v>77.34191978765962</v>
          </cell>
          <cell r="N68">
            <v>182.60763945678389</v>
          </cell>
          <cell r="O68">
            <v>8.937134768030635</v>
          </cell>
          <cell r="P68">
            <v>9</v>
          </cell>
          <cell r="Q68">
            <v>11.437134768030635</v>
          </cell>
          <cell r="R68">
            <v>12</v>
          </cell>
          <cell r="S68">
            <v>0.57645846571515746</v>
          </cell>
          <cell r="T68">
            <v>3</v>
          </cell>
          <cell r="U68">
            <v>0.6</v>
          </cell>
          <cell r="V68">
            <v>0.4</v>
          </cell>
          <cell r="W68">
            <v>5</v>
          </cell>
          <cell r="X68">
            <v>6.9175015885818896</v>
          </cell>
          <cell r="Y68">
            <v>17.138268349539345</v>
          </cell>
          <cell r="Z68">
            <v>17</v>
          </cell>
          <cell r="AA68">
            <v>23.738835140293702</v>
          </cell>
          <cell r="AB68">
            <v>24</v>
          </cell>
          <cell r="AC68">
            <v>11676960</v>
          </cell>
          <cell r="AD68">
            <v>17.917501588581889</v>
          </cell>
          <cell r="AE68">
            <v>6.0824984114181113</v>
          </cell>
          <cell r="AF68">
            <v>8717581.2229086328</v>
          </cell>
          <cell r="AG68">
            <v>2959378.7770913681</v>
          </cell>
          <cell r="AH68">
            <v>9204.8681236388347</v>
          </cell>
          <cell r="AI68">
            <v>8284.3813112749522</v>
          </cell>
          <cell r="AJ68">
            <v>2.0687445091662244</v>
          </cell>
        </row>
        <row r="69">
          <cell r="B69">
            <v>2020</v>
          </cell>
          <cell r="C69">
            <v>10</v>
          </cell>
          <cell r="D69">
            <v>4</v>
          </cell>
          <cell r="E69">
            <v>14</v>
          </cell>
          <cell r="F69">
            <v>4.2011335815087101</v>
          </cell>
          <cell r="G69">
            <v>4</v>
          </cell>
          <cell r="H69">
            <v>7.3017003722630651</v>
          </cell>
          <cell r="I69">
            <v>7</v>
          </cell>
          <cell r="J69">
            <v>0.7142857142857143</v>
          </cell>
          <cell r="K69">
            <v>5</v>
          </cell>
          <cell r="L69">
            <v>108.14763839507525</v>
          </cell>
          <cell r="M69">
            <v>79.471576164042929</v>
          </cell>
          <cell r="N69">
            <v>187.61921455911818</v>
          </cell>
          <cell r="O69">
            <v>9.0279323141090408</v>
          </cell>
          <cell r="P69">
            <v>9</v>
          </cell>
          <cell r="Q69">
            <v>11.527932314109041</v>
          </cell>
          <cell r="R69">
            <v>12</v>
          </cell>
          <cell r="S69">
            <v>0.57642091002890483</v>
          </cell>
          <cell r="T69">
            <v>3</v>
          </cell>
          <cell r="U69">
            <v>0.6</v>
          </cell>
          <cell r="V69">
            <v>0.4</v>
          </cell>
          <cell r="W69">
            <v>5</v>
          </cell>
          <cell r="X69">
            <v>6.917050920346858</v>
          </cell>
          <cell r="Y69">
            <v>17.229065895617751</v>
          </cell>
          <cell r="Z69">
            <v>17</v>
          </cell>
          <cell r="AA69">
            <v>23.829632686372108</v>
          </cell>
          <cell r="AB69">
            <v>24</v>
          </cell>
          <cell r="AC69">
            <v>11676960</v>
          </cell>
          <cell r="AD69">
            <v>17.91705092034686</v>
          </cell>
          <cell r="AE69">
            <v>6.0829490796531402</v>
          </cell>
          <cell r="AF69">
            <v>8717361.9547855612</v>
          </cell>
          <cell r="AG69">
            <v>2959598.0452144388</v>
          </cell>
          <cell r="AH69">
            <v>9418.3435848203899</v>
          </cell>
          <cell r="AI69">
            <v>8476.5092263383503</v>
          </cell>
          <cell r="AJ69">
            <v>2.0325661702913398</v>
          </cell>
        </row>
        <row r="70">
          <cell r="B70">
            <v>2021</v>
          </cell>
          <cell r="C70">
            <v>10</v>
          </cell>
          <cell r="D70">
            <v>4</v>
          </cell>
          <cell r="E70">
            <v>14</v>
          </cell>
          <cell r="F70">
            <v>4.2011335815087101</v>
          </cell>
          <cell r="G70">
            <v>4</v>
          </cell>
          <cell r="H70">
            <v>7.3017003722630651</v>
          </cell>
          <cell r="I70">
            <v>7</v>
          </cell>
          <cell r="J70">
            <v>0.7142857142857143</v>
          </cell>
          <cell r="K70">
            <v>5</v>
          </cell>
          <cell r="L70">
            <v>111.09639337775984</v>
          </cell>
          <cell r="M70">
            <v>81.650622642598265</v>
          </cell>
          <cell r="N70">
            <v>192.7470160203581</v>
          </cell>
          <cell r="O70">
            <v>9.1183590423529495</v>
          </cell>
          <cell r="P70">
            <v>9</v>
          </cell>
          <cell r="Q70">
            <v>11.618359042352949</v>
          </cell>
          <cell r="R70">
            <v>12</v>
          </cell>
          <cell r="S70">
            <v>0.57638450478541126</v>
          </cell>
          <cell r="T70">
            <v>3</v>
          </cell>
          <cell r="U70">
            <v>0.6</v>
          </cell>
          <cell r="V70">
            <v>0.4</v>
          </cell>
          <cell r="W70">
            <v>5</v>
          </cell>
          <cell r="X70">
            <v>6.9166140574249351</v>
          </cell>
          <cell r="Y70">
            <v>17.31949262386166</v>
          </cell>
          <cell r="Z70">
            <v>17</v>
          </cell>
          <cell r="AA70">
            <v>23.920059414616013</v>
          </cell>
          <cell r="AB70">
            <v>24</v>
          </cell>
          <cell r="AC70">
            <v>11676960</v>
          </cell>
          <cell r="AD70">
            <v>17.916614057424937</v>
          </cell>
          <cell r="AE70">
            <v>6.0833859425750632</v>
          </cell>
          <cell r="AF70">
            <v>8717149.4034995288</v>
          </cell>
          <cell r="AG70">
            <v>2959810.5965004712</v>
          </cell>
          <cell r="AH70">
            <v>9636.7698798340625</v>
          </cell>
          <cell r="AI70">
            <v>8673.0928918506561</v>
          </cell>
          <cell r="AJ70">
            <v>1.9969223020930937</v>
          </cell>
        </row>
        <row r="71">
          <cell r="B71">
            <v>2022</v>
          </cell>
          <cell r="C71">
            <v>10</v>
          </cell>
          <cell r="D71">
            <v>4</v>
          </cell>
          <cell r="E71">
            <v>14</v>
          </cell>
          <cell r="F71">
            <v>4.2011335815087101</v>
          </cell>
          <cell r="G71">
            <v>4</v>
          </cell>
          <cell r="H71">
            <v>7.3017003722630651</v>
          </cell>
          <cell r="I71">
            <v>7</v>
          </cell>
          <cell r="J71">
            <v>0.7142857142857143</v>
          </cell>
          <cell r="K71">
            <v>5</v>
          </cell>
          <cell r="L71">
            <v>114.11353465575952</v>
          </cell>
          <cell r="M71">
            <v>83.880204657969287</v>
          </cell>
          <cell r="N71">
            <v>197.99373931372881</v>
          </cell>
          <cell r="O71">
            <v>9.2084262728774675</v>
          </cell>
          <cell r="P71">
            <v>9</v>
          </cell>
          <cell r="Q71">
            <v>11.708426272877468</v>
          </cell>
          <cell r="R71">
            <v>12</v>
          </cell>
          <cell r="S71">
            <v>0.57634920705720993</v>
          </cell>
          <cell r="T71">
            <v>3</v>
          </cell>
          <cell r="U71">
            <v>0.6</v>
          </cell>
          <cell r="V71">
            <v>0.4</v>
          </cell>
          <cell r="W71">
            <v>5</v>
          </cell>
          <cell r="X71">
            <v>6.9161904846865188</v>
          </cell>
          <cell r="Y71">
            <v>17.409559854386178</v>
          </cell>
          <cell r="Z71">
            <v>17</v>
          </cell>
          <cell r="AA71">
            <v>24.010126645140531</v>
          </cell>
          <cell r="AB71">
            <v>24</v>
          </cell>
          <cell r="AC71">
            <v>11676960</v>
          </cell>
          <cell r="AD71">
            <v>17.916190484686517</v>
          </cell>
          <cell r="AE71">
            <v>6.083809515313483</v>
          </cell>
          <cell r="AF71">
            <v>8716943.3184193783</v>
          </cell>
          <cell r="AG71">
            <v>2960016.6815806222</v>
          </cell>
          <cell r="AH71">
            <v>9860.2618263525583</v>
          </cell>
          <cell r="AI71">
            <v>8874.2356437173021</v>
          </cell>
          <cell r="AJ71">
            <v>1.9618095071333421</v>
          </cell>
        </row>
        <row r="72">
          <cell r="B72">
            <v>2023</v>
          </cell>
          <cell r="C72">
            <v>10</v>
          </cell>
          <cell r="D72">
            <v>4</v>
          </cell>
          <cell r="E72">
            <v>14</v>
          </cell>
          <cell r="F72">
            <v>4.2011335815087101</v>
          </cell>
          <cell r="G72">
            <v>4</v>
          </cell>
          <cell r="H72">
            <v>7.3017003722630651</v>
          </cell>
          <cell r="I72">
            <v>7</v>
          </cell>
          <cell r="J72">
            <v>0.7142857142857143</v>
          </cell>
          <cell r="K72">
            <v>5</v>
          </cell>
          <cell r="L72">
            <v>117.20064821550405</v>
          </cell>
          <cell r="M72">
            <v>86.161494209242036</v>
          </cell>
          <cell r="N72">
            <v>203.36214242474608</v>
          </cell>
          <cell r="O72">
            <v>9.2981449054721814</v>
          </cell>
          <cell r="P72">
            <v>9</v>
          </cell>
          <cell r="Q72">
            <v>11.798144905472181</v>
          </cell>
          <cell r="R72">
            <v>12</v>
          </cell>
          <cell r="S72">
            <v>0.57631497592465619</v>
          </cell>
          <cell r="T72">
            <v>3</v>
          </cell>
          <cell r="U72">
            <v>0.6</v>
          </cell>
          <cell r="V72">
            <v>0.4</v>
          </cell>
          <cell r="W72">
            <v>5</v>
          </cell>
          <cell r="X72">
            <v>6.9157797110958743</v>
          </cell>
          <cell r="Y72">
            <v>17.499278486980892</v>
          </cell>
          <cell r="Z72">
            <v>17</v>
          </cell>
          <cell r="AA72">
            <v>24.099845277735248</v>
          </cell>
          <cell r="AB72">
            <v>24</v>
          </cell>
          <cell r="AC72">
            <v>11676960</v>
          </cell>
          <cell r="AD72">
            <v>17.915779711095873</v>
          </cell>
          <cell r="AE72">
            <v>6.0842202889041275</v>
          </cell>
          <cell r="AF72">
            <v>8716743.460636586</v>
          </cell>
          <cell r="AG72">
            <v>2960216.539363414</v>
          </cell>
          <cell r="AH72">
            <v>10088.936904852151</v>
          </cell>
          <cell r="AI72">
            <v>9080.0432143669368</v>
          </cell>
          <cell r="AJ72">
            <v>1.9272241413226519</v>
          </cell>
        </row>
        <row r="73">
          <cell r="B73">
            <v>2024</v>
          </cell>
          <cell r="C73">
            <v>11</v>
          </cell>
          <cell r="D73">
            <v>4</v>
          </cell>
          <cell r="E73">
            <v>15</v>
          </cell>
          <cell r="F73">
            <v>4.3389054465810037</v>
          </cell>
          <cell r="G73">
            <v>4</v>
          </cell>
          <cell r="H73">
            <v>7.5083581698715056</v>
          </cell>
          <cell r="I73">
            <v>7</v>
          </cell>
          <cell r="J73">
            <v>0.73333333333333328</v>
          </cell>
          <cell r="K73">
            <v>5.1333333333333329</v>
          </cell>
          <cell r="L73">
            <v>121.8593568249586</v>
          </cell>
          <cell r="M73">
            <v>88.495690476016293</v>
          </cell>
          <cell r="N73">
            <v>210.35504730097489</v>
          </cell>
          <cell r="O73">
            <v>9.4115249636514022</v>
          </cell>
          <cell r="P73">
            <v>9</v>
          </cell>
          <cell r="Q73">
            <v>11.911524963651402</v>
          </cell>
          <cell r="R73">
            <v>12</v>
          </cell>
          <cell r="S73">
            <v>0.57930322275843882</v>
          </cell>
          <cell r="T73">
            <v>3</v>
          </cell>
          <cell r="U73">
            <v>0.6</v>
          </cell>
          <cell r="V73">
            <v>0.4</v>
          </cell>
          <cell r="W73">
            <v>5</v>
          </cell>
          <cell r="X73">
            <v>6.9516386731012663</v>
          </cell>
          <cell r="Y73">
            <v>17.750430410232404</v>
          </cell>
          <cell r="Z73">
            <v>17</v>
          </cell>
          <cell r="AA73">
            <v>24.419883133522909</v>
          </cell>
          <cell r="AB73">
            <v>24</v>
          </cell>
          <cell r="AC73">
            <v>11676960</v>
          </cell>
          <cell r="AD73">
            <v>18.084972006434597</v>
          </cell>
          <cell r="AE73">
            <v>5.9150279935654027</v>
          </cell>
          <cell r="AF73">
            <v>8799062.280010689</v>
          </cell>
          <cell r="AG73">
            <v>2877897.719989311</v>
          </cell>
          <cell r="AH73">
            <v>10322.915320367303</v>
          </cell>
          <cell r="AI73">
            <v>9290.623788330573</v>
          </cell>
          <cell r="AJ73">
            <v>1.9105746626537301</v>
          </cell>
        </row>
        <row r="74">
          <cell r="B74">
            <v>2025</v>
          </cell>
          <cell r="C74">
            <v>11</v>
          </cell>
          <cell r="D74">
            <v>4</v>
          </cell>
          <cell r="E74">
            <v>15</v>
          </cell>
          <cell r="F74">
            <v>4.3389054465810037</v>
          </cell>
          <cell r="G74">
            <v>4</v>
          </cell>
          <cell r="H74">
            <v>7.5083581698715056</v>
          </cell>
          <cell r="I74">
            <v>7</v>
          </cell>
          <cell r="J74">
            <v>0.73333333333333328</v>
          </cell>
          <cell r="K74">
            <v>5.1333333333333329</v>
          </cell>
          <cell r="L74">
            <v>125.09132088664603</v>
          </cell>
          <cell r="M74">
            <v>90.884020448764929</v>
          </cell>
          <cell r="N74">
            <v>215.97534133541097</v>
          </cell>
          <cell r="O74">
            <v>9.4999507975550195</v>
          </cell>
          <cell r="P74">
            <v>9</v>
          </cell>
          <cell r="Q74">
            <v>11.999950797555019</v>
          </cell>
          <cell r="R74">
            <v>12</v>
          </cell>
          <cell r="S74">
            <v>0.57919260649473159</v>
          </cell>
          <cell r="T74">
            <v>3</v>
          </cell>
          <cell r="U74">
            <v>0.6</v>
          </cell>
          <cell r="V74">
            <v>0.4</v>
          </cell>
          <cell r="W74">
            <v>5</v>
          </cell>
          <cell r="X74">
            <v>6.9503112779367786</v>
          </cell>
          <cell r="Y74">
            <v>17.838856244136025</v>
          </cell>
          <cell r="Z74">
            <v>17</v>
          </cell>
          <cell r="AA74">
            <v>24.508308967426526</v>
          </cell>
          <cell r="AB74">
            <v>24</v>
          </cell>
          <cell r="AC74">
            <v>11676960</v>
          </cell>
          <cell r="AD74">
            <v>18.08364461127011</v>
          </cell>
          <cell r="AE74">
            <v>5.9163553887298903</v>
          </cell>
          <cell r="AF74">
            <v>8798416.4491673596</v>
          </cell>
          <cell r="AG74">
            <v>2878543.5508326408</v>
          </cell>
          <cell r="AH74">
            <v>10562.320065677484</v>
          </cell>
          <cell r="AI74">
            <v>9506.0880591097357</v>
          </cell>
          <cell r="AJ74">
            <v>1.8765717436249658</v>
          </cell>
        </row>
        <row r="75">
          <cell r="B75">
            <v>2026</v>
          </cell>
          <cell r="C75">
            <v>11</v>
          </cell>
          <cell r="D75">
            <v>4</v>
          </cell>
          <cell r="E75">
            <v>15</v>
          </cell>
          <cell r="F75">
            <v>4.3389054465810037</v>
          </cell>
          <cell r="G75">
            <v>4</v>
          </cell>
          <cell r="H75">
            <v>7.5083581698715056</v>
          </cell>
          <cell r="I75">
            <v>7</v>
          </cell>
          <cell r="J75">
            <v>0.73333333333333328</v>
          </cell>
          <cell r="K75">
            <v>5.1333333333333329</v>
          </cell>
          <cell r="L75">
            <v>128.39823931045183</v>
          </cell>
          <cell r="M75">
            <v>99.962488480775022</v>
          </cell>
          <cell r="N75">
            <v>228.36072779122685</v>
          </cell>
          <cell r="O75">
            <v>9.6869551711860282</v>
          </cell>
          <cell r="P75">
            <v>10</v>
          </cell>
          <cell r="Q75">
            <v>12.186955171186028</v>
          </cell>
          <cell r="R75">
            <v>13</v>
          </cell>
          <cell r="S75">
            <v>0.56226059774970039</v>
          </cell>
          <cell r="T75">
            <v>3</v>
          </cell>
          <cell r="U75">
            <v>0.6</v>
          </cell>
          <cell r="V75">
            <v>0.4</v>
          </cell>
          <cell r="W75">
            <v>5</v>
          </cell>
          <cell r="X75">
            <v>7.3093877707461052</v>
          </cell>
          <cell r="Y75">
            <v>18.02586061776703</v>
          </cell>
          <cell r="Z75">
            <v>18</v>
          </cell>
          <cell r="AA75">
            <v>24.695313341057535</v>
          </cell>
          <cell r="AB75">
            <v>25</v>
          </cell>
          <cell r="AC75">
            <v>12163500</v>
          </cell>
          <cell r="AD75">
            <v>18.442721104079439</v>
          </cell>
          <cell r="AE75">
            <v>6.557278895920561</v>
          </cell>
          <cell r="AF75">
            <v>8973121.5259788111</v>
          </cell>
          <cell r="AG75">
            <v>3190378.4740211898</v>
          </cell>
          <cell r="AH75">
            <v>10807.276985959395</v>
          </cell>
          <cell r="AI75">
            <v>9726.5492873634557</v>
          </cell>
          <cell r="AJ75">
            <v>1.8532636894346362</v>
          </cell>
        </row>
        <row r="76">
          <cell r="B76">
            <v>2027</v>
          </cell>
          <cell r="C76">
            <v>11</v>
          </cell>
          <cell r="D76">
            <v>4</v>
          </cell>
          <cell r="E76">
            <v>15</v>
          </cell>
          <cell r="F76">
            <v>4.3389054465810037</v>
          </cell>
          <cell r="G76">
            <v>4</v>
          </cell>
          <cell r="H76">
            <v>7.5083581698715056</v>
          </cell>
          <cell r="I76">
            <v>7</v>
          </cell>
          <cell r="J76">
            <v>0.73333333333333328</v>
          </cell>
          <cell r="K76">
            <v>5.1333333333333329</v>
          </cell>
          <cell r="L76">
            <v>131.78185040667069</v>
          </cell>
          <cell r="M76">
            <v>104.31390645769983</v>
          </cell>
          <cell r="N76">
            <v>236.09575686437051</v>
          </cell>
          <cell r="O76">
            <v>9.798666786625283</v>
          </cell>
          <cell r="P76">
            <v>10</v>
          </cell>
          <cell r="Q76">
            <v>12.298666786625283</v>
          </cell>
          <cell r="R76">
            <v>13</v>
          </cell>
          <cell r="S76">
            <v>0.55817119357369538</v>
          </cell>
          <cell r="T76">
            <v>3</v>
          </cell>
          <cell r="U76">
            <v>0.6</v>
          </cell>
          <cell r="V76">
            <v>0.4</v>
          </cell>
          <cell r="W76">
            <v>5</v>
          </cell>
          <cell r="X76">
            <v>7.2562255164580396</v>
          </cell>
          <cell r="Y76">
            <v>18.137572233206285</v>
          </cell>
          <cell r="Z76">
            <v>18</v>
          </cell>
          <cell r="AA76">
            <v>24.80702495649679</v>
          </cell>
          <cell r="AB76">
            <v>25</v>
          </cell>
          <cell r="AC76">
            <v>12163500</v>
          </cell>
          <cell r="AD76">
            <v>18.389558849791371</v>
          </cell>
          <cell r="AE76">
            <v>6.6104411502086293</v>
          </cell>
          <cell r="AF76">
            <v>8947255.9627774935</v>
          </cell>
          <cell r="AG76">
            <v>3216244.0372225065</v>
          </cell>
          <cell r="AH76">
            <v>11057.91484493857</v>
          </cell>
          <cell r="AI76">
            <v>9952.1233604447134</v>
          </cell>
          <cell r="AJ76">
            <v>1.822482657851199</v>
          </cell>
        </row>
        <row r="77">
          <cell r="B77">
            <v>2028</v>
          </cell>
          <cell r="C77">
            <v>11</v>
          </cell>
          <cell r="D77">
            <v>4</v>
          </cell>
          <cell r="E77">
            <v>15</v>
          </cell>
          <cell r="F77">
            <v>4.3389054465810037</v>
          </cell>
          <cell r="G77">
            <v>4</v>
          </cell>
          <cell r="H77">
            <v>7.5083581698715056</v>
          </cell>
          <cell r="I77">
            <v>7</v>
          </cell>
          <cell r="J77">
            <v>0.73333333333333328</v>
          </cell>
          <cell r="K77">
            <v>5.1333333333333329</v>
          </cell>
          <cell r="L77">
            <v>135.24393279976445</v>
          </cell>
          <cell r="M77">
            <v>107.06908589601414</v>
          </cell>
          <cell r="N77">
            <v>242.3130186957786</v>
          </cell>
          <cell r="O77">
            <v>9.8858365220010889</v>
          </cell>
          <cell r="P77">
            <v>10</v>
          </cell>
          <cell r="Q77">
            <v>12.385836522001089</v>
          </cell>
          <cell r="R77">
            <v>13</v>
          </cell>
          <cell r="S77">
            <v>0.55813729500667797</v>
          </cell>
          <cell r="T77">
            <v>3</v>
          </cell>
          <cell r="U77">
            <v>0.6</v>
          </cell>
          <cell r="V77">
            <v>0.4</v>
          </cell>
          <cell r="W77">
            <v>5</v>
          </cell>
          <cell r="X77">
            <v>7.2557848350868133</v>
          </cell>
          <cell r="Y77">
            <v>18.224741968582094</v>
          </cell>
          <cell r="Z77">
            <v>18</v>
          </cell>
          <cell r="AA77">
            <v>24.894194691872595</v>
          </cell>
          <cell r="AB77">
            <v>25</v>
          </cell>
          <cell r="AC77">
            <v>12163500</v>
          </cell>
          <cell r="AD77">
            <v>18.389118168420147</v>
          </cell>
          <cell r="AE77">
            <v>6.610881831579853</v>
          </cell>
          <cell r="AF77">
            <v>8947041.5536631383</v>
          </cell>
          <cell r="AG77">
            <v>3216458.4463368617</v>
          </cell>
          <cell r="AH77">
            <v>11314.365392575146</v>
          </cell>
          <cell r="AI77">
            <v>10182.928853317631</v>
          </cell>
          <cell r="AJ77">
            <v>1.7897347836859738</v>
          </cell>
        </row>
        <row r="78">
          <cell r="B78">
            <v>2029</v>
          </cell>
          <cell r="C78">
            <v>11</v>
          </cell>
          <cell r="D78">
            <v>4</v>
          </cell>
          <cell r="E78">
            <v>15</v>
          </cell>
          <cell r="F78">
            <v>4.3389054465810037</v>
          </cell>
          <cell r="G78">
            <v>4</v>
          </cell>
          <cell r="H78">
            <v>7.5083581698715056</v>
          </cell>
          <cell r="I78">
            <v>7</v>
          </cell>
          <cell r="J78">
            <v>0.73333333333333328</v>
          </cell>
          <cell r="K78">
            <v>5.1333333333333329</v>
          </cell>
          <cell r="L78">
            <v>138.78630636331141</v>
          </cell>
          <cell r="M78">
            <v>109.88816230637974</v>
          </cell>
          <cell r="N78">
            <v>248.67446866969115</v>
          </cell>
          <cell r="O78">
            <v>9.9727428202799828</v>
          </cell>
          <cell r="P78">
            <v>10</v>
          </cell>
          <cell r="Q78">
            <v>12.472742820279983</v>
          </cell>
          <cell r="R78">
            <v>13</v>
          </cell>
          <cell r="S78">
            <v>0.55810436473741187</v>
          </cell>
          <cell r="T78">
            <v>3</v>
          </cell>
          <cell r="U78">
            <v>0.6</v>
          </cell>
          <cell r="V78">
            <v>0.4</v>
          </cell>
          <cell r="W78">
            <v>5</v>
          </cell>
          <cell r="X78">
            <v>7.255356741586354</v>
          </cell>
          <cell r="Y78">
            <v>18.311648266860985</v>
          </cell>
          <cell r="Z78">
            <v>18</v>
          </cell>
          <cell r="AA78">
            <v>24.981100990151489</v>
          </cell>
          <cell r="AB78">
            <v>25</v>
          </cell>
          <cell r="AC78">
            <v>12163500</v>
          </cell>
          <cell r="AD78">
            <v>18.388690074919687</v>
          </cell>
          <cell r="AE78">
            <v>6.6113099250803131</v>
          </cell>
          <cell r="AF78">
            <v>8946833.2690514252</v>
          </cell>
          <cell r="AG78">
            <v>3216666.7309485758</v>
          </cell>
          <cell r="AH78">
            <v>11576.763434319366</v>
          </cell>
          <cell r="AI78">
            <v>10419.087090887429</v>
          </cell>
          <cell r="AJ78">
            <v>1.7575098573536654</v>
          </cell>
        </row>
        <row r="79">
          <cell r="B79">
            <v>2030</v>
          </cell>
          <cell r="C79">
            <v>11</v>
          </cell>
          <cell r="D79">
            <v>4</v>
          </cell>
          <cell r="E79">
            <v>15</v>
          </cell>
          <cell r="F79">
            <v>4.3389054465810037</v>
          </cell>
          <cell r="G79">
            <v>4</v>
          </cell>
          <cell r="H79">
            <v>7.5083581698715056</v>
          </cell>
          <cell r="I79">
            <v>7</v>
          </cell>
          <cell r="J79">
            <v>0.73333333333333328</v>
          </cell>
          <cell r="K79">
            <v>5.1333333333333329</v>
          </cell>
          <cell r="L79">
            <v>142.41083317663862</v>
          </cell>
          <cell r="M79">
            <v>112.7726175607142</v>
          </cell>
          <cell r="N79">
            <v>255.18345073735281</v>
          </cell>
          <cell r="O79">
            <v>10.05939318661029</v>
          </cell>
          <cell r="P79">
            <v>10</v>
          </cell>
          <cell r="Q79">
            <v>0</v>
          </cell>
          <cell r="R79">
            <v>13</v>
          </cell>
          <cell r="S79">
            <v>0.55807237015230571</v>
          </cell>
          <cell r="T79">
            <v>3</v>
          </cell>
          <cell r="U79">
            <v>0.6</v>
          </cell>
          <cell r="V79">
            <v>0.4</v>
          </cell>
          <cell r="W79">
            <v>5</v>
          </cell>
          <cell r="X79">
            <v>7.2549408119799743</v>
          </cell>
          <cell r="Y79">
            <v>18.398298633191295</v>
          </cell>
          <cell r="Z79">
            <v>18</v>
          </cell>
          <cell r="AA79">
            <v>12.508358169871507</v>
          </cell>
          <cell r="AB79">
            <v>25</v>
          </cell>
          <cell r="AC79">
            <v>12163500</v>
          </cell>
          <cell r="AD79">
            <v>18.388274145313307</v>
          </cell>
          <cell r="AE79">
            <v>6.6117258546866928</v>
          </cell>
          <cell r="AF79">
            <v>8946630.9026607368</v>
          </cell>
          <cell r="AG79">
            <v>3216869.0973392637</v>
          </cell>
          <cell r="AH79">
            <v>11845.246901973233</v>
          </cell>
          <cell r="AI79">
            <v>10660.72221177591</v>
          </cell>
          <cell r="AJ79">
            <v>1.7258022737773246</v>
          </cell>
        </row>
        <row r="80">
          <cell r="B80">
            <v>2031</v>
          </cell>
          <cell r="C80">
            <v>12</v>
          </cell>
          <cell r="D80">
            <v>4</v>
          </cell>
          <cell r="E80">
            <v>16</v>
          </cell>
          <cell r="F80">
            <v>4.4677824194406188</v>
          </cell>
          <cell r="G80">
            <v>4</v>
          </cell>
          <cell r="H80">
            <v>7.7016736291609282</v>
          </cell>
          <cell r="I80">
            <v>7</v>
          </cell>
          <cell r="J80">
            <v>0.75</v>
          </cell>
          <cell r="K80">
            <v>5.25</v>
          </cell>
          <cell r="L80">
            <v>147.61941850364005</v>
          </cell>
          <cell r="M80">
            <v>115.72396789789019</v>
          </cell>
          <cell r="N80">
            <v>263.34338640153021</v>
          </cell>
          <cell r="O80">
            <v>10.164951539909417</v>
          </cell>
          <cell r="P80">
            <v>10</v>
          </cell>
          <cell r="Q80">
            <v>0</v>
          </cell>
          <cell r="R80">
            <v>13</v>
          </cell>
          <cell r="S80">
            <v>0.56055867026240336</v>
          </cell>
          <cell r="T80">
            <v>3</v>
          </cell>
          <cell r="U80">
            <v>0.6</v>
          </cell>
          <cell r="V80">
            <v>0.4</v>
          </cell>
          <cell r="W80">
            <v>5</v>
          </cell>
          <cell r="X80">
            <v>7.287262713411244</v>
          </cell>
          <cell r="Y80">
            <v>18.632733959350034</v>
          </cell>
          <cell r="Z80">
            <v>18</v>
          </cell>
          <cell r="AA80">
            <v>12.701673629160929</v>
          </cell>
          <cell r="AB80">
            <v>25</v>
          </cell>
          <cell r="AC80">
            <v>12163500</v>
          </cell>
          <cell r="AD80">
            <v>18.537262713411245</v>
          </cell>
          <cell r="AE80">
            <v>6.4627372865887551</v>
          </cell>
          <cell r="AF80">
            <v>9019119.8005831074</v>
          </cell>
          <cell r="AG80">
            <v>3144380.1994168931</v>
          </cell>
          <cell r="AH80">
            <v>12119.95692619556</v>
          </cell>
          <cell r="AI80">
            <v>10907.961233576005</v>
          </cell>
          <cell r="AJ80">
            <v>1.7081775008510534</v>
          </cell>
        </row>
        <row r="81">
          <cell r="B81">
            <v>2032</v>
          </cell>
          <cell r="C81">
            <v>12</v>
          </cell>
          <cell r="D81">
            <v>4</v>
          </cell>
          <cell r="E81">
            <v>16</v>
          </cell>
          <cell r="F81">
            <v>4.4677824194406188</v>
          </cell>
          <cell r="G81">
            <v>4</v>
          </cell>
          <cell r="H81">
            <v>7.7016736291609282</v>
          </cell>
          <cell r="I81">
            <v>7</v>
          </cell>
          <cell r="J81">
            <v>0.75</v>
          </cell>
          <cell r="K81">
            <v>5.25</v>
          </cell>
          <cell r="L81">
            <v>151.41401179429491</v>
          </cell>
          <cell r="M81">
            <v>118.74376472075988</v>
          </cell>
          <cell r="N81">
            <v>270.15777651505482</v>
          </cell>
          <cell r="O81">
            <v>10.250627010525381</v>
          </cell>
          <cell r="P81">
            <v>10</v>
          </cell>
          <cell r="Q81">
            <v>0</v>
          </cell>
          <cell r="R81">
            <v>13</v>
          </cell>
          <cell r="S81">
            <v>0.56046512429693918</v>
          </cell>
          <cell r="T81">
            <v>3</v>
          </cell>
          <cell r="U81">
            <v>0.6</v>
          </cell>
          <cell r="V81">
            <v>0.4</v>
          </cell>
          <cell r="W81">
            <v>5</v>
          </cell>
          <cell r="X81">
            <v>7.2860466158602097</v>
          </cell>
          <cell r="Y81">
            <v>18.718409429966002</v>
          </cell>
          <cell r="Z81">
            <v>18</v>
          </cell>
          <cell r="AA81">
            <v>12.701673629160929</v>
          </cell>
          <cell r="AB81">
            <v>25</v>
          </cell>
          <cell r="AC81">
            <v>12163500</v>
          </cell>
          <cell r="AD81">
            <v>18.536046615860208</v>
          </cell>
          <cell r="AE81">
            <v>6.463953384139792</v>
          </cell>
          <cell r="AF81">
            <v>9018528.120480625</v>
          </cell>
          <cell r="AG81">
            <v>3144971.8795193746</v>
          </cell>
          <cell r="AH81">
            <v>12401.037910688512</v>
          </cell>
          <cell r="AI81">
            <v>11160.934119619662</v>
          </cell>
          <cell r="AJ81">
            <v>1.6771364501705239</v>
          </cell>
        </row>
        <row r="82">
          <cell r="B82">
            <v>2033</v>
          </cell>
          <cell r="C82">
            <v>12</v>
          </cell>
          <cell r="D82">
            <v>4</v>
          </cell>
          <cell r="E82">
            <v>16</v>
          </cell>
          <cell r="F82">
            <v>4.4677824194406188</v>
          </cell>
          <cell r="G82">
            <v>4</v>
          </cell>
          <cell r="H82">
            <v>7.7016736291609282</v>
          </cell>
          <cell r="I82">
            <v>7</v>
          </cell>
          <cell r="J82">
            <v>0.75</v>
          </cell>
          <cell r="K82">
            <v>5.25</v>
          </cell>
          <cell r="L82">
            <v>155.29660770941308</v>
          </cell>
          <cell r="M82">
            <v>121.83359541166305</v>
          </cell>
          <cell r="N82">
            <v>277.13020312107614</v>
          </cell>
          <cell r="O82">
            <v>10.336081089241151</v>
          </cell>
          <cell r="P82">
            <v>10</v>
          </cell>
          <cell r="Q82">
            <v>0</v>
          </cell>
          <cell r="R82">
            <v>13</v>
          </cell>
          <cell r="S82">
            <v>0.56037417055392247</v>
          </cell>
          <cell r="T82">
            <v>3</v>
          </cell>
          <cell r="U82">
            <v>0.6</v>
          </cell>
          <cell r="V82">
            <v>0.4</v>
          </cell>
          <cell r="W82">
            <v>5</v>
          </cell>
          <cell r="X82">
            <v>7.2848642172009921</v>
          </cell>
          <cell r="Y82">
            <v>18.803863508681772</v>
          </cell>
          <cell r="Z82">
            <v>18</v>
          </cell>
          <cell r="AA82">
            <v>12.701673629160929</v>
          </cell>
          <cell r="AB82">
            <v>25</v>
          </cell>
          <cell r="AC82">
            <v>12163500</v>
          </cell>
          <cell r="AD82">
            <v>18.53486421720099</v>
          </cell>
          <cell r="AE82">
            <v>6.4651357827990097</v>
          </cell>
          <cell r="AF82">
            <v>9017952.8362369705</v>
          </cell>
          <cell r="AG82">
            <v>3145547.16376303</v>
          </cell>
          <cell r="AH82">
            <v>12688.637608104675</v>
          </cell>
          <cell r="AI82">
            <v>11419.773847294207</v>
          </cell>
          <cell r="AJ82">
            <v>1.6466055948329612</v>
          </cell>
        </row>
        <row r="83">
          <cell r="B83">
            <v>2034</v>
          </cell>
          <cell r="C83">
            <v>12</v>
          </cell>
          <cell r="D83">
            <v>4</v>
          </cell>
          <cell r="E83">
            <v>16</v>
          </cell>
          <cell r="F83">
            <v>4.4677824194406188</v>
          </cell>
          <cell r="G83">
            <v>4</v>
          </cell>
          <cell r="H83">
            <v>7.7016736291609282</v>
          </cell>
          <cell r="I83">
            <v>7</v>
          </cell>
          <cell r="J83">
            <v>0.75</v>
          </cell>
          <cell r="K83">
            <v>5.25</v>
          </cell>
          <cell r="L83">
            <v>159.2692471691457</v>
          </cell>
          <cell r="M83">
            <v>124.99508416684851</v>
          </cell>
          <cell r="N83">
            <v>284.2643313359942</v>
          </cell>
          <cell r="O83">
            <v>10.421319896962675</v>
          </cell>
          <cell r="P83">
            <v>10</v>
          </cell>
          <cell r="Q83">
            <v>0</v>
          </cell>
          <cell r="R83">
            <v>13</v>
          </cell>
          <cell r="S83">
            <v>0.56028572568569268</v>
          </cell>
          <cell r="T83">
            <v>3</v>
          </cell>
          <cell r="U83">
            <v>0.6</v>
          </cell>
          <cell r="V83">
            <v>0.4</v>
          </cell>
          <cell r="W83">
            <v>5</v>
          </cell>
          <cell r="X83">
            <v>7.283714433914005</v>
          </cell>
          <cell r="Y83">
            <v>18.889102316403296</v>
          </cell>
          <cell r="Z83">
            <v>18</v>
          </cell>
          <cell r="AA83">
            <v>12.701673629160929</v>
          </cell>
          <cell r="AB83">
            <v>25</v>
          </cell>
          <cell r="AC83">
            <v>12163500</v>
          </cell>
          <cell r="AD83">
            <v>18.533714433914007</v>
          </cell>
          <cell r="AE83">
            <v>6.4662855660859933</v>
          </cell>
          <cell r="AF83">
            <v>9017393.4206765201</v>
          </cell>
          <cell r="AG83">
            <v>3146106.579323479</v>
          </cell>
          <cell r="AH83">
            <v>12982.907197714499</v>
          </cell>
          <cell r="AI83">
            <v>11684.616477943049</v>
          </cell>
          <cell r="AJ83">
            <v>1.6165787171585899</v>
          </cell>
        </row>
        <row r="84">
          <cell r="B84">
            <v>2035</v>
          </cell>
          <cell r="C84">
            <v>12</v>
          </cell>
          <cell r="D84">
            <v>4</v>
          </cell>
          <cell r="E84">
            <v>16</v>
          </cell>
          <cell r="F84">
            <v>4.4677824194406188</v>
          </cell>
          <cell r="G84">
            <v>4</v>
          </cell>
          <cell r="H84">
            <v>7.7016736291609282</v>
          </cell>
          <cell r="I84">
            <v>7</v>
          </cell>
          <cell r="J84">
            <v>0.75</v>
          </cell>
          <cell r="K84">
            <v>5.25</v>
          </cell>
          <cell r="L84">
            <v>163.33401842581273</v>
          </cell>
          <cell r="M84">
            <v>124.99508416684851</v>
          </cell>
          <cell r="N84">
            <v>288.32910259266123</v>
          </cell>
          <cell r="O84">
            <v>10.468934295136972</v>
          </cell>
          <cell r="P84">
            <v>10</v>
          </cell>
          <cell r="Q84">
            <v>0</v>
          </cell>
          <cell r="R84">
            <v>13</v>
          </cell>
          <cell r="S84">
            <v>0.56648467656268431</v>
          </cell>
          <cell r="T84">
            <v>3</v>
          </cell>
          <cell r="U84">
            <v>0.6</v>
          </cell>
          <cell r="V84">
            <v>0.4</v>
          </cell>
          <cell r="W84">
            <v>5</v>
          </cell>
          <cell r="X84">
            <v>7.3643007953148958</v>
          </cell>
          <cell r="Y84">
            <v>18.936716714577592</v>
          </cell>
          <cell r="Z84">
            <v>18</v>
          </cell>
          <cell r="AA84">
            <v>12.701673629160929</v>
          </cell>
          <cell r="AB84">
            <v>25</v>
          </cell>
          <cell r="AC84">
            <v>12163500</v>
          </cell>
          <cell r="AD84">
            <v>18.614300795314897</v>
          </cell>
          <cell r="AE84">
            <v>6.3856992046851033</v>
          </cell>
          <cell r="AF84">
            <v>9056601.90895251</v>
          </cell>
          <cell r="AG84">
            <v>3106898.09104749</v>
          </cell>
          <cell r="AH84">
            <v>13284.001364875019</v>
          </cell>
          <cell r="AI84">
            <v>11955.601228387517</v>
          </cell>
          <cell r="AJ84">
            <v>1.5839200683286454</v>
          </cell>
        </row>
        <row r="85">
          <cell r="B85" t="str">
            <v xml:space="preserve">     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0.5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0.5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</row>
        <row r="127">
          <cell r="D127" t="str">
            <v xml:space="preserve">BOMBEO CAPTACIÓN </v>
          </cell>
          <cell r="L127" t="str">
            <v>BOMBEO A TANQUES DE ALMACENAMIENTO</v>
          </cell>
          <cell r="R127" t="str">
            <v>TRATAMIENTO</v>
          </cell>
          <cell r="V127" t="str">
            <v xml:space="preserve"> </v>
          </cell>
          <cell r="X127" t="str">
            <v>ALCANTARILLADO</v>
          </cell>
          <cell r="AD127" t="str">
            <v xml:space="preserve">                         TOTALES</v>
          </cell>
        </row>
        <row r="128">
          <cell r="B128" t="str">
            <v>Año</v>
          </cell>
          <cell r="C128" t="str">
            <v>CAUDAL MEDIO DIARIO (m3/s)</v>
          </cell>
          <cell r="D128" t="str">
            <v>POTENCIA PROMEDIO REQUERIDA (kW)</v>
          </cell>
          <cell r="E128" t="str">
            <v>CAPACIDAD INSTALADA (ACTUAL + AMPLIACIÓN + REHABILITACIÓN) (kW)</v>
          </cell>
          <cell r="F128" t="str">
            <v>ENERGÍA MENSUAL (kWh/mes)</v>
          </cell>
          <cell r="G128" t="str">
            <v>TARIFA ENERGÍA ($/kWh)</v>
          </cell>
          <cell r="H128" t="str">
            <v>COSTO MENSUAL ($)</v>
          </cell>
          <cell r="I128" t="str">
            <v>COSTO ANUAL ($)</v>
          </cell>
          <cell r="K128" t="str">
            <v>POTENCIA PROMEDIO REQUERIDA (kW)</v>
          </cell>
          <cell r="L128" t="str">
            <v>ENERGÍA MENSUAL (kWh/mes)</v>
          </cell>
          <cell r="M128" t="str">
            <v>COSTO MENSUAL ($)</v>
          </cell>
          <cell r="N128" t="str">
            <v>COSTO ANUAL ($)</v>
          </cell>
          <cell r="P128" t="str">
            <v>CAUDAL A BOMBEAR (m3/s)</v>
          </cell>
          <cell r="Q128" t="str">
            <v>POTENCIA REQUERIDA (kW)</v>
          </cell>
          <cell r="R128" t="str">
            <v>ENERGÍA MENSUAL (kWh/mes)</v>
          </cell>
          <cell r="S128" t="str">
            <v>COSTO MENSUAL ($)</v>
          </cell>
          <cell r="T128" t="str">
            <v>COSTO ANUAL ($)</v>
          </cell>
          <cell r="V128" t="str">
            <v>CAUDAL MEDIO DIARIO ALCANTARILLADO (m3/s)</v>
          </cell>
          <cell r="W128" t="str">
            <v>POTENCIA REQUERIDA (kW)</v>
          </cell>
          <cell r="X128" t="str">
            <v>CAPACIDAD INSTALADA (kW)</v>
          </cell>
          <cell r="Y128" t="str">
            <v>ENERGÍA (kWh/mes)</v>
          </cell>
          <cell r="Z128" t="str">
            <v>COSTO MENSUAL ($)</v>
          </cell>
          <cell r="AA128" t="str">
            <v>COSTO ANUAL ($)</v>
          </cell>
          <cell r="AC128" t="str">
            <v>CONSUMO TOTAL MENSUAL  ($)</v>
          </cell>
          <cell r="AD128" t="str">
            <v>COSTO TOTAL MENSUAL  ($)</v>
          </cell>
          <cell r="AE128" t="str">
            <v>CONSUMO TOTAL ANUAL ($)</v>
          </cell>
          <cell r="AF128" t="str">
            <v>COSTO TOTAL ANUAL ($)</v>
          </cell>
        </row>
        <row r="129">
          <cell r="B129">
            <v>2002</v>
          </cell>
          <cell r="C129">
            <v>5.7589553192269299E-2</v>
          </cell>
          <cell r="D129">
            <v>64.028065239165016</v>
          </cell>
          <cell r="E129">
            <v>72.018480000000011</v>
          </cell>
          <cell r="F129">
            <v>43103.693519005894</v>
          </cell>
          <cell r="G129">
            <v>135</v>
          </cell>
          <cell r="H129">
            <v>5818998.6250657961</v>
          </cell>
          <cell r="I129">
            <v>69827983.500789553</v>
          </cell>
          <cell r="K129">
            <v>30.714428369210296</v>
          </cell>
          <cell r="L129">
            <v>20676.953178152373</v>
          </cell>
          <cell r="M129">
            <v>2791388.6790505704</v>
          </cell>
          <cell r="N129">
            <v>33496664.148606844</v>
          </cell>
          <cell r="P129">
            <v>5.7589553192269301E-3</v>
          </cell>
          <cell r="Q129">
            <v>7.5327135575488244E-2</v>
          </cell>
          <cell r="R129">
            <v>50.710227669418678</v>
          </cell>
          <cell r="S129">
            <v>6845.880735371522</v>
          </cell>
          <cell r="T129">
            <v>82150.568824458256</v>
          </cell>
          <cell r="V129">
            <v>0.14397388298067326</v>
          </cell>
          <cell r="W129">
            <v>39.160896170743129</v>
          </cell>
          <cell r="X129">
            <v>195.99263593248452</v>
          </cell>
          <cell r="Y129">
            <v>766.54103987447024</v>
          </cell>
          <cell r="Z129">
            <v>103483.04038305348</v>
          </cell>
          <cell r="AA129">
            <v>1241796.4845966417</v>
          </cell>
          <cell r="AC129">
            <v>64597.897964702162</v>
          </cell>
          <cell r="AD129">
            <v>8720716.2252347916</v>
          </cell>
          <cell r="AE129">
            <v>775174.77557642595</v>
          </cell>
          <cell r="AF129">
            <v>104648594.7028175</v>
          </cell>
        </row>
        <row r="130">
          <cell r="B130">
            <v>2003</v>
          </cell>
          <cell r="C130">
            <v>5.7406236426290953E-2</v>
          </cell>
          <cell r="D130">
            <v>63.824253658750287</v>
          </cell>
          <cell r="E130">
            <v>72.018480000000011</v>
          </cell>
          <cell r="F130">
            <v>42966.487563070703</v>
          </cell>
          <cell r="G130">
            <v>135</v>
          </cell>
          <cell r="H130">
            <v>5800475.8210145449</v>
          </cell>
          <cell r="I130">
            <v>69605709.852174535</v>
          </cell>
          <cell r="K130">
            <v>30.616659427355177</v>
          </cell>
          <cell r="L130">
            <v>20611.135126495505</v>
          </cell>
          <cell r="M130">
            <v>2782503.2420768933</v>
          </cell>
          <cell r="N130">
            <v>33390038.90492272</v>
          </cell>
          <cell r="P130">
            <v>5.740623642629096E-3</v>
          </cell>
          <cell r="Q130">
            <v>7.5087357245588585E-2</v>
          </cell>
          <cell r="R130">
            <v>50.54880889773024</v>
          </cell>
          <cell r="S130">
            <v>6824.0892011935821</v>
          </cell>
          <cell r="T130">
            <v>81889.070414322981</v>
          </cell>
          <cell r="V130">
            <v>0.14351559106572739</v>
          </cell>
          <cell r="W130">
            <v>39.03624076987785</v>
          </cell>
          <cell r="X130">
            <v>119.36</v>
          </cell>
          <cell r="Y130">
            <v>764.10101704688668</v>
          </cell>
          <cell r="Z130">
            <v>103153.6373013297</v>
          </cell>
          <cell r="AA130">
            <v>1237843.6476159564</v>
          </cell>
          <cell r="AC130">
            <v>64392.27251551082</v>
          </cell>
          <cell r="AD130">
            <v>8692956.7895939611</v>
          </cell>
          <cell r="AE130">
            <v>772707.27018612984</v>
          </cell>
          <cell r="AF130">
            <v>104315481.47512753</v>
          </cell>
        </row>
        <row r="131">
          <cell r="B131">
            <v>2004</v>
          </cell>
          <cell r="C131">
            <v>5.7387263394427561E-2</v>
          </cell>
          <cell r="D131">
            <v>63.803159441924556</v>
          </cell>
          <cell r="E131">
            <v>72.018480000000011</v>
          </cell>
          <cell r="F131">
            <v>42952.286936303615</v>
          </cell>
          <cell r="G131">
            <v>135</v>
          </cell>
          <cell r="H131">
            <v>5798558.736400988</v>
          </cell>
          <cell r="I131">
            <v>69582704.836811855</v>
          </cell>
          <cell r="K131">
            <v>30.60654047702803</v>
          </cell>
          <cell r="L131">
            <v>20604.32304913527</v>
          </cell>
          <cell r="M131">
            <v>2781583.6116332612</v>
          </cell>
          <cell r="N131">
            <v>33379003.339599133</v>
          </cell>
          <cell r="P131">
            <v>5.7387263394427564E-3</v>
          </cell>
          <cell r="Q131">
            <v>7.506254051991125E-2</v>
          </cell>
          <cell r="R131">
            <v>50.53210227800426</v>
          </cell>
          <cell r="S131">
            <v>6821.8338075305746</v>
          </cell>
          <cell r="T131">
            <v>81862.005690366903</v>
          </cell>
          <cell r="V131">
            <v>0.14346815848606889</v>
          </cell>
          <cell r="W131">
            <v>39.023339108210742</v>
          </cell>
          <cell r="X131">
            <v>119.36</v>
          </cell>
          <cell r="Y131">
            <v>763.84847805729623</v>
          </cell>
          <cell r="Z131">
            <v>103119.544537735</v>
          </cell>
          <cell r="AA131">
            <v>1237434.53445282</v>
          </cell>
          <cell r="AC131">
            <v>64370.990565774191</v>
          </cell>
          <cell r="AD131">
            <v>8690083.7263795156</v>
          </cell>
          <cell r="AE131">
            <v>772451.88678929023</v>
          </cell>
          <cell r="AF131">
            <v>104281004.71655418</v>
          </cell>
        </row>
        <row r="132">
          <cell r="B132">
            <v>2005</v>
          </cell>
          <cell r="C132">
            <v>5.7506581241340282E-2</v>
          </cell>
          <cell r="D132">
            <v>63.935817024122137</v>
          </cell>
          <cell r="E132">
            <v>72.018480000000011</v>
          </cell>
          <cell r="F132">
            <v>43041.592020639022</v>
          </cell>
          <cell r="G132">
            <v>135</v>
          </cell>
          <cell r="H132">
            <v>5810614.9227862684</v>
          </cell>
          <cell r="I132">
            <v>69727379.073435217</v>
          </cell>
          <cell r="K132">
            <v>30.670176662048149</v>
          </cell>
          <cell r="L132">
            <v>20647.162928890815</v>
          </cell>
          <cell r="M132">
            <v>2787366.9954002602</v>
          </cell>
          <cell r="N132">
            <v>33448403.944803122</v>
          </cell>
          <cell r="P132">
            <v>5.7506581241340282E-3</v>
          </cell>
          <cell r="Q132">
            <v>7.521860826367309E-2</v>
          </cell>
          <cell r="R132">
            <v>50.637167083104721</v>
          </cell>
          <cell r="S132">
            <v>6836.0175562191371</v>
          </cell>
          <cell r="T132">
            <v>82032.210674629649</v>
          </cell>
          <cell r="V132">
            <v>0.14376645310335071</v>
          </cell>
          <cell r="W132">
            <v>39.104475244111391</v>
          </cell>
          <cell r="X132">
            <v>119.36</v>
          </cell>
          <cell r="Y132">
            <v>765.4366485045075</v>
          </cell>
          <cell r="Z132">
            <v>103333.94754810851</v>
          </cell>
          <cell r="AA132">
            <v>1240007.3705773021</v>
          </cell>
          <cell r="AC132">
            <v>64504.828765117454</v>
          </cell>
          <cell r="AD132">
            <v>8708151.8832908571</v>
          </cell>
          <cell r="AE132">
            <v>774057.94518140948</v>
          </cell>
          <cell r="AF132">
            <v>104497822.59949027</v>
          </cell>
        </row>
        <row r="133">
          <cell r="B133">
            <v>2006</v>
          </cell>
          <cell r="C133">
            <v>6.0369039844402533E-2</v>
          </cell>
          <cell r="D133">
            <v>67.118298499006741</v>
          </cell>
          <cell r="E133">
            <v>72.018480000000011</v>
          </cell>
          <cell r="F133">
            <v>45184.038549531339</v>
          </cell>
          <cell r="G133">
            <v>135</v>
          </cell>
          <cell r="H133">
            <v>6099845.204186731</v>
          </cell>
          <cell r="I133">
            <v>73198142.450240776</v>
          </cell>
          <cell r="K133">
            <v>32.196821250348023</v>
          </cell>
          <cell r="L133">
            <v>21674.900065734291</v>
          </cell>
          <cell r="M133">
            <v>2926111.5088741295</v>
          </cell>
          <cell r="N133">
            <v>35113338.106489554</v>
          </cell>
          <cell r="P133">
            <v>6.0369039844402539E-3</v>
          </cell>
          <cell r="Q133">
            <v>7.896270411647853E-2</v>
          </cell>
          <cell r="R133">
            <v>53.157692411213347</v>
          </cell>
          <cell r="S133">
            <v>7176.288475513802</v>
          </cell>
          <cell r="T133">
            <v>86115.461706165632</v>
          </cell>
          <cell r="V133">
            <v>0.15092259961100635</v>
          </cell>
          <cell r="W133">
            <v>41.050947094193724</v>
          </cell>
          <cell r="X133">
            <v>119.36</v>
          </cell>
          <cell r="Y133">
            <v>803.53716973729763</v>
          </cell>
          <cell r="Z133">
            <v>108477.51791453519</v>
          </cell>
          <cell r="AA133">
            <v>1301730.2149744222</v>
          </cell>
          <cell r="AC133">
            <v>67715.633477414143</v>
          </cell>
          <cell r="AD133">
            <v>9141610.5194509104</v>
          </cell>
          <cell r="AE133">
            <v>812587.60172896972</v>
          </cell>
          <cell r="AF133">
            <v>109699326.23341091</v>
          </cell>
        </row>
        <row r="134">
          <cell r="B134">
            <v>2007</v>
          </cell>
          <cell r="C134">
            <v>6.3286644570891754E-2</v>
          </cell>
          <cell r="D134">
            <v>70.362091433917456</v>
          </cell>
          <cell r="E134">
            <v>72.018480000000011</v>
          </cell>
          <cell r="F134">
            <v>47367.759953313238</v>
          </cell>
          <cell r="G134">
            <v>135</v>
          </cell>
          <cell r="H134">
            <v>6394647.5936972871</v>
          </cell>
          <cell r="I134">
            <v>76735771.124367446</v>
          </cell>
          <cell r="K134">
            <v>33.752877104475601</v>
          </cell>
          <cell r="L134">
            <v>22722.436866732976</v>
          </cell>
          <cell r="M134">
            <v>3067528.9770089518</v>
          </cell>
          <cell r="N134">
            <v>36810347.724107422</v>
          </cell>
          <cell r="P134">
            <v>6.3286644570891759E-3</v>
          </cell>
          <cell r="Q134">
            <v>8.277893109872643E-2</v>
          </cell>
          <cell r="R134">
            <v>55.726776415662634</v>
          </cell>
          <cell r="S134">
            <v>7523.1148161144556</v>
          </cell>
          <cell r="T134">
            <v>90277.377793373467</v>
          </cell>
          <cell r="V134">
            <v>0.15821661142722937</v>
          </cell>
          <cell r="W134">
            <v>43.034918308206386</v>
          </cell>
          <cell r="X134">
            <v>119.36</v>
          </cell>
          <cell r="Y134">
            <v>842.37170893781934</v>
          </cell>
          <cell r="Z134">
            <v>113720.18070660561</v>
          </cell>
          <cell r="AA134">
            <v>1364642.1684792673</v>
          </cell>
          <cell r="AC134">
            <v>70988.29530539969</v>
          </cell>
          <cell r="AD134">
            <v>9583419.8662289586</v>
          </cell>
          <cell r="AE134">
            <v>851859.54366479628</v>
          </cell>
          <cell r="AF134">
            <v>115001038.3947475</v>
          </cell>
        </row>
        <row r="135">
          <cell r="B135">
            <v>2008</v>
          </cell>
          <cell r="C135">
            <v>6.6261438594999361E-2</v>
          </cell>
          <cell r="D135">
            <v>73.669467429920289</v>
          </cell>
          <cell r="E135">
            <v>72.018480000000011</v>
          </cell>
          <cell r="F135">
            <v>49594.285473822332</v>
          </cell>
          <cell r="G135">
            <v>135</v>
          </cell>
          <cell r="H135">
            <v>6695228.538966015</v>
          </cell>
          <cell r="I135">
            <v>80342742.46759218</v>
          </cell>
          <cell r="K135">
            <v>35.33943391733299</v>
          </cell>
          <cell r="L135">
            <v>23790.506913148569</v>
          </cell>
          <cell r="M135">
            <v>3211718.433275057</v>
          </cell>
          <cell r="N135">
            <v>38540621.199300684</v>
          </cell>
          <cell r="P135">
            <v>6.6261438594999366E-3</v>
          </cell>
          <cell r="Q135">
            <v>8.666996168225917E-2</v>
          </cell>
          <cell r="R135">
            <v>58.346218204496871</v>
          </cell>
          <cell r="S135">
            <v>7876.7394576070774</v>
          </cell>
          <cell r="T135">
            <v>94520.873491284932</v>
          </cell>
          <cell r="V135">
            <v>0.16565359648749839</v>
          </cell>
          <cell r="W135">
            <v>45.057778244599568</v>
          </cell>
          <cell r="X135">
            <v>119.36</v>
          </cell>
          <cell r="Y135">
            <v>881.96746160912005</v>
          </cell>
          <cell r="Z135">
            <v>119065.6073172312</v>
          </cell>
          <cell r="AA135">
            <v>1428787.2878067745</v>
          </cell>
          <cell r="AC135">
            <v>74325.106066784516</v>
          </cell>
          <cell r="AD135">
            <v>10033889.319015911</v>
          </cell>
          <cell r="AE135">
            <v>891901.27280141413</v>
          </cell>
          <cell r="AF135">
            <v>120406671.82819092</v>
          </cell>
        </row>
        <row r="136">
          <cell r="B136">
            <v>2009</v>
          </cell>
          <cell r="C136">
            <v>6.9295477826537097E-2</v>
          </cell>
          <cell r="D136">
            <v>77.042712247543946</v>
          </cell>
          <cell r="E136">
            <v>94.254480000000015</v>
          </cell>
          <cell r="F136">
            <v>51865.153885046588</v>
          </cell>
          <cell r="G136">
            <v>135</v>
          </cell>
          <cell r="H136">
            <v>7001795.7744812891</v>
          </cell>
          <cell r="I136">
            <v>84021549.293775469</v>
          </cell>
          <cell r="K136">
            <v>36.957588174153123</v>
          </cell>
          <cell r="L136">
            <v>24879.848358839881</v>
          </cell>
          <cell r="M136">
            <v>3358779.528443384</v>
          </cell>
          <cell r="N136">
            <v>40305354.341320604</v>
          </cell>
          <cell r="P136">
            <v>6.9295477826537104E-3</v>
          </cell>
          <cell r="Q136">
            <v>9.0638484997110538E-2</v>
          </cell>
          <cell r="R136">
            <v>61.017828100054821</v>
          </cell>
          <cell r="S136">
            <v>8237.4067935074017</v>
          </cell>
          <cell r="T136">
            <v>98848.881522088821</v>
          </cell>
          <cell r="V136">
            <v>0.17323869456634275</v>
          </cell>
          <cell r="W136">
            <v>47.120924922045226</v>
          </cell>
          <cell r="X136">
            <v>119.36</v>
          </cell>
          <cell r="Y136">
            <v>922.35179277068016</v>
          </cell>
          <cell r="Z136">
            <v>124517.49202404183</v>
          </cell>
          <cell r="AA136">
            <v>1494209.9042885019</v>
          </cell>
          <cell r="AC136">
            <v>77728.37186475721</v>
          </cell>
          <cell r="AD136">
            <v>10493330.201742223</v>
          </cell>
          <cell r="AE136">
            <v>932740.46237708651</v>
          </cell>
          <cell r="AF136">
            <v>125919962.42090666</v>
          </cell>
        </row>
        <row r="137">
          <cell r="B137">
            <v>2010</v>
          </cell>
          <cell r="C137">
            <v>7.2390833660215106E-2</v>
          </cell>
          <cell r="D137">
            <v>80.484128863427159</v>
          </cell>
          <cell r="E137">
            <v>94.254480000000015</v>
          </cell>
          <cell r="F137">
            <v>54181.915550859172</v>
          </cell>
          <cell r="G137">
            <v>135</v>
          </cell>
          <cell r="H137">
            <v>7314558.5993659878</v>
          </cell>
          <cell r="I137">
            <v>87774703.192391858</v>
          </cell>
          <cell r="K137">
            <v>38.608444618781391</v>
          </cell>
          <cell r="L137">
            <v>25991.204917363633</v>
          </cell>
          <cell r="M137">
            <v>3508812.6638440904</v>
          </cell>
          <cell r="N137">
            <v>42105751.966129087</v>
          </cell>
          <cell r="P137">
            <v>7.2390833660215112E-3</v>
          </cell>
          <cell r="Q137">
            <v>9.4687210427561383E-2</v>
          </cell>
          <cell r="R137">
            <v>63.743430059834324</v>
          </cell>
          <cell r="S137">
            <v>8605.3630580776335</v>
          </cell>
          <cell r="T137">
            <v>103264.3566969316</v>
          </cell>
          <cell r="V137">
            <v>0.18097708415053776</v>
          </cell>
          <cell r="W137">
            <v>49.225766888946261</v>
          </cell>
          <cell r="X137">
            <v>119.36</v>
          </cell>
          <cell r="Y137">
            <v>963.55227355245404</v>
          </cell>
          <cell r="Z137">
            <v>130079.55692958129</v>
          </cell>
          <cell r="AA137">
            <v>1560954.6831549755</v>
          </cell>
          <cell r="AC137">
            <v>81200.416171835095</v>
          </cell>
          <cell r="AD137">
            <v>10962056.183197737</v>
          </cell>
          <cell r="AE137">
            <v>974404.99406202114</v>
          </cell>
          <cell r="AF137">
            <v>131544674.19837284</v>
          </cell>
        </row>
        <row r="138">
          <cell r="B138">
            <v>2011</v>
          </cell>
          <cell r="C138">
            <v>7.66288755283627E-2</v>
          </cell>
          <cell r="D138">
            <v>85.195983812433653</v>
          </cell>
          <cell r="E138">
            <v>94.254480000000015</v>
          </cell>
          <cell r="F138">
            <v>57353.936302530339</v>
          </cell>
          <cell r="G138">
            <v>135</v>
          </cell>
          <cell r="H138">
            <v>7742781.4008415956</v>
          </cell>
          <cell r="I138">
            <v>92913376.810099155</v>
          </cell>
          <cell r="K138">
            <v>40.868733615126779</v>
          </cell>
          <cell r="L138">
            <v>27512.831469703349</v>
          </cell>
          <cell r="M138">
            <v>3714232.248409952</v>
          </cell>
          <cell r="N138">
            <v>44570786.980919421</v>
          </cell>
          <cell r="P138">
            <v>7.66288755283627E-3</v>
          </cell>
          <cell r="Q138">
            <v>0.10023056919109842</v>
          </cell>
          <cell r="R138">
            <v>67.475219179447464</v>
          </cell>
          <cell r="S138">
            <v>9109.1545892254071</v>
          </cell>
          <cell r="T138">
            <v>109309.85507070489</v>
          </cell>
          <cell r="V138">
            <v>0.19157218882090676</v>
          </cell>
          <cell r="W138">
            <v>52.10763535928664</v>
          </cell>
          <cell r="X138">
            <v>119.36</v>
          </cell>
          <cell r="Y138">
            <v>1019.9623833825386</v>
          </cell>
          <cell r="Z138">
            <v>137694.92175664273</v>
          </cell>
          <cell r="AA138">
            <v>1652339.0610797126</v>
          </cell>
          <cell r="AC138">
            <v>85954.205374795682</v>
          </cell>
          <cell r="AD138">
            <v>11603817.725597415</v>
          </cell>
          <cell r="AE138">
            <v>1031450.4644975482</v>
          </cell>
          <cell r="AF138">
            <v>139245812.707169</v>
          </cell>
        </row>
        <row r="139">
          <cell r="B139">
            <v>2012</v>
          </cell>
          <cell r="C139">
            <v>7.8556061405649247E-2</v>
          </cell>
          <cell r="D139">
            <v>87.338629070800835</v>
          </cell>
          <cell r="E139">
            <v>94.254480000000015</v>
          </cell>
          <cell r="F139">
            <v>58796.365090463121</v>
          </cell>
          <cell r="G139">
            <v>135</v>
          </cell>
          <cell r="H139">
            <v>7937509.2872125218</v>
          </cell>
          <cell r="I139">
            <v>95250111.446550265</v>
          </cell>
          <cell r="K139">
            <v>41.896566083012935</v>
          </cell>
          <cell r="L139">
            <v>28204.768287084309</v>
          </cell>
          <cell r="M139">
            <v>3807643.7187563819</v>
          </cell>
          <cell r="N139">
            <v>45691724.625076585</v>
          </cell>
          <cell r="P139">
            <v>7.8556061405649254E-3</v>
          </cell>
          <cell r="Q139">
            <v>0.10275132831858923</v>
          </cell>
          <cell r="R139">
            <v>69.172194224074261</v>
          </cell>
          <cell r="S139">
            <v>9338.2462202500246</v>
          </cell>
          <cell r="T139">
            <v>112058.9546430003</v>
          </cell>
          <cell r="V139">
            <v>0.19639015351412312</v>
          </cell>
          <cell r="W139">
            <v>53.41812175584149</v>
          </cell>
          <cell r="X139">
            <v>119.36</v>
          </cell>
          <cell r="Y139">
            <v>1045.6140334565473</v>
          </cell>
          <cell r="Z139">
            <v>141157.89451663388</v>
          </cell>
          <cell r="AA139">
            <v>1693894.7341996066</v>
          </cell>
          <cell r="AC139">
            <v>88115.91960522806</v>
          </cell>
          <cell r="AD139">
            <v>11895649.146705788</v>
          </cell>
          <cell r="AE139">
            <v>1057391.0352627367</v>
          </cell>
          <cell r="AF139">
            <v>142747789.76046947</v>
          </cell>
        </row>
        <row r="140">
          <cell r="B140">
            <v>2013</v>
          </cell>
          <cell r="C140">
            <v>8.0377900807575259E-2</v>
          </cell>
          <cell r="D140">
            <v>89.364150117862167</v>
          </cell>
          <cell r="E140">
            <v>94.254480000000015</v>
          </cell>
          <cell r="F140">
            <v>60159.945859344822</v>
          </cell>
          <cell r="G140">
            <v>135</v>
          </cell>
          <cell r="H140">
            <v>8121592.6910115508</v>
          </cell>
          <cell r="I140">
            <v>97459112.292138606</v>
          </cell>
          <cell r="K140">
            <v>42.868213764040128</v>
          </cell>
          <cell r="L140">
            <v>28858.881505951817</v>
          </cell>
          <cell r="M140">
            <v>3895949.0033034952</v>
          </cell>
          <cell r="N140">
            <v>46751388.039641947</v>
          </cell>
          <cell r="P140">
            <v>8.0377900807575269E-3</v>
          </cell>
          <cell r="Q140">
            <v>0.10513429425630845</v>
          </cell>
          <cell r="R140">
            <v>70.776406893346845</v>
          </cell>
          <cell r="S140">
            <v>9554.814930601824</v>
          </cell>
          <cell r="T140">
            <v>114657.77916722189</v>
          </cell>
          <cell r="V140">
            <v>0.20094475201893813</v>
          </cell>
          <cell r="W140">
            <v>54.65697254915117</v>
          </cell>
          <cell r="X140">
            <v>119.36</v>
          </cell>
          <cell r="Y140">
            <v>1069.8634778822445</v>
          </cell>
          <cell r="Z140">
            <v>144431.569514103</v>
          </cell>
          <cell r="AA140">
            <v>1733178.834169236</v>
          </cell>
          <cell r="AC140">
            <v>90159.467250072223</v>
          </cell>
          <cell r="AD140">
            <v>12171528.078759752</v>
          </cell>
          <cell r="AE140">
            <v>1081913.6070008667</v>
          </cell>
          <cell r="AF140">
            <v>146058336.945117</v>
          </cell>
        </row>
        <row r="141">
          <cell r="B141">
            <v>2014</v>
          </cell>
          <cell r="C141">
            <v>8.224199154882525E-2</v>
          </cell>
          <cell r="D141">
            <v>91.436646203983912</v>
          </cell>
          <cell r="E141">
            <v>94.254480000000015</v>
          </cell>
          <cell r="F141">
            <v>61555.150224521974</v>
          </cell>
          <cell r="G141">
            <v>135</v>
          </cell>
          <cell r="H141">
            <v>8309945.2803104669</v>
          </cell>
          <cell r="I141">
            <v>99719343.363725603</v>
          </cell>
          <cell r="K141">
            <v>43.862395492706803</v>
          </cell>
          <cell r="L141">
            <v>29528.164645690216</v>
          </cell>
          <cell r="M141">
            <v>3986302.2271681791</v>
          </cell>
          <cell r="N141">
            <v>47835626.726018146</v>
          </cell>
          <cell r="P141">
            <v>8.224199154882525E-3</v>
          </cell>
          <cell r="Q141">
            <v>0.10757252494586343</v>
          </cell>
          <cell r="R141">
            <v>72.417823793555272</v>
          </cell>
          <cell r="S141">
            <v>9776.4062121299612</v>
          </cell>
          <cell r="T141">
            <v>117316.87454555953</v>
          </cell>
          <cell r="V141">
            <v>0.20560497887206314</v>
          </cell>
          <cell r="W141">
            <v>55.924554253201173</v>
          </cell>
          <cell r="X141">
            <v>119.36</v>
          </cell>
          <cell r="Y141">
            <v>1094.6753053060063</v>
          </cell>
          <cell r="Z141">
            <v>147781.16621631084</v>
          </cell>
          <cell r="AA141">
            <v>1773373.9945957302</v>
          </cell>
          <cell r="AC141">
            <v>92250.407999311748</v>
          </cell>
          <cell r="AD141">
            <v>12453805.079907086</v>
          </cell>
          <cell r="AE141">
            <v>1107004.895991741</v>
          </cell>
          <cell r="AF141">
            <v>149445660.95888504</v>
          </cell>
        </row>
        <row r="142">
          <cell r="B142">
            <v>2015</v>
          </cell>
          <cell r="C142">
            <v>8.4149313504833317E-2</v>
          </cell>
          <cell r="D142">
            <v>93.557206754673686</v>
          </cell>
          <cell r="E142">
            <v>94.254480000000015</v>
          </cell>
          <cell r="F142">
            <v>62982.711587246318</v>
          </cell>
          <cell r="G142">
            <v>135</v>
          </cell>
          <cell r="H142">
            <v>8502666.0642782524</v>
          </cell>
          <cell r="I142">
            <v>102031992.77133903</v>
          </cell>
          <cell r="K142">
            <v>44.879633869244437</v>
          </cell>
          <cell r="L142">
            <v>30212.969520775361</v>
          </cell>
          <cell r="M142">
            <v>4078750.8853046736</v>
          </cell>
          <cell r="N142">
            <v>48945010.623656079</v>
          </cell>
          <cell r="P142">
            <v>8.4149313504833321E-3</v>
          </cell>
          <cell r="Q142">
            <v>0.11006730206432198</v>
          </cell>
          <cell r="R142">
            <v>74.097307749701557</v>
          </cell>
          <cell r="S142">
            <v>10003.136546209711</v>
          </cell>
          <cell r="T142">
            <v>120037.63855451654</v>
          </cell>
          <cell r="V142">
            <v>0.21037328376208331</v>
          </cell>
          <cell r="W142">
            <v>57.22153318328666</v>
          </cell>
          <cell r="X142">
            <v>119.36</v>
          </cell>
          <cell r="Y142">
            <v>1120.0625582796947</v>
          </cell>
          <cell r="Z142">
            <v>151208.44536775877</v>
          </cell>
          <cell r="AA142">
            <v>1814501.3444131054</v>
          </cell>
          <cell r="AC142">
            <v>94389.840974051069</v>
          </cell>
          <cell r="AD142">
            <v>12742628.531496894</v>
          </cell>
          <cell r="AE142">
            <v>1132678.0916886129</v>
          </cell>
          <cell r="AF142">
            <v>152911542.37796271</v>
          </cell>
        </row>
        <row r="143">
          <cell r="B143">
            <v>2016</v>
          </cell>
          <cell r="C143">
            <v>8.6100869275895706E-2</v>
          </cell>
          <cell r="D143">
            <v>95.726946460940852</v>
          </cell>
          <cell r="E143">
            <v>116.49048000000002</v>
          </cell>
          <cell r="F143">
            <v>64443.38035750539</v>
          </cell>
          <cell r="G143">
            <v>135</v>
          </cell>
          <cell r="H143">
            <v>8699856.3482632283</v>
          </cell>
          <cell r="I143">
            <v>104398276.17915875</v>
          </cell>
          <cell r="K143">
            <v>45.920463613811044</v>
          </cell>
          <cell r="L143">
            <v>30913.656104817594</v>
          </cell>
          <cell r="M143">
            <v>4173343.5741503751</v>
          </cell>
          <cell r="N143">
            <v>50080122.889804497</v>
          </cell>
          <cell r="P143">
            <v>8.6100869275895706E-3</v>
          </cell>
          <cell r="Q143">
            <v>0.1126199370128716</v>
          </cell>
          <cell r="R143">
            <v>75.81574159706517</v>
          </cell>
          <cell r="S143">
            <v>10235.125115603798</v>
          </cell>
          <cell r="T143">
            <v>122821.50138724557</v>
          </cell>
          <cell r="V143">
            <v>0.21525217318973927</v>
          </cell>
          <cell r="W143">
            <v>58.548591107609091</v>
          </cell>
          <cell r="X143">
            <v>119.36</v>
          </cell>
          <cell r="Y143">
            <v>1146.0385818325917</v>
          </cell>
          <cell r="Z143">
            <v>154715.20854739987</v>
          </cell>
          <cell r="AA143">
            <v>1856582.5025687986</v>
          </cell>
          <cell r="AC143">
            <v>96578.890785752636</v>
          </cell>
          <cell r="AD143">
            <v>13038150.256076608</v>
          </cell>
          <cell r="AE143">
            <v>1158946.6894290317</v>
          </cell>
          <cell r="AF143">
            <v>156457803.07291928</v>
          </cell>
        </row>
        <row r="144">
          <cell r="B144">
            <v>2017</v>
          </cell>
          <cell r="C144">
            <v>8.8097684714196489E-2</v>
          </cell>
          <cell r="D144">
            <v>97.947005865243668</v>
          </cell>
          <cell r="E144">
            <v>116.49048000000002</v>
          </cell>
          <cell r="F144">
            <v>65937.924348482033</v>
          </cell>
          <cell r="G144">
            <v>135</v>
          </cell>
          <cell r="H144">
            <v>8901619.7870450746</v>
          </cell>
          <cell r="I144">
            <v>106819437.44454089</v>
          </cell>
          <cell r="K144">
            <v>46.985431847571455</v>
          </cell>
          <cell r="L144">
            <v>31630.592719785109</v>
          </cell>
          <cell r="M144">
            <v>4270130.0171709899</v>
          </cell>
          <cell r="N144">
            <v>51241560.206051879</v>
          </cell>
          <cell r="P144">
            <v>8.8097684714196489E-3</v>
          </cell>
          <cell r="Q144">
            <v>0.115231771606169</v>
          </cell>
          <cell r="R144">
            <v>77.574028645272975</v>
          </cell>
          <cell r="S144">
            <v>10472.493867111851</v>
          </cell>
          <cell r="T144">
            <v>125669.92640534221</v>
          </cell>
          <cell r="V144">
            <v>0.22024421178549122</v>
          </cell>
          <cell r="W144">
            <v>59.906425605653617</v>
          </cell>
          <cell r="X144">
            <v>119.36</v>
          </cell>
          <cell r="Y144">
            <v>1172.6170304863303</v>
          </cell>
          <cell r="Z144">
            <v>158303.2991156546</v>
          </cell>
          <cell r="AA144">
            <v>1899639.5893878553</v>
          </cell>
          <cell r="AC144">
            <v>98818.708127398757</v>
          </cell>
          <cell r="AD144">
            <v>13340525.597198831</v>
          </cell>
          <cell r="AE144">
            <v>1185824.4975287851</v>
          </cell>
          <cell r="AF144">
            <v>160086307.16638595</v>
          </cell>
        </row>
        <row r="145">
          <cell r="B145">
            <v>2018</v>
          </cell>
          <cell r="C145">
            <v>9.0140809463055555E-2</v>
          </cell>
          <cell r="D145">
            <v>100.21855196102517</v>
          </cell>
          <cell r="E145">
            <v>116.49048000000002</v>
          </cell>
          <cell r="F145">
            <v>67467.129180162141</v>
          </cell>
          <cell r="G145">
            <v>135</v>
          </cell>
          <cell r="H145">
            <v>9108062.4393218886</v>
          </cell>
          <cell r="I145">
            <v>109296749.27186266</v>
          </cell>
          <cell r="K145">
            <v>48.075098380296303</v>
          </cell>
          <cell r="L145">
            <v>32364.156229615473</v>
          </cell>
          <cell r="M145">
            <v>4369161.0909980889</v>
          </cell>
          <cell r="N145">
            <v>52429933.091977067</v>
          </cell>
          <cell r="P145">
            <v>9.0140809463055555E-3</v>
          </cell>
          <cell r="Q145">
            <v>0.11790417877767667</v>
          </cell>
          <cell r="R145">
            <v>79.373093153131947</v>
          </cell>
          <cell r="S145">
            <v>10715.367575672813</v>
          </cell>
          <cell r="T145">
            <v>128584.41090807377</v>
          </cell>
          <cell r="V145">
            <v>0.2253520236576389</v>
          </cell>
          <cell r="W145">
            <v>61.295750434877782</v>
          </cell>
          <cell r="X145">
            <v>119.36</v>
          </cell>
          <cell r="Y145">
            <v>1199.8118754325126</v>
          </cell>
          <cell r="Z145">
            <v>161974.6031833892</v>
          </cell>
          <cell r="AA145">
            <v>1943695.2382006706</v>
          </cell>
          <cell r="AC145">
            <v>101110.47037836326</v>
          </cell>
          <cell r="AD145">
            <v>13649913.50107904</v>
          </cell>
          <cell r="AE145">
            <v>1213325.644540359</v>
          </cell>
          <cell r="AF145">
            <v>163798962.01294845</v>
          </cell>
        </row>
        <row r="146">
          <cell r="B146">
            <v>2019</v>
          </cell>
          <cell r="C146">
            <v>9.2231317508682756E-2</v>
          </cell>
          <cell r="D146">
            <v>102.54277880615349</v>
          </cell>
          <cell r="E146">
            <v>116.49048000000002</v>
          </cell>
          <cell r="F146">
            <v>69031.798692302531</v>
          </cell>
          <cell r="G146">
            <v>135</v>
          </cell>
          <cell r="H146">
            <v>9319292.8234608416</v>
          </cell>
          <cell r="I146">
            <v>111831513.88153011</v>
          </cell>
          <cell r="K146">
            <v>49.190036004630798</v>
          </cell>
          <cell r="L146">
            <v>33114.732238317454</v>
          </cell>
          <cell r="M146">
            <v>4470488.8521728562</v>
          </cell>
          <cell r="N146">
            <v>53645866.226074278</v>
          </cell>
          <cell r="P146">
            <v>9.2231317508682763E-3</v>
          </cell>
          <cell r="Q146">
            <v>0.12063856330135707</v>
          </cell>
          <cell r="R146">
            <v>81.213880814473583</v>
          </cell>
          <cell r="S146">
            <v>10963.873909953934</v>
          </cell>
          <cell r="T146">
            <v>131566.4869194472</v>
          </cell>
          <cell r="V146">
            <v>0.23057829377170688</v>
          </cell>
          <cell r="W146">
            <v>62.717295905904273</v>
          </cell>
          <cell r="X146">
            <v>119.36</v>
          </cell>
          <cell r="Y146">
            <v>1227.6374118767881</v>
          </cell>
          <cell r="Z146">
            <v>165731.0506033664</v>
          </cell>
          <cell r="AA146">
            <v>1988772.6072403968</v>
          </cell>
          <cell r="AC146">
            <v>103455.38222331123</v>
          </cell>
          <cell r="AD146">
            <v>13966476.600147016</v>
          </cell>
          <cell r="AE146">
            <v>1241464.5866797348</v>
          </cell>
          <cell r="AF146">
            <v>167597719.20176423</v>
          </cell>
        </row>
        <row r="147">
          <cell r="B147">
            <v>2020</v>
          </cell>
          <cell r="C147">
            <v>9.4370307744728113E-2</v>
          </cell>
          <cell r="D147">
            <v>104.92090815058873</v>
          </cell>
          <cell r="E147">
            <v>116.49048000000002</v>
          </cell>
          <cell r="F147">
            <v>70632.755366976344</v>
          </cell>
          <cell r="G147">
            <v>135</v>
          </cell>
          <cell r="H147">
            <v>9535421.9745418057</v>
          </cell>
          <cell r="I147">
            <v>114425063.69450167</v>
          </cell>
          <cell r="K147">
            <v>50.330830797188327</v>
          </cell>
          <cell r="L147">
            <v>33882.715292667177</v>
          </cell>
          <cell r="M147">
            <v>4574166.5645100689</v>
          </cell>
          <cell r="N147">
            <v>54889998.774120823</v>
          </cell>
          <cell r="P147">
            <v>9.4370307744728113E-3</v>
          </cell>
          <cell r="Q147">
            <v>0.12343636253010437</v>
          </cell>
          <cell r="R147">
            <v>83.097359255266255</v>
          </cell>
          <cell r="S147">
            <v>11218.143499460944</v>
          </cell>
          <cell r="T147">
            <v>134617.72199353133</v>
          </cell>
          <cell r="V147">
            <v>0.23592576936182028</v>
          </cell>
          <cell r="W147">
            <v>64.17180926641511</v>
          </cell>
          <cell r="X147">
            <v>119.36</v>
          </cell>
          <cell r="Y147">
            <v>1256.108266553251</v>
          </cell>
          <cell r="Z147">
            <v>169574.61598468889</v>
          </cell>
          <cell r="AA147">
            <v>2034895.3918162668</v>
          </cell>
          <cell r="AC147">
            <v>105854.67628545203</v>
          </cell>
          <cell r="AD147">
            <v>14290381.298536025</v>
          </cell>
          <cell r="AE147">
            <v>1270256.1154254244</v>
          </cell>
          <cell r="AF147">
            <v>171484575.5824323</v>
          </cell>
        </row>
        <row r="148">
          <cell r="B148">
            <v>2021</v>
          </cell>
          <cell r="C148">
            <v>9.6558904549924648E-2</v>
          </cell>
          <cell r="D148">
            <v>107.35419007860622</v>
          </cell>
          <cell r="E148">
            <v>116.49048000000002</v>
          </cell>
          <cell r="F148">
            <v>72270.840760917708</v>
          </cell>
          <cell r="G148">
            <v>135</v>
          </cell>
          <cell r="H148">
            <v>9756563.5027238913</v>
          </cell>
          <cell r="I148">
            <v>117078762.0326867</v>
          </cell>
          <cell r="K148">
            <v>51.498082426626475</v>
          </cell>
          <cell r="L148">
            <v>34668.509089604944</v>
          </cell>
          <cell r="M148">
            <v>4680248.7270966675</v>
          </cell>
          <cell r="N148">
            <v>56162984.72516001</v>
          </cell>
          <cell r="P148">
            <v>9.6558904549924659E-3</v>
          </cell>
          <cell r="Q148">
            <v>0.12629904715130147</v>
          </cell>
          <cell r="R148">
            <v>85.02451854225616</v>
          </cell>
          <cell r="S148">
            <v>11478.310003204582</v>
          </cell>
          <cell r="T148">
            <v>137739.72003845498</v>
          </cell>
          <cell r="V148">
            <v>0.24139726137481163</v>
          </cell>
          <cell r="W148">
            <v>65.660055093948756</v>
          </cell>
          <cell r="X148">
            <v>119.36</v>
          </cell>
          <cell r="Y148">
            <v>1285.2394054131112</v>
          </cell>
          <cell r="Z148">
            <v>173507.31973077002</v>
          </cell>
          <cell r="AA148">
            <v>2082087.8367692402</v>
          </cell>
          <cell r="AC148">
            <v>108309.61377447803</v>
          </cell>
          <cell r="AD148">
            <v>14621797.859554533</v>
          </cell>
          <cell r="AE148">
            <v>1299715.3652937363</v>
          </cell>
          <cell r="AF148">
            <v>175461574.31465441</v>
          </cell>
        </row>
        <row r="149">
          <cell r="B149">
            <v>2022</v>
          </cell>
          <cell r="C149">
            <v>9.8798258379127799E-2</v>
          </cell>
          <cell r="D149">
            <v>109.84390366591428</v>
          </cell>
          <cell r="E149">
            <v>116.49048000000002</v>
          </cell>
          <cell r="F149">
            <v>73946.915947893489</v>
          </cell>
          <cell r="G149">
            <v>135</v>
          </cell>
          <cell r="H149">
            <v>9982833.6529656202</v>
          </cell>
          <cell r="I149">
            <v>119794003.83558744</v>
          </cell>
          <cell r="K149">
            <v>52.692404468868155</v>
          </cell>
          <cell r="L149">
            <v>35472.526688442049</v>
          </cell>
          <cell r="M149">
            <v>4788791.1029396765</v>
          </cell>
          <cell r="N149">
            <v>57465493.235276118</v>
          </cell>
          <cell r="P149">
            <v>9.8798258379127809E-3</v>
          </cell>
          <cell r="Q149">
            <v>0.12922812195989919</v>
          </cell>
          <cell r="R149">
            <v>86.996371703404137</v>
          </cell>
          <cell r="S149">
            <v>11744.510179959558</v>
          </cell>
          <cell r="T149">
            <v>140934.12215951469</v>
          </cell>
          <cell r="V149">
            <v>0.2469956459478195</v>
          </cell>
          <cell r="W149">
            <v>67.182815697806902</v>
          </cell>
          <cell r="X149">
            <v>119.36</v>
          </cell>
          <cell r="Y149">
            <v>1315.0461414916729</v>
          </cell>
          <cell r="Z149">
            <v>177531.22910137585</v>
          </cell>
          <cell r="AA149">
            <v>2130374.74921651</v>
          </cell>
          <cell r="AC149">
            <v>110821.48514953061</v>
          </cell>
          <cell r="AD149">
            <v>14960900.495186632</v>
          </cell>
          <cell r="AE149">
            <v>1329857.8217943674</v>
          </cell>
          <cell r="AF149">
            <v>179530805.94223958</v>
          </cell>
        </row>
        <row r="150">
          <cell r="B150">
            <v>2023</v>
          </cell>
          <cell r="C150">
            <v>0.10108954636806228</v>
          </cell>
          <cell r="D150">
            <v>112.39135765201165</v>
          </cell>
          <cell r="E150">
            <v>116.49048000000002</v>
          </cell>
          <cell r="F150">
            <v>75661.861971334234</v>
          </cell>
          <cell r="G150">
            <v>135</v>
          </cell>
          <cell r="H150">
            <v>10214351.366130121</v>
          </cell>
          <cell r="I150">
            <v>122572216.39356145</v>
          </cell>
          <cell r="K150">
            <v>53.914424729633218</v>
          </cell>
          <cell r="L150">
            <v>36295.190727989087</v>
          </cell>
          <cell r="M150">
            <v>4899850.7482785266</v>
          </cell>
          <cell r="N150">
            <v>58798208.979342319</v>
          </cell>
          <cell r="P150">
            <v>1.0108954636806229E-2</v>
          </cell>
          <cell r="Q150">
            <v>0.13222512664942548</v>
          </cell>
          <cell r="R150">
            <v>89.013955260393232</v>
          </cell>
          <cell r="S150">
            <v>12016.883960153085</v>
          </cell>
          <cell r="T150">
            <v>144202.60752183702</v>
          </cell>
          <cell r="V150">
            <v>0.25272386592015572</v>
          </cell>
          <cell r="W150">
            <v>68.740891530282354</v>
          </cell>
          <cell r="X150">
            <v>119.36</v>
          </cell>
          <cell r="Y150">
            <v>1345.5441429577704</v>
          </cell>
          <cell r="Z150">
            <v>181648.45929929899</v>
          </cell>
          <cell r="AA150">
            <v>2179781.5115915881</v>
          </cell>
          <cell r="AC150">
            <v>113391.61079754149</v>
          </cell>
          <cell r="AD150">
            <v>15307867.457668101</v>
          </cell>
          <cell r="AE150">
            <v>1360699.3295704979</v>
          </cell>
          <cell r="AF150">
            <v>183694409.49201718</v>
          </cell>
        </row>
        <row r="151">
          <cell r="B151">
            <v>2024</v>
          </cell>
          <cell r="C151">
            <v>0.103433972952093</v>
          </cell>
          <cell r="D151">
            <v>114.997891128137</v>
          </cell>
          <cell r="E151">
            <v>138.72648000000001</v>
          </cell>
          <cell r="F151">
            <v>77416.580307461845</v>
          </cell>
          <cell r="G151">
            <v>135</v>
          </cell>
          <cell r="H151">
            <v>10451238.341507349</v>
          </cell>
          <cell r="I151">
            <v>125414860.09808819</v>
          </cell>
          <cell r="K151">
            <v>55.164785574449603</v>
          </cell>
          <cell r="L151">
            <v>37136.933648719474</v>
          </cell>
          <cell r="M151">
            <v>5013486.0425771289</v>
          </cell>
          <cell r="N151">
            <v>60161832.510925546</v>
          </cell>
          <cell r="P151">
            <v>1.03433972952093E-2</v>
          </cell>
          <cell r="Q151">
            <v>0.13529163662133767</v>
          </cell>
          <cell r="R151">
            <v>91.078329773484512</v>
          </cell>
          <cell r="S151">
            <v>12295.574519420408</v>
          </cell>
          <cell r="T151">
            <v>147546.89423304491</v>
          </cell>
          <cell r="V151">
            <v>0.2585849323802325</v>
          </cell>
          <cell r="W151">
            <v>70.33510160742324</v>
          </cell>
          <cell r="X151">
            <v>119.36</v>
          </cell>
          <cell r="Y151">
            <v>1376.7494413498666</v>
          </cell>
          <cell r="Z151">
            <v>185861.17458223199</v>
          </cell>
          <cell r="AA151">
            <v>2230334.0949867838</v>
          </cell>
          <cell r="AC151">
            <v>116021.34172730468</v>
          </cell>
          <cell r="AD151">
            <v>15662881.13318613</v>
          </cell>
          <cell r="AE151">
            <v>1392256.1007276562</v>
          </cell>
          <cell r="AF151">
            <v>187954573.59823358</v>
          </cell>
        </row>
        <row r="152">
          <cell r="B152">
            <v>2025</v>
          </cell>
          <cell r="C152">
            <v>0.10583277049934782</v>
          </cell>
          <cell r="D152">
            <v>117.6648742411749</v>
          </cell>
          <cell r="E152">
            <v>138.72648000000001</v>
          </cell>
          <cell r="F152">
            <v>79211.993339158944</v>
          </cell>
          <cell r="G152">
            <v>135</v>
          </cell>
          <cell r="H152">
            <v>10693619.100786457</v>
          </cell>
          <cell r="I152">
            <v>128323429.20943749</v>
          </cell>
          <cell r="K152">
            <v>56.444144266318837</v>
          </cell>
          <cell r="L152">
            <v>37998.197920085848</v>
          </cell>
          <cell r="M152">
            <v>5129756.7192115895</v>
          </cell>
          <cell r="N152">
            <v>61557080.630539075</v>
          </cell>
          <cell r="P152">
            <v>1.0583277049934782E-2</v>
          </cell>
          <cell r="Q152">
            <v>0.13842926381314696</v>
          </cell>
          <cell r="R152">
            <v>93.190580399010528</v>
          </cell>
          <cell r="S152">
            <v>12580.728353866421</v>
          </cell>
          <cell r="T152">
            <v>150968.74024639706</v>
          </cell>
          <cell r="V152">
            <v>0.26458192624836957</v>
          </cell>
          <cell r="W152">
            <v>71.966283939556533</v>
          </cell>
          <cell r="X152">
            <v>119.36</v>
          </cell>
          <cell r="Y152">
            <v>1408.6784400031829</v>
          </cell>
          <cell r="Z152">
            <v>190171.58940042969</v>
          </cell>
          <cell r="AA152">
            <v>2282059.072805156</v>
          </cell>
          <cell r="AC152">
            <v>118712.06027964699</v>
          </cell>
          <cell r="AD152">
            <v>16026128.137752343</v>
          </cell>
          <cell r="AE152">
            <v>1424544.7233557638</v>
          </cell>
          <cell r="AF152">
            <v>192313537.65302813</v>
          </cell>
        </row>
        <row r="153">
          <cell r="B153">
            <v>2026</v>
          </cell>
          <cell r="C153">
            <v>0.10828719995852172</v>
          </cell>
          <cell r="D153">
            <v>120.39370891388445</v>
          </cell>
          <cell r="E153">
            <v>138.72648000000001</v>
          </cell>
          <cell r="F153">
            <v>81049.044840827031</v>
          </cell>
          <cell r="G153">
            <v>135</v>
          </cell>
          <cell r="H153">
            <v>10941621.053511649</v>
          </cell>
          <cell r="I153">
            <v>131299452.64213979</v>
          </cell>
          <cell r="K153">
            <v>57.753173311211583</v>
          </cell>
          <cell r="L153">
            <v>38879.43627310764</v>
          </cell>
          <cell r="M153">
            <v>5248723.8968695318</v>
          </cell>
          <cell r="N153">
            <v>62984686.762434378</v>
          </cell>
          <cell r="P153">
            <v>1.0828719995852172E-2</v>
          </cell>
          <cell r="Q153">
            <v>0.14163965754574642</v>
          </cell>
          <cell r="R153">
            <v>95.351817459796493</v>
          </cell>
          <cell r="S153">
            <v>12872.495357072527</v>
          </cell>
          <cell r="T153">
            <v>154469.94428487032</v>
          </cell>
          <cell r="V153">
            <v>0.2707179998963043</v>
          </cell>
          <cell r="W153">
            <v>73.635295971794775</v>
          </cell>
          <cell r="X153">
            <v>119.36</v>
          </cell>
          <cell r="Y153">
            <v>1441.3479226722416</v>
          </cell>
          <cell r="Z153">
            <v>194581.96956075262</v>
          </cell>
          <cell r="AA153">
            <v>2334983.6347290315</v>
          </cell>
          <cell r="AC153">
            <v>121465.18085406671</v>
          </cell>
          <cell r="AD153">
            <v>16397799.415299006</v>
          </cell>
          <cell r="AE153">
            <v>1457582.1702488004</v>
          </cell>
          <cell r="AF153">
            <v>196773592.98358807</v>
          </cell>
        </row>
        <row r="154">
          <cell r="B154">
            <v>2027</v>
          </cell>
          <cell r="C154">
            <v>0.11079855152170591</v>
          </cell>
          <cell r="D154">
            <v>123.18582958183264</v>
          </cell>
          <cell r="E154">
            <v>138.72648000000001</v>
          </cell>
          <cell r="F154">
            <v>82928.700474489728</v>
          </cell>
          <cell r="G154">
            <v>135</v>
          </cell>
          <cell r="H154">
            <v>11195374.564056113</v>
          </cell>
          <cell r="I154">
            <v>134344494.76867336</v>
          </cell>
          <cell r="K154">
            <v>59.092560811576483</v>
          </cell>
          <cell r="L154">
            <v>39781.111938353293</v>
          </cell>
          <cell r="M154">
            <v>5370450.1116776941</v>
          </cell>
          <cell r="N154">
            <v>64445401.340132326</v>
          </cell>
          <cell r="P154">
            <v>1.1079855152170592E-2</v>
          </cell>
          <cell r="Q154">
            <v>0.14492450539039134</v>
          </cell>
          <cell r="R154">
            <v>97.563177028811452</v>
          </cell>
          <cell r="S154">
            <v>13171.028898889546</v>
          </cell>
          <cell r="T154">
            <v>158052.34678667455</v>
          </cell>
          <cell r="V154">
            <v>0.27699637880426475</v>
          </cell>
          <cell r="W154">
            <v>75.343015034760015</v>
          </cell>
          <cell r="X154">
            <v>119.36</v>
          </cell>
          <cell r="Y154">
            <v>1474.7750623534016</v>
          </cell>
          <cell r="Z154">
            <v>199094.63341770921</v>
          </cell>
          <cell r="AA154">
            <v>2389135.6010125102</v>
          </cell>
          <cell r="AC154">
            <v>124282.15065222525</v>
          </cell>
          <cell r="AD154">
            <v>16778090.338050406</v>
          </cell>
          <cell r="AE154">
            <v>1491385.8078267029</v>
          </cell>
          <cell r="AF154">
            <v>201337084.05660486</v>
          </cell>
        </row>
        <row r="155">
          <cell r="B155">
            <v>2028</v>
          </cell>
          <cell r="C155">
            <v>0.11336814530258825</v>
          </cell>
          <cell r="D155">
            <v>126.04270394741762</v>
          </cell>
          <cell r="E155">
            <v>138.72648000000001</v>
          </cell>
          <cell r="F155">
            <v>84851.948297401541</v>
          </cell>
          <cell r="G155">
            <v>135</v>
          </cell>
          <cell r="H155">
            <v>11455013.020149209</v>
          </cell>
          <cell r="I155">
            <v>137460156.2417905</v>
          </cell>
          <cell r="K155">
            <v>60.463010828047068</v>
          </cell>
          <cell r="L155">
            <v>40703.698889441293</v>
          </cell>
          <cell r="M155">
            <v>5494999.3500745744</v>
          </cell>
          <cell r="N155">
            <v>65939992.200894892</v>
          </cell>
          <cell r="P155">
            <v>1.1336814530258825E-2</v>
          </cell>
          <cell r="Q155">
            <v>0.14828553405578546</v>
          </cell>
          <cell r="R155">
            <v>99.825821526354758</v>
          </cell>
          <cell r="S155">
            <v>13476.485906057893</v>
          </cell>
          <cell r="T155">
            <v>161717.83087269473</v>
          </cell>
          <cell r="V155">
            <v>0.28342036325647063</v>
          </cell>
          <cell r="W155">
            <v>77.090338805759998</v>
          </cell>
          <cell r="X155">
            <v>119.36</v>
          </cell>
          <cell r="Y155">
            <v>1508.9774303119871</v>
          </cell>
          <cell r="Z155">
            <v>203711.95309211826</v>
          </cell>
          <cell r="AA155">
            <v>2444543.4371054191</v>
          </cell>
          <cell r="AC155">
            <v>127164.45043868118</v>
          </cell>
          <cell r="AD155">
            <v>17167200.809221961</v>
          </cell>
          <cell r="AE155">
            <v>1525973.4052641741</v>
          </cell>
          <cell r="AF155">
            <v>206006409.7106635</v>
          </cell>
        </row>
        <row r="156">
          <cell r="B156">
            <v>2029</v>
          </cell>
          <cell r="C156">
            <v>0.11599733203038254</v>
          </cell>
          <cell r="D156">
            <v>128.96583375137934</v>
          </cell>
          <cell r="E156">
            <v>138.72648000000001</v>
          </cell>
          <cell r="F156">
            <v>86819.799281428568</v>
          </cell>
          <cell r="G156">
            <v>135</v>
          </cell>
          <cell r="H156">
            <v>11720672.902992856</v>
          </cell>
          <cell r="I156">
            <v>140648074.83591425</v>
          </cell>
          <cell r="K156">
            <v>61.865243749537349</v>
          </cell>
          <cell r="L156">
            <v>41647.682092188552</v>
          </cell>
          <cell r="M156">
            <v>5622437.0824454548</v>
          </cell>
          <cell r="N156">
            <v>67469244.989345461</v>
          </cell>
          <cell r="P156">
            <v>1.1599733203038254E-2</v>
          </cell>
          <cell r="Q156">
            <v>0.15172451029574038</v>
          </cell>
          <cell r="R156">
            <v>102.14094033109242</v>
          </cell>
          <cell r="S156">
            <v>13789.026944697478</v>
          </cell>
          <cell r="T156">
            <v>165468.32333636974</v>
          </cell>
          <cell r="V156">
            <v>0.28999333007595635</v>
          </cell>
          <cell r="W156">
            <v>78.878185780660132</v>
          </cell>
          <cell r="X156">
            <v>119.36</v>
          </cell>
          <cell r="Y156">
            <v>1543.9730053187768</v>
          </cell>
          <cell r="Z156">
            <v>208436.35571803487</v>
          </cell>
          <cell r="AA156">
            <v>2501236.2686164184</v>
          </cell>
          <cell r="AC156">
            <v>130113.595319267</v>
          </cell>
          <cell r="AD156">
            <v>17565335.368101042</v>
          </cell>
          <cell r="AE156">
            <v>1561363.1438312039</v>
          </cell>
          <cell r="AF156">
            <v>210784024.41721249</v>
          </cell>
        </row>
        <row r="157">
          <cell r="B157">
            <v>2030</v>
          </cell>
          <cell r="C157">
            <v>0.11868749375985087</v>
          </cell>
          <cell r="D157">
            <v>131.9567555622022</v>
          </cell>
          <cell r="E157">
            <v>138.72648000000001</v>
          </cell>
          <cell r="F157">
            <v>88833.287844474529</v>
          </cell>
          <cell r="G157">
            <v>135</v>
          </cell>
          <cell r="H157">
            <v>11992493.859004062</v>
          </cell>
          <cell r="I157">
            <v>143909926.30804873</v>
          </cell>
          <cell r="K157">
            <v>63.299996671920461</v>
          </cell>
          <cell r="L157">
            <v>42613.557759536852</v>
          </cell>
          <cell r="M157">
            <v>5752830.2975374749</v>
          </cell>
          <cell r="N157">
            <v>69033963.570449695</v>
          </cell>
          <cell r="P157">
            <v>1.1868749375985088E-2</v>
          </cell>
          <cell r="Q157">
            <v>0.15524324183788496</v>
          </cell>
          <cell r="R157">
            <v>104.50975040526416</v>
          </cell>
          <cell r="S157">
            <v>14108.816304710661</v>
          </cell>
          <cell r="T157">
            <v>169305.79565652792</v>
          </cell>
          <cell r="V157">
            <v>0.29671873439962715</v>
          </cell>
          <cell r="W157">
            <v>80.707495756698577</v>
          </cell>
          <cell r="X157">
            <v>119.36</v>
          </cell>
          <cell r="Y157">
            <v>1579.7801831007007</v>
          </cell>
          <cell r="Z157">
            <v>213270.32471859458</v>
          </cell>
          <cell r="AA157">
            <v>2559243.8966231351</v>
          </cell>
          <cell r="AC157">
            <v>133131.13553751734</v>
          </cell>
          <cell r="AD157">
            <v>17972703.297564842</v>
          </cell>
          <cell r="AE157">
            <v>1597573.626450208</v>
          </cell>
          <cell r="AF157">
            <v>215672439.57077807</v>
          </cell>
        </row>
        <row r="158">
          <cell r="B158">
            <v>2031</v>
          </cell>
          <cell r="C158">
            <v>0.12144004459779287</v>
          </cell>
          <cell r="D158">
            <v>135.01704158382611</v>
          </cell>
          <cell r="E158">
            <v>160.96248</v>
          </cell>
          <cell r="F158">
            <v>90893.472394231765</v>
          </cell>
          <cell r="G158">
            <v>135</v>
          </cell>
          <cell r="H158">
            <v>12270618.773221288</v>
          </cell>
          <cell r="I158">
            <v>147247425.27865547</v>
          </cell>
          <cell r="K158">
            <v>64.768023785489532</v>
          </cell>
          <cell r="L158">
            <v>43601.833612391558</v>
          </cell>
          <cell r="M158">
            <v>5886247.5376728605</v>
          </cell>
          <cell r="N158">
            <v>70634970.452074319</v>
          </cell>
          <cell r="P158">
            <v>1.2144004459779287E-2</v>
          </cell>
          <cell r="Q158">
            <v>0.15884357833391308</v>
          </cell>
          <cell r="R158">
            <v>106.93349693439029</v>
          </cell>
          <cell r="S158">
            <v>14436.02208614269</v>
          </cell>
          <cell r="T158">
            <v>173232.26503371226</v>
          </cell>
          <cell r="V158">
            <v>0.30360011149448218</v>
          </cell>
          <cell r="W158">
            <v>82.579230326499157</v>
          </cell>
          <cell r="X158">
            <v>119.36</v>
          </cell>
          <cell r="Y158">
            <v>1616.4177860107138</v>
          </cell>
          <cell r="Z158">
            <v>218216.40111144638</v>
          </cell>
          <cell r="AA158">
            <v>2618596.8133373568</v>
          </cell>
          <cell r="AC158">
            <v>136218.65728956842</v>
          </cell>
          <cell r="AD158">
            <v>18389518.734091736</v>
          </cell>
          <cell r="AE158">
            <v>1634623.8874748209</v>
          </cell>
          <cell r="AF158">
            <v>220674224.80910087</v>
          </cell>
        </row>
        <row r="159">
          <cell r="B159">
            <v>2032</v>
          </cell>
          <cell r="C159">
            <v>0.12425643144638292</v>
          </cell>
          <cell r="D159">
            <v>138.14830048208856</v>
          </cell>
          <cell r="E159">
            <v>160.96248</v>
          </cell>
          <cell r="F159">
            <v>93001.435884542036</v>
          </cell>
          <cell r="G159">
            <v>135</v>
          </cell>
          <cell r="H159">
            <v>12555193.844413174</v>
          </cell>
          <cell r="I159">
            <v>150662326.13295808</v>
          </cell>
          <cell r="K159">
            <v>66.270096771404226</v>
          </cell>
          <cell r="L159">
            <v>44613.029146509332</v>
          </cell>
          <cell r="M159">
            <v>6022758.9347787602</v>
          </cell>
          <cell r="N159">
            <v>72273107.217345119</v>
          </cell>
          <cell r="P159">
            <v>1.2425643144638293E-2</v>
          </cell>
          <cell r="Q159">
            <v>0.16252741233186888</v>
          </cell>
          <cell r="R159">
            <v>109.41345398181414</v>
          </cell>
          <cell r="S159">
            <v>14770.816287544909</v>
          </cell>
          <cell r="T159">
            <v>177249.79545053892</v>
          </cell>
          <cell r="V159">
            <v>0.3106410786159573</v>
          </cell>
          <cell r="W159">
            <v>84.494373383540392</v>
          </cell>
          <cell r="X159">
            <v>119.36</v>
          </cell>
          <cell r="Y159">
            <v>1653.9050729219239</v>
          </cell>
          <cell r="Z159">
            <v>223277.18484445973</v>
          </cell>
          <cell r="AA159">
            <v>2679326.2181335166</v>
          </cell>
          <cell r="AC159">
            <v>139377.78355795512</v>
          </cell>
          <cell r="AD159">
            <v>18816000.780323941</v>
          </cell>
          <cell r="AE159">
            <v>1672533.4026954614</v>
          </cell>
          <cell r="AF159">
            <v>225792009.36388725</v>
          </cell>
        </row>
        <row r="160">
          <cell r="B160">
            <v>2033</v>
          </cell>
          <cell r="C160">
            <v>0.12713813476374727</v>
          </cell>
          <cell r="D160">
            <v>141.35217823033423</v>
          </cell>
          <cell r="E160">
            <v>160.96248</v>
          </cell>
          <cell r="F160">
            <v>95158.286384661013</v>
          </cell>
          <cell r="G160">
            <v>135</v>
          </cell>
          <cell r="H160">
            <v>12846368.661929237</v>
          </cell>
          <cell r="I160">
            <v>154156423.94315085</v>
          </cell>
          <cell r="K160">
            <v>67.807005207331869</v>
          </cell>
          <cell r="L160">
            <v>45647.675905575816</v>
          </cell>
          <cell r="M160">
            <v>6162436.2472527353</v>
          </cell>
          <cell r="N160">
            <v>73949234.96703282</v>
          </cell>
          <cell r="P160">
            <v>1.2713813476374729E-2</v>
          </cell>
          <cell r="Q160">
            <v>0.16629668027098146</v>
          </cell>
          <cell r="R160">
            <v>111.95092515842474</v>
          </cell>
          <cell r="S160">
            <v>15113.37489638734</v>
          </cell>
          <cell r="T160">
            <v>181360.4987566481</v>
          </cell>
          <cell r="V160">
            <v>0.31784533690936817</v>
          </cell>
          <cell r="W160">
            <v>86.453931639348141</v>
          </cell>
          <cell r="X160">
            <v>119.36</v>
          </cell>
          <cell r="Y160">
            <v>1692.261749351195</v>
          </cell>
          <cell r="Z160">
            <v>228455.33616241132</v>
          </cell>
          <cell r="AA160">
            <v>2741464.0339489356</v>
          </cell>
          <cell r="AC160">
            <v>142610.17496474646</v>
          </cell>
          <cell r="AD160">
            <v>19252373.62024077</v>
          </cell>
          <cell r="AE160">
            <v>1711322.0995769575</v>
          </cell>
          <cell r="AF160">
            <v>231028483.44288924</v>
          </cell>
        </row>
        <row r="161">
          <cell r="B161">
            <v>2034</v>
          </cell>
          <cell r="C161">
            <v>0.13008666934217902</v>
          </cell>
          <cell r="D161">
            <v>144.63035897463465</v>
          </cell>
          <cell r="E161">
            <v>160.96248</v>
          </cell>
          <cell r="F161">
            <v>97365.15766172405</v>
          </cell>
          <cell r="G161">
            <v>135</v>
          </cell>
          <cell r="H161">
            <v>13144296.284332747</v>
          </cell>
          <cell r="I161">
            <v>157731555.41199297</v>
          </cell>
          <cell r="K161">
            <v>69.379556982495487</v>
          </cell>
          <cell r="L161">
            <v>46706.317760615959</v>
          </cell>
          <cell r="M161">
            <v>6305352.8976831548</v>
          </cell>
          <cell r="N161">
            <v>75664234.772197857</v>
          </cell>
          <cell r="P161">
            <v>1.3008666934217903E-2</v>
          </cell>
          <cell r="Q161">
            <v>0.17015336349957019</v>
          </cell>
          <cell r="R161">
            <v>114.54724430791066</v>
          </cell>
          <cell r="S161">
            <v>15463.877981567939</v>
          </cell>
          <cell r="T161">
            <v>185566.53577881528</v>
          </cell>
          <cell r="V161">
            <v>0.32521667335544757</v>
          </cell>
          <cell r="W161">
            <v>88.458935152681747</v>
          </cell>
          <cell r="X161">
            <v>119.36</v>
          </cell>
          <cell r="Y161">
            <v>1731.507977817512</v>
          </cell>
          <cell r="Z161">
            <v>233753.57700536412</v>
          </cell>
          <cell r="AA161">
            <v>2805042.9240643694</v>
          </cell>
          <cell r="AC161">
            <v>145917.53064446541</v>
          </cell>
          <cell r="AD161">
            <v>19698866.637002833</v>
          </cell>
          <cell r="AE161">
            <v>1751010.3677335849</v>
          </cell>
          <cell r="AF161">
            <v>236386399.64403403</v>
          </cell>
        </row>
        <row r="162">
          <cell r="B162">
            <v>2035</v>
          </cell>
          <cell r="C162">
            <v>0.13310358510440251</v>
          </cell>
          <cell r="D162">
            <v>147.98456591907473</v>
          </cell>
          <cell r="E162">
            <v>160.96248</v>
          </cell>
          <cell r="F162">
            <v>99623.209776721109</v>
          </cell>
          <cell r="G162">
            <v>135</v>
          </cell>
          <cell r="H162">
            <v>13449133.31985735</v>
          </cell>
          <cell r="I162">
            <v>161389599.83828819</v>
          </cell>
          <cell r="K162">
            <v>70.988578722347995</v>
          </cell>
          <cell r="L162">
            <v>47789.511195884676</v>
          </cell>
          <cell r="M162">
            <v>6451584.0114444308</v>
          </cell>
          <cell r="N162">
            <v>77419008.13733317</v>
          </cell>
          <cell r="P162">
            <v>1.3310358510440252E-2</v>
          </cell>
          <cell r="Q162">
            <v>0.1740994893165585</v>
          </cell>
          <cell r="R162">
            <v>117.20377620790718</v>
          </cell>
          <cell r="S162">
            <v>15822.509788067469</v>
          </cell>
          <cell r="T162">
            <v>189870.11745680962</v>
          </cell>
          <cell r="V162">
            <v>0.33275896276100625</v>
          </cell>
          <cell r="W162">
            <v>90.510437870993698</v>
          </cell>
          <cell r="X162">
            <v>119.36</v>
          </cell>
          <cell r="Y162">
            <v>1771.6643884405919</v>
          </cell>
          <cell r="Z162">
            <v>239174.6924394799</v>
          </cell>
          <cell r="AA162">
            <v>2870096.3092737589</v>
          </cell>
          <cell r="AC162">
            <v>149301.58913725428</v>
          </cell>
          <cell r="AD162">
            <v>20155714.533529326</v>
          </cell>
          <cell r="AE162">
            <v>1791619.0696470514</v>
          </cell>
          <cell r="AF162">
            <v>241868574.40235192</v>
          </cell>
        </row>
        <row r="163">
          <cell r="B163" t="str">
            <v xml:space="preserve">     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76">
          <cell r="B176" t="str">
            <v>Año</v>
          </cell>
          <cell r="C176" t="str">
            <v>VOLUMEN DIARIO DE AGUA TRATADA (l/día)</v>
          </cell>
          <cell r="D176" t="str">
            <v>CANTIDAD DE QUIMICOS PARA CLORACIÓN (kg/día)</v>
          </cell>
          <cell r="E176" t="str">
            <v>CANTIDAD DE QUIMICOS PARA CLORACIÓN (kg/año)</v>
          </cell>
          <cell r="F176" t="str">
            <v>COSTO DE QUIMICOS PARA CLORACIÓN ($/año)</v>
          </cell>
          <cell r="H176" t="str">
            <v>CANTIDAD DE QUIMICOS PARA COAGULACIÓN (kg/día)</v>
          </cell>
          <cell r="I176" t="str">
            <v>CANTIDAD DE QUIMICOS PARA COAGULACIÓN (kg/año)</v>
          </cell>
          <cell r="J176" t="str">
            <v>COSTO DE QUIMICOS PARA COAGULACIÓN ($/año)</v>
          </cell>
        </row>
        <row r="177">
          <cell r="B177">
            <v>2002</v>
          </cell>
          <cell r="C177">
            <v>82928.956596867793</v>
          </cell>
          <cell r="D177">
            <v>0.5805026961780746</v>
          </cell>
          <cell r="E177">
            <v>211.88348410499722</v>
          </cell>
          <cell r="F177">
            <v>2118834.8410499725</v>
          </cell>
          <cell r="H177">
            <v>4.1464478298433898</v>
          </cell>
          <cell r="I177">
            <v>1513.4534578928374</v>
          </cell>
          <cell r="J177">
            <v>832399.40184106061</v>
          </cell>
        </row>
        <row r="178">
          <cell r="B178">
            <v>2003</v>
          </cell>
          <cell r="C178">
            <v>82664.980453858981</v>
          </cell>
          <cell r="D178">
            <v>0.57865486317701287</v>
          </cell>
          <cell r="E178">
            <v>211.2090250596097</v>
          </cell>
          <cell r="F178">
            <v>2112090.2505960972</v>
          </cell>
          <cell r="H178">
            <v>4.133249022692949</v>
          </cell>
          <cell r="I178">
            <v>1508.6358932829264</v>
          </cell>
          <cell r="J178">
            <v>829749.74130560958</v>
          </cell>
        </row>
        <row r="179">
          <cell r="B179">
            <v>2004</v>
          </cell>
          <cell r="C179">
            <v>82637.659287975679</v>
          </cell>
          <cell r="D179">
            <v>0.57846361501582977</v>
          </cell>
          <cell r="E179">
            <v>211.13921948077785</v>
          </cell>
          <cell r="F179">
            <v>2111392.1948077786</v>
          </cell>
          <cell r="H179">
            <v>4.131882964398784</v>
          </cell>
          <cell r="I179">
            <v>1508.1372820055562</v>
          </cell>
          <cell r="J179">
            <v>829475.50510305597</v>
          </cell>
        </row>
        <row r="180">
          <cell r="B180">
            <v>2005</v>
          </cell>
          <cell r="C180">
            <v>82809.476987530012</v>
          </cell>
          <cell r="D180">
            <v>0.57966633891271013</v>
          </cell>
          <cell r="E180">
            <v>211.5782137031392</v>
          </cell>
          <cell r="F180">
            <v>2115782.1370313922</v>
          </cell>
          <cell r="H180">
            <v>4.1404738493765008</v>
          </cell>
          <cell r="I180">
            <v>1511.2729550224228</v>
          </cell>
          <cell r="J180">
            <v>831200.1252623325</v>
          </cell>
        </row>
        <row r="181">
          <cell r="B181">
            <v>2006</v>
          </cell>
          <cell r="C181">
            <v>86931.417375939651</v>
          </cell>
          <cell r="D181">
            <v>0.60851992163157753</v>
          </cell>
          <cell r="E181">
            <v>222.1097713955258</v>
          </cell>
          <cell r="F181">
            <v>2221097.713955258</v>
          </cell>
          <cell r="H181">
            <v>4.3465708687969826</v>
          </cell>
          <cell r="I181">
            <v>1586.4983671108987</v>
          </cell>
          <cell r="J181">
            <v>872574.10191099427</v>
          </cell>
        </row>
        <row r="182">
          <cell r="B182">
            <v>2007</v>
          </cell>
          <cell r="C182">
            <v>91132.768182084124</v>
          </cell>
          <cell r="D182">
            <v>0.63792937727458887</v>
          </cell>
          <cell r="E182">
            <v>232.84422270522495</v>
          </cell>
          <cell r="F182">
            <v>2328442.2270522495</v>
          </cell>
          <cell r="H182">
            <v>4.5566384091042069</v>
          </cell>
          <cell r="I182">
            <v>1663.1730193230355</v>
          </cell>
          <cell r="J182">
            <v>914745.16062766954</v>
          </cell>
        </row>
        <row r="183">
          <cell r="B183">
            <v>2008</v>
          </cell>
          <cell r="C183">
            <v>95416.471576799086</v>
          </cell>
          <cell r="D183">
            <v>0.66791530103759367</v>
          </cell>
          <cell r="E183">
            <v>243.7890848787217</v>
          </cell>
          <cell r="F183">
            <v>2437890.8487872169</v>
          </cell>
          <cell r="H183">
            <v>4.7708235788399538</v>
          </cell>
          <cell r="I183">
            <v>1741.3506062765832</v>
          </cell>
          <cell r="J183">
            <v>957742.83345212077</v>
          </cell>
        </row>
        <row r="184">
          <cell r="B184">
            <v>2009</v>
          </cell>
          <cell r="C184">
            <v>99785.488070213425</v>
          </cell>
          <cell r="D184">
            <v>0.69849841649149391</v>
          </cell>
          <cell r="E184">
            <v>254.95192201939528</v>
          </cell>
          <cell r="F184">
            <v>2549519.2201939528</v>
          </cell>
          <cell r="H184">
            <v>4.9892744035106711</v>
          </cell>
          <cell r="I184">
            <v>1821.0851572813949</v>
          </cell>
          <cell r="J184">
            <v>1001596.8365047672</v>
          </cell>
        </row>
        <row r="185">
          <cell r="B185">
            <v>2010</v>
          </cell>
          <cell r="C185">
            <v>104242.80047070976</v>
          </cell>
          <cell r="D185">
            <v>0.7296996032949683</v>
          </cell>
          <cell r="E185">
            <v>266.34035520266343</v>
          </cell>
          <cell r="F185">
            <v>2663403.5520266341</v>
          </cell>
          <cell r="H185">
            <v>5.212140023535488</v>
          </cell>
          <cell r="I185">
            <v>1902.4311085904531</v>
          </cell>
          <cell r="J185">
            <v>1046337.1097247492</v>
          </cell>
        </row>
        <row r="186">
          <cell r="B186">
            <v>2011</v>
          </cell>
          <cell r="C186">
            <v>110345.58076084229</v>
          </cell>
          <cell r="D186">
            <v>0.77241906532589599</v>
          </cell>
          <cell r="E186">
            <v>281.93295884395206</v>
          </cell>
          <cell r="F186">
            <v>2819329.5884395204</v>
          </cell>
          <cell r="H186">
            <v>5.5172790380421137</v>
          </cell>
          <cell r="I186">
            <v>2013.8068488853714</v>
          </cell>
          <cell r="J186">
            <v>1107593.7668869542</v>
          </cell>
        </row>
        <row r="187">
          <cell r="B187">
            <v>2012</v>
          </cell>
          <cell r="C187">
            <v>113120.72842413491</v>
          </cell>
          <cell r="D187">
            <v>0.79184509896894439</v>
          </cell>
          <cell r="E187">
            <v>289.02346112366473</v>
          </cell>
          <cell r="F187">
            <v>2890234.6112366472</v>
          </cell>
          <cell r="H187">
            <v>5.6560364212067453</v>
          </cell>
          <cell r="I187">
            <v>2064.453293740462</v>
          </cell>
          <cell r="J187">
            <v>1135449.3115572541</v>
          </cell>
        </row>
        <row r="188">
          <cell r="B188">
            <v>2013</v>
          </cell>
          <cell r="C188">
            <v>115744.17716290837</v>
          </cell>
          <cell r="D188">
            <v>0.81020924014035856</v>
          </cell>
          <cell r="E188">
            <v>295.72637265123086</v>
          </cell>
          <cell r="F188">
            <v>2957263.7265123087</v>
          </cell>
          <cell r="H188">
            <v>5.7872088581454184</v>
          </cell>
          <cell r="I188">
            <v>2112.3312332230776</v>
          </cell>
          <cell r="J188">
            <v>1161782.1782726927</v>
          </cell>
        </row>
        <row r="189">
          <cell r="B189">
            <v>2014</v>
          </cell>
          <cell r="C189">
            <v>118428.46783030838</v>
          </cell>
          <cell r="D189">
            <v>0.82899927481215863</v>
          </cell>
          <cell r="E189">
            <v>302.58473530643789</v>
          </cell>
          <cell r="F189">
            <v>3025847.3530643787</v>
          </cell>
          <cell r="H189">
            <v>5.9214233915154191</v>
          </cell>
          <cell r="I189">
            <v>2161.3195379031281</v>
          </cell>
          <cell r="J189">
            <v>1188725.7458467204</v>
          </cell>
        </row>
        <row r="190">
          <cell r="B190">
            <v>2015</v>
          </cell>
          <cell r="C190">
            <v>121175.01144695998</v>
          </cell>
          <cell r="D190">
            <v>0.84822508012871978</v>
          </cell>
          <cell r="E190">
            <v>309.60215424698271</v>
          </cell>
          <cell r="F190">
            <v>3096021.542469827</v>
          </cell>
          <cell r="H190">
            <v>6.0587505723479982</v>
          </cell>
          <cell r="I190">
            <v>2211.4439589070194</v>
          </cell>
          <cell r="J190">
            <v>1216294.1773988607</v>
          </cell>
        </row>
        <row r="191">
          <cell r="B191">
            <v>2016</v>
          </cell>
          <cell r="C191">
            <v>123985.25175728981</v>
          </cell>
          <cell r="D191">
            <v>0.86789676230102875</v>
          </cell>
          <cell r="E191">
            <v>316.78231823987551</v>
          </cell>
          <cell r="F191">
            <v>3167823.1823987551</v>
          </cell>
          <cell r="H191">
            <v>6.1992625878644905</v>
          </cell>
          <cell r="I191">
            <v>2262.7308445705389</v>
          </cell>
          <cell r="J191">
            <v>1244501.9645137964</v>
          </cell>
        </row>
        <row r="192">
          <cell r="B192">
            <v>2017</v>
          </cell>
          <cell r="C192">
            <v>126860.66598844295</v>
          </cell>
          <cell r="D192">
            <v>0.88802466191910068</v>
          </cell>
          <cell r="E192">
            <v>324.12900160047172</v>
          </cell>
          <cell r="F192">
            <v>3241290.0160047174</v>
          </cell>
          <cell r="H192">
            <v>6.3430332994221477</v>
          </cell>
          <cell r="I192">
            <v>2315.207154289084</v>
          </cell>
          <cell r="J192">
            <v>1273363.9348589962</v>
          </cell>
        </row>
        <row r="193">
          <cell r="B193">
            <v>2018</v>
          </cell>
          <cell r="C193">
            <v>129802.7656268</v>
          </cell>
          <cell r="D193">
            <v>0.90861935938759997</v>
          </cell>
          <cell r="E193">
            <v>331.64606617647399</v>
          </cell>
          <cell r="F193">
            <v>3316460.66176474</v>
          </cell>
          <cell r="H193">
            <v>6.4901382813400001</v>
          </cell>
          <cell r="I193">
            <v>2368.9004726890998</v>
          </cell>
          <cell r="J193">
            <v>1302895.259979005</v>
          </cell>
        </row>
        <row r="194">
          <cell r="B194">
            <v>2019</v>
          </cell>
          <cell r="C194">
            <v>132813.09721250314</v>
          </cell>
          <cell r="D194">
            <v>0.92969168048752193</v>
          </cell>
          <cell r="E194">
            <v>339.33746337794548</v>
          </cell>
          <cell r="F194">
            <v>3393374.633779455</v>
          </cell>
          <cell r="H194">
            <v>6.6406548606251574</v>
          </cell>
          <cell r="I194">
            <v>2423.8390241281822</v>
          </cell>
          <cell r="J194">
            <v>1333111.4632705003</v>
          </cell>
        </row>
        <row r="195">
          <cell r="B195">
            <v>2020</v>
          </cell>
          <cell r="C195">
            <v>135893.24315240848</v>
          </cell>
          <cell r="D195">
            <v>0.9512527020668593</v>
          </cell>
          <cell r="E195">
            <v>347.20723625440365</v>
          </cell>
          <cell r="F195">
            <v>3472072.3625440365</v>
          </cell>
          <cell r="H195">
            <v>6.794662157620424</v>
          </cell>
          <cell r="I195">
            <v>2480.0516875314547</v>
          </cell>
          <cell r="J195">
            <v>1364028.4281423001</v>
          </cell>
        </row>
        <row r="196">
          <cell r="B196">
            <v>2021</v>
          </cell>
          <cell r="C196">
            <v>139044.8225518915</v>
          </cell>
          <cell r="D196">
            <v>0.97331375786324059</v>
          </cell>
          <cell r="E196">
            <v>355.25952162008281</v>
          </cell>
          <cell r="F196">
            <v>3552595.2162008281</v>
          </cell>
          <cell r="H196">
            <v>6.9522411275945757</v>
          </cell>
          <cell r="I196">
            <v>2537.5680115720202</v>
          </cell>
          <cell r="J196">
            <v>1395662.4063646111</v>
          </cell>
        </row>
        <row r="197">
          <cell r="B197">
            <v>2022</v>
          </cell>
          <cell r="C197">
            <v>142269.49206594404</v>
          </cell>
          <cell r="D197">
            <v>0.99588644446160834</v>
          </cell>
          <cell r="E197">
            <v>363.49855222848703</v>
          </cell>
          <cell r="F197">
            <v>3634985.5222848705</v>
          </cell>
          <cell r="H197">
            <v>7.1134746032972016</v>
          </cell>
          <cell r="I197">
            <v>2596.4182302034787</v>
          </cell>
          <cell r="J197">
            <v>1428030.0266119132</v>
          </cell>
        </row>
        <row r="198">
          <cell r="B198">
            <v>2023</v>
          </cell>
          <cell r="C198">
            <v>145568.94677000967</v>
          </cell>
          <cell r="D198">
            <v>1.0189826273900677</v>
          </cell>
          <cell r="E198">
            <v>371.92865899737473</v>
          </cell>
          <cell r="F198">
            <v>3719286.5899737473</v>
          </cell>
          <cell r="H198">
            <v>7.2784473385004835</v>
          </cell>
          <cell r="I198">
            <v>2656.6332785526765</v>
          </cell>
          <cell r="J198">
            <v>1461148.3032039721</v>
          </cell>
        </row>
        <row r="199">
          <cell r="B199">
            <v>2024</v>
          </cell>
          <cell r="C199">
            <v>148944.92105101392</v>
          </cell>
          <cell r="D199">
            <v>1.0426144473570975</v>
          </cell>
          <cell r="E199">
            <v>380.55427328534057</v>
          </cell>
          <cell r="F199">
            <v>3805542.7328534056</v>
          </cell>
          <cell r="H199">
            <v>7.447246052550696</v>
          </cell>
          <cell r="I199">
            <v>2718.2448091810043</v>
          </cell>
          <cell r="J199">
            <v>1495034.6450495524</v>
          </cell>
        </row>
        <row r="200">
          <cell r="B200">
            <v>2025</v>
          </cell>
          <cell r="C200">
            <v>152399.18951906086</v>
          </cell>
          <cell r="D200">
            <v>1.0667943266334261</v>
          </cell>
          <cell r="E200">
            <v>389.37992922120054</v>
          </cell>
          <cell r="F200">
            <v>3893799.2922120052</v>
          </cell>
          <cell r="H200">
            <v>7.6199594759530438</v>
          </cell>
          <cell r="I200">
            <v>2781.2852087228612</v>
          </cell>
          <cell r="J200">
            <v>1529706.8647975735</v>
          </cell>
        </row>
        <row r="201">
          <cell r="B201">
            <v>2026</v>
          </cell>
          <cell r="C201">
            <v>155933.56794027128</v>
          </cell>
          <cell r="D201">
            <v>1.091534975581899</v>
          </cell>
          <cell r="E201">
            <v>398.41026608739315</v>
          </cell>
          <cell r="F201">
            <v>3984102.6608739314</v>
          </cell>
          <cell r="H201">
            <v>7.7966783970135642</v>
          </cell>
          <cell r="I201">
            <v>2845.7876149099511</v>
          </cell>
          <cell r="J201">
            <v>1565183.1882004731</v>
          </cell>
        </row>
        <row r="202">
          <cell r="B202">
            <v>2027</v>
          </cell>
          <cell r="C202">
            <v>159549.91419125648</v>
          </cell>
          <cell r="D202">
            <v>1.1168493993387953</v>
          </cell>
          <cell r="E202">
            <v>407.65003075866031</v>
          </cell>
          <cell r="F202">
            <v>4076500.3075866029</v>
          </cell>
          <cell r="H202">
            <v>7.9774957095628238</v>
          </cell>
          <cell r="I202">
            <v>2911.7859339904307</v>
          </cell>
          <cell r="J202">
            <v>1601482.2636947369</v>
          </cell>
        </row>
        <row r="203">
          <cell r="B203">
            <v>2028</v>
          </cell>
          <cell r="C203">
            <v>163250.12923572707</v>
          </cell>
          <cell r="D203">
            <v>1.1427509046500897</v>
          </cell>
          <cell r="E203">
            <v>417.10408019728271</v>
          </cell>
          <cell r="F203">
            <v>4171040.8019728269</v>
          </cell>
          <cell r="H203">
            <v>8.1625064617863536</v>
          </cell>
          <cell r="I203">
            <v>2979.3148585520189</v>
          </cell>
          <cell r="J203">
            <v>1638623.1722036104</v>
          </cell>
        </row>
        <row r="204">
          <cell r="B204">
            <v>2029</v>
          </cell>
          <cell r="C204">
            <v>167036.15812375085</v>
          </cell>
          <cell r="D204">
            <v>1.1692531068662559</v>
          </cell>
          <cell r="E204">
            <v>426.77738400618341</v>
          </cell>
          <cell r="F204">
            <v>4267773.8400618341</v>
          </cell>
          <cell r="H204">
            <v>8.3518079061875419</v>
          </cell>
          <cell r="I204">
            <v>3048.4098857584527</v>
          </cell>
          <cell r="J204">
            <v>1676625.437167149</v>
          </cell>
        </row>
        <row r="205">
          <cell r="B205">
            <v>2030</v>
          </cell>
          <cell r="C205">
            <v>170909.99101418525</v>
          </cell>
          <cell r="D205">
            <v>1.1963699370992966</v>
          </cell>
          <cell r="E205">
            <v>436.67502704124325</v>
          </cell>
          <cell r="F205">
            <v>4366750.270412433</v>
          </cell>
          <cell r="H205">
            <v>8.5454995507092626</v>
          </cell>
          <cell r="I205">
            <v>3119.1073360088808</v>
          </cell>
          <cell r="J205">
            <v>1715509.0348048843</v>
          </cell>
        </row>
        <row r="206">
          <cell r="B206">
            <v>2031</v>
          </cell>
          <cell r="C206">
            <v>174873.66422082172</v>
          </cell>
          <cell r="D206">
            <v>1.2241156495457519</v>
          </cell>
          <cell r="E206">
            <v>446.80221208419943</v>
          </cell>
          <cell r="F206">
            <v>4468022.120841994</v>
          </cell>
          <cell r="H206">
            <v>8.7436832110410858</v>
          </cell>
          <cell r="I206">
            <v>3191.4443720299964</v>
          </cell>
          <cell r="J206">
            <v>1755294.4046164979</v>
          </cell>
        </row>
        <row r="207">
          <cell r="B207">
            <v>2032</v>
          </cell>
          <cell r="C207">
            <v>178929.26128279141</v>
          </cell>
          <cell r="D207">
            <v>1.25250482897954</v>
          </cell>
          <cell r="E207">
            <v>457.1642625775321</v>
          </cell>
          <cell r="F207">
            <v>4571642.6257753214</v>
          </cell>
          <cell r="H207">
            <v>8.9464630641395715</v>
          </cell>
          <cell r="I207">
            <v>3265.4590184109434</v>
          </cell>
          <cell r="J207">
            <v>1796002.4601260189</v>
          </cell>
        </row>
        <row r="208">
          <cell r="B208">
            <v>2033</v>
          </cell>
          <cell r="C208">
            <v>183078.91405979605</v>
          </cell>
          <cell r="D208">
            <v>1.2815523984185722</v>
          </cell>
          <cell r="E208">
            <v>467.76662542277882</v>
          </cell>
          <cell r="F208">
            <v>4677666.2542277882</v>
          </cell>
          <cell r="H208">
            <v>9.1539457029898017</v>
          </cell>
          <cell r="I208">
            <v>3341.1901815912775</v>
          </cell>
          <cell r="J208">
            <v>1837654.5998752026</v>
          </cell>
        </row>
        <row r="209">
          <cell r="B209">
            <v>2034</v>
          </cell>
          <cell r="C209">
            <v>187324.80385273779</v>
          </cell>
          <cell r="D209">
            <v>1.3112736269691645</v>
          </cell>
          <cell r="E209">
            <v>478.61487384374504</v>
          </cell>
          <cell r="F209">
            <v>4786148.7384374505</v>
          </cell>
          <cell r="H209">
            <v>9.3662401926368908</v>
          </cell>
          <cell r="I209">
            <v>3418.6776703124651</v>
          </cell>
          <cell r="J209">
            <v>1880272.7186718557</v>
          </cell>
        </row>
        <row r="210">
          <cell r="B210">
            <v>2035</v>
          </cell>
          <cell r="C210">
            <v>191669.16255033959</v>
          </cell>
          <cell r="D210">
            <v>1.3416841378523772</v>
          </cell>
          <cell r="E210">
            <v>489.71471031611765</v>
          </cell>
          <cell r="F210">
            <v>4897147.1031611767</v>
          </cell>
          <cell r="H210">
            <v>9.5834581275169786</v>
          </cell>
          <cell r="I210">
            <v>3497.9622165436972</v>
          </cell>
          <cell r="J210">
            <v>1923879.2190990334</v>
          </cell>
        </row>
        <row r="211">
          <cell r="B211" t="str">
            <v xml:space="preserve">     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H211">
            <v>0</v>
          </cell>
          <cell r="I211">
            <v>0</v>
          </cell>
          <cell r="J211">
            <v>0</v>
          </cell>
        </row>
      </sheetData>
      <sheetData sheetId="26">
        <row r="8">
          <cell r="B8" t="str">
            <v>MUNICIPIO</v>
          </cell>
          <cell r="C8" t="str">
            <v>CAPACIDAD PRODUCCIÓN ACTUAL [lps]</v>
          </cell>
        </row>
        <row r="9">
          <cell r="B9" t="str">
            <v>Majagual</v>
          </cell>
          <cell r="C9">
            <v>35</v>
          </cell>
        </row>
        <row r="10">
          <cell r="B10" t="str">
            <v>San Benito Abad</v>
          </cell>
          <cell r="C10">
            <v>30</v>
          </cell>
        </row>
        <row r="11">
          <cell r="B11" t="str">
            <v>San Marcos</v>
          </cell>
          <cell r="C11">
            <v>63</v>
          </cell>
        </row>
        <row r="12">
          <cell r="B12" t="str">
            <v>San Onofre</v>
          </cell>
          <cell r="C12">
            <v>28</v>
          </cell>
        </row>
        <row r="13">
          <cell r="B13" t="str">
            <v>San Pedro</v>
          </cell>
          <cell r="C13">
            <v>7.1</v>
          </cell>
        </row>
        <row r="14">
          <cell r="B14" t="str">
            <v>Santiago de Tolú</v>
          </cell>
          <cell r="C14">
            <v>51</v>
          </cell>
        </row>
        <row r="15">
          <cell r="B15" t="str">
            <v>Cerro de San Antonio</v>
          </cell>
          <cell r="C15">
            <v>21</v>
          </cell>
        </row>
        <row r="16">
          <cell r="B16" t="str">
            <v>El Piñón</v>
          </cell>
          <cell r="C16">
            <v>30</v>
          </cell>
        </row>
        <row r="17">
          <cell r="B17" t="str">
            <v>Pedraza</v>
          </cell>
          <cell r="C17">
            <v>10</v>
          </cell>
        </row>
        <row r="18">
          <cell r="B18" t="str">
            <v>Pivijay</v>
          </cell>
          <cell r="C18">
            <v>45</v>
          </cell>
        </row>
        <row r="19">
          <cell r="B19" t="str">
            <v>Salamina</v>
          </cell>
          <cell r="C19">
            <v>16</v>
          </cell>
        </row>
        <row r="23">
          <cell r="B23" t="str">
            <v>MUNICIPIO</v>
          </cell>
          <cell r="C23" t="str">
            <v>ALTURA DINAMICA [ML]</v>
          </cell>
          <cell r="D23" t="str">
            <v>CAUDAL REHABILITABLE (lps)</v>
          </cell>
          <cell r="E23" t="str">
            <v>CAPACIDAD PROMEDIO DE POZOS (lps)</v>
          </cell>
          <cell r="F23" t="str">
            <v>POZO REHABILITABLE</v>
          </cell>
          <cell r="G23" t="str">
            <v>S.B REHABILITABLE</v>
          </cell>
        </row>
        <row r="24">
          <cell r="B24" t="str">
            <v>Majagual</v>
          </cell>
          <cell r="C24">
            <v>148</v>
          </cell>
          <cell r="D24">
            <v>0</v>
          </cell>
          <cell r="E24">
            <v>15</v>
          </cell>
          <cell r="F24" t="str">
            <v>No</v>
          </cell>
          <cell r="G24" t="str">
            <v>No</v>
          </cell>
        </row>
        <row r="25">
          <cell r="B25" t="str">
            <v>San Benito Abad</v>
          </cell>
          <cell r="C25">
            <v>100</v>
          </cell>
          <cell r="D25">
            <v>0</v>
          </cell>
          <cell r="E25">
            <v>25</v>
          </cell>
          <cell r="F25" t="str">
            <v>No</v>
          </cell>
          <cell r="G25" t="str">
            <v>No</v>
          </cell>
        </row>
        <row r="26">
          <cell r="B26" t="str">
            <v>San Marcos</v>
          </cell>
          <cell r="C26">
            <v>85</v>
          </cell>
          <cell r="D26">
            <v>20</v>
          </cell>
          <cell r="E26">
            <v>20</v>
          </cell>
          <cell r="F26" t="str">
            <v>No</v>
          </cell>
          <cell r="G26" t="str">
            <v>si</v>
          </cell>
        </row>
        <row r="27">
          <cell r="B27" t="str">
            <v>San Onofre</v>
          </cell>
          <cell r="C27">
            <v>40</v>
          </cell>
          <cell r="D27">
            <v>28</v>
          </cell>
          <cell r="E27">
            <v>5.6</v>
          </cell>
          <cell r="F27" t="str">
            <v>No</v>
          </cell>
          <cell r="G27" t="str">
            <v>Si</v>
          </cell>
        </row>
        <row r="28">
          <cell r="B28" t="str">
            <v>San Pedro</v>
          </cell>
          <cell r="C28">
            <v>143</v>
          </cell>
          <cell r="D28">
            <v>7.5</v>
          </cell>
          <cell r="E28">
            <v>15</v>
          </cell>
          <cell r="F28" t="str">
            <v>si</v>
          </cell>
          <cell r="G28" t="str">
            <v>si</v>
          </cell>
        </row>
        <row r="29">
          <cell r="B29" t="str">
            <v>Santiago de Tolú</v>
          </cell>
          <cell r="C29">
            <v>79.5</v>
          </cell>
          <cell r="D29">
            <v>0</v>
          </cell>
          <cell r="E29">
            <v>20</v>
          </cell>
          <cell r="F29" t="str">
            <v>No</v>
          </cell>
          <cell r="G29" t="str">
            <v>No</v>
          </cell>
          <cell r="H29" t="str">
            <v>POTENCIA PROMEDIO BOMBAS (Kw)</v>
          </cell>
          <cell r="I29" t="str">
            <v>ESTIMACIÓN CAUDAL REQUERIDO EN 10 AÑOS BOMBAS (lps)</v>
          </cell>
          <cell r="J29" t="str">
            <v>CAUDAL REHABILITABLE</v>
          </cell>
          <cell r="K29" t="str">
            <v>REHABILITAR BOMBA</v>
          </cell>
          <cell r="L29" t="str">
            <v>REHABILITAR BARCAZA</v>
          </cell>
          <cell r="M29" t="str">
            <v>MANTENIMIENTO BARCAZA</v>
          </cell>
        </row>
        <row r="30">
          <cell r="B30" t="str">
            <v>Cerro de San Antonio</v>
          </cell>
          <cell r="C30">
            <v>40</v>
          </cell>
          <cell r="H30">
            <v>85.79</v>
          </cell>
          <cell r="I30">
            <v>10</v>
          </cell>
          <cell r="J30">
            <v>0</v>
          </cell>
          <cell r="K30" t="str">
            <v>NO</v>
          </cell>
          <cell r="L30" t="str">
            <v>NO</v>
          </cell>
          <cell r="M30" t="str">
            <v>SI</v>
          </cell>
        </row>
        <row r="31">
          <cell r="B31" t="str">
            <v>El Piñón</v>
          </cell>
          <cell r="C31">
            <v>10</v>
          </cell>
          <cell r="H31">
            <v>29.8</v>
          </cell>
          <cell r="I31">
            <v>15</v>
          </cell>
          <cell r="J31">
            <v>0</v>
          </cell>
          <cell r="K31" t="str">
            <v>NO</v>
          </cell>
          <cell r="L31" t="str">
            <v>NO</v>
          </cell>
          <cell r="M31" t="str">
            <v>NO</v>
          </cell>
        </row>
        <row r="32">
          <cell r="B32" t="str">
            <v>Pedraza</v>
          </cell>
          <cell r="C32">
            <v>56</v>
          </cell>
          <cell r="H32">
            <v>26.856000000000002</v>
          </cell>
          <cell r="I32">
            <v>10</v>
          </cell>
          <cell r="J32">
            <v>0</v>
          </cell>
          <cell r="K32" t="str">
            <v>NO</v>
          </cell>
          <cell r="L32" t="str">
            <v>NO</v>
          </cell>
          <cell r="M32" t="str">
            <v>SI</v>
          </cell>
        </row>
        <row r="33">
          <cell r="B33" t="str">
            <v>Pivijay</v>
          </cell>
          <cell r="C33">
            <v>20</v>
          </cell>
          <cell r="H33">
            <v>18.649999999999999</v>
          </cell>
          <cell r="I33">
            <v>20</v>
          </cell>
          <cell r="J33">
            <v>0</v>
          </cell>
          <cell r="K33" t="str">
            <v>NO</v>
          </cell>
          <cell r="L33" t="str">
            <v>SI</v>
          </cell>
          <cell r="M33" t="str">
            <v>NO</v>
          </cell>
        </row>
        <row r="34">
          <cell r="B34" t="str">
            <v>Salamina</v>
          </cell>
          <cell r="C34">
            <v>20</v>
          </cell>
          <cell r="H34">
            <v>5.968</v>
          </cell>
          <cell r="I34">
            <v>10</v>
          </cell>
          <cell r="J34">
            <v>0</v>
          </cell>
          <cell r="K34" t="str">
            <v>NO</v>
          </cell>
          <cell r="L34" t="str">
            <v>NO</v>
          </cell>
          <cell r="M34" t="str">
            <v>SI</v>
          </cell>
        </row>
        <row r="90">
          <cell r="B90" t="str">
            <v>MATERIAL DE LA TUBERIA</v>
          </cell>
          <cell r="C90" t="str">
            <v>C</v>
          </cell>
        </row>
        <row r="91">
          <cell r="B91" t="str">
            <v>Acero remachado (Nuevo)</v>
          </cell>
          <cell r="C91">
            <v>110</v>
          </cell>
        </row>
        <row r="92">
          <cell r="B92" t="str">
            <v>Acero remachado (Usado)</v>
          </cell>
          <cell r="C92">
            <v>85</v>
          </cell>
        </row>
        <row r="93">
          <cell r="B93" t="str">
            <v>Acero soldado (Nuevo)</v>
          </cell>
          <cell r="C93">
            <v>130</v>
          </cell>
        </row>
        <row r="94">
          <cell r="B94" t="str">
            <v>Acero soldado (Usado)</v>
          </cell>
          <cell r="C94">
            <v>90</v>
          </cell>
        </row>
        <row r="95">
          <cell r="B95" t="str">
            <v>HFN</v>
          </cell>
          <cell r="C95">
            <v>130</v>
          </cell>
        </row>
        <row r="96">
          <cell r="B96" t="str">
            <v>Hierro fundido (15 - 20 años)</v>
          </cell>
          <cell r="C96">
            <v>100</v>
          </cell>
        </row>
        <row r="97">
          <cell r="B97" t="str">
            <v>Hierro fundido (&gt; 20 años)</v>
          </cell>
          <cell r="C97">
            <v>90</v>
          </cell>
        </row>
        <row r="98">
          <cell r="B98" t="str">
            <v>Concreto (Buena terminación)</v>
          </cell>
          <cell r="C98">
            <v>130</v>
          </cell>
        </row>
        <row r="99">
          <cell r="B99" t="str">
            <v>Concreto (Terminación común)</v>
          </cell>
          <cell r="C99">
            <v>120</v>
          </cell>
        </row>
        <row r="100">
          <cell r="B100" t="str">
            <v>AC</v>
          </cell>
          <cell r="C100">
            <v>140</v>
          </cell>
        </row>
        <row r="101">
          <cell r="B101" t="str">
            <v>PVC</v>
          </cell>
          <cell r="C101">
            <v>150</v>
          </cell>
        </row>
        <row r="122">
          <cell r="B122" t="str">
            <v>MUNICIPIO</v>
          </cell>
          <cell r="C122" t="str">
            <v>Longitud promedio de conducción (ML)</v>
          </cell>
          <cell r="D122" t="str">
            <v>Material Tubería  a instalar</v>
          </cell>
          <cell r="E122" t="str">
            <v xml:space="preserve">Caudal máximo tubería de impulsión (lps) - (Magdalena) </v>
          </cell>
          <cell r="F122" t="str">
            <v>Longitud Tuberia de reposicion (ML) en 2 - 4"</v>
          </cell>
        </row>
        <row r="123">
          <cell r="B123" t="str">
            <v>Majagual</v>
          </cell>
          <cell r="C123">
            <v>540</v>
          </cell>
          <cell r="D123" t="str">
            <v>PVC</v>
          </cell>
        </row>
        <row r="124">
          <cell r="B124" t="str">
            <v>San Benito Abad</v>
          </cell>
          <cell r="C124">
            <v>1000</v>
          </cell>
          <cell r="D124" t="str">
            <v>PVC</v>
          </cell>
          <cell r="F124">
            <v>25</v>
          </cell>
        </row>
        <row r="125">
          <cell r="B125" t="str">
            <v>San Marcos</v>
          </cell>
          <cell r="C125">
            <v>1500</v>
          </cell>
          <cell r="D125" t="str">
            <v>PVC</v>
          </cell>
          <cell r="F125">
            <v>0</v>
          </cell>
        </row>
        <row r="126">
          <cell r="B126" t="str">
            <v>San Onofre</v>
          </cell>
          <cell r="C126">
            <v>798</v>
          </cell>
          <cell r="D126" t="str">
            <v>PVC</v>
          </cell>
        </row>
        <row r="127">
          <cell r="B127" t="str">
            <v>San Pedro</v>
          </cell>
          <cell r="C127">
            <v>170</v>
          </cell>
          <cell r="D127" t="str">
            <v>PVC</v>
          </cell>
          <cell r="F127">
            <v>0</v>
          </cell>
        </row>
        <row r="128">
          <cell r="B128" t="str">
            <v>Santiago de Tolú</v>
          </cell>
          <cell r="C128">
            <v>1671</v>
          </cell>
          <cell r="D128" t="str">
            <v>PVC</v>
          </cell>
          <cell r="F128">
            <v>1884</v>
          </cell>
        </row>
        <row r="129">
          <cell r="B129" t="str">
            <v>Cerro de San Antonio</v>
          </cell>
          <cell r="C129">
            <v>800</v>
          </cell>
          <cell r="D129" t="str">
            <v>PVC</v>
          </cell>
          <cell r="E129">
            <v>100</v>
          </cell>
        </row>
        <row r="130">
          <cell r="B130" t="str">
            <v>El Piñón</v>
          </cell>
          <cell r="C130">
            <v>500</v>
          </cell>
          <cell r="D130" t="str">
            <v>PVC</v>
          </cell>
        </row>
        <row r="131">
          <cell r="B131" t="str">
            <v>Pedraza</v>
          </cell>
          <cell r="C131">
            <v>900</v>
          </cell>
          <cell r="D131" t="str">
            <v>PVC</v>
          </cell>
        </row>
        <row r="132">
          <cell r="B132" t="str">
            <v>Pivijay</v>
          </cell>
          <cell r="C132">
            <v>450</v>
          </cell>
          <cell r="D132" t="str">
            <v>PVC</v>
          </cell>
          <cell r="E132">
            <v>90</v>
          </cell>
        </row>
        <row r="133">
          <cell r="B133" t="str">
            <v>Salamina</v>
          </cell>
          <cell r="C133">
            <v>1539</v>
          </cell>
          <cell r="D133" t="str">
            <v>PVC</v>
          </cell>
          <cell r="E133">
            <v>52</v>
          </cell>
        </row>
        <row r="216">
          <cell r="B216" t="str">
            <v>NIVEL DE COMPLEJIDAD</v>
          </cell>
          <cell r="C216" t="str">
            <v>FLOCULADOR</v>
          </cell>
          <cell r="D216" t="str">
            <v>SEDIMENTADOR</v>
          </cell>
          <cell r="E216" t="str">
            <v>FILTRACIÓN</v>
          </cell>
          <cell r="F216" t="str">
            <v>DESINFECCIÓN</v>
          </cell>
        </row>
        <row r="217">
          <cell r="B217" t="str">
            <v>BAJO</v>
          </cell>
          <cell r="C217">
            <v>2</v>
          </cell>
          <cell r="D217">
            <v>2</v>
          </cell>
          <cell r="E217">
            <v>3</v>
          </cell>
          <cell r="F217">
            <v>1</v>
          </cell>
        </row>
        <row r="218">
          <cell r="B218" t="str">
            <v>MEDIO</v>
          </cell>
          <cell r="C218">
            <v>2</v>
          </cell>
          <cell r="D218">
            <v>2</v>
          </cell>
          <cell r="E218">
            <v>3</v>
          </cell>
          <cell r="F218">
            <v>1</v>
          </cell>
        </row>
        <row r="219">
          <cell r="B219" t="str">
            <v>MEDIO ALTO</v>
          </cell>
          <cell r="C219">
            <v>4</v>
          </cell>
          <cell r="D219">
            <v>3</v>
          </cell>
          <cell r="E219">
            <v>4</v>
          </cell>
          <cell r="F219">
            <v>1</v>
          </cell>
        </row>
        <row r="220">
          <cell r="B220" t="str">
            <v>ALTO</v>
          </cell>
          <cell r="C220">
            <v>4</v>
          </cell>
          <cell r="D220">
            <v>3</v>
          </cell>
          <cell r="E220">
            <v>4</v>
          </cell>
          <cell r="F220">
            <v>1</v>
          </cell>
        </row>
        <row r="245">
          <cell r="B245" t="str">
            <v>LOCALIDAD</v>
          </cell>
          <cell r="C245" t="str">
            <v>CATASTRO DE USARIOS Y REDES</v>
          </cell>
          <cell r="D245" t="str">
            <v>ESTUDIO DE CAPACIDAD HIDRÁULICA</v>
          </cell>
          <cell r="E245" t="str">
            <v xml:space="preserve">PLAN DE OPERACIÓN Y DEFINICIÓN DE OBRAS NECESARIAS </v>
          </cell>
        </row>
        <row r="246">
          <cell r="B246" t="str">
            <v>Majagual</v>
          </cell>
          <cell r="C246" t="str">
            <v>No</v>
          </cell>
          <cell r="D246" t="str">
            <v>No</v>
          </cell>
          <cell r="E246" t="str">
            <v>No</v>
          </cell>
        </row>
        <row r="247">
          <cell r="B247" t="str">
            <v>San Benito Abad</v>
          </cell>
          <cell r="C247" t="str">
            <v>No</v>
          </cell>
          <cell r="D247" t="str">
            <v>No</v>
          </cell>
          <cell r="E247" t="str">
            <v>No</v>
          </cell>
        </row>
        <row r="248">
          <cell r="B248" t="str">
            <v>San Marcos</v>
          </cell>
          <cell r="C248" t="str">
            <v>No</v>
          </cell>
          <cell r="D248" t="str">
            <v>No</v>
          </cell>
          <cell r="E248" t="str">
            <v>No</v>
          </cell>
        </row>
        <row r="249">
          <cell r="B249" t="str">
            <v>San Onofre</v>
          </cell>
          <cell r="C249" t="str">
            <v>No</v>
          </cell>
          <cell r="D249" t="str">
            <v>No</v>
          </cell>
          <cell r="E249" t="str">
            <v>No</v>
          </cell>
        </row>
        <row r="250">
          <cell r="B250" t="str">
            <v>San Pedro</v>
          </cell>
          <cell r="C250" t="str">
            <v>No</v>
          </cell>
          <cell r="D250" t="str">
            <v>No</v>
          </cell>
          <cell r="E250" t="str">
            <v>No</v>
          </cell>
        </row>
        <row r="251">
          <cell r="B251" t="str">
            <v>Santiago de Tolú</v>
          </cell>
          <cell r="C251" t="str">
            <v>No</v>
          </cell>
          <cell r="D251" t="str">
            <v>No</v>
          </cell>
          <cell r="E251" t="str">
            <v>No</v>
          </cell>
        </row>
        <row r="252">
          <cell r="B252" t="str">
            <v>Cerro de San Antonio</v>
          </cell>
          <cell r="C252" t="str">
            <v>No</v>
          </cell>
          <cell r="D252" t="str">
            <v>No</v>
          </cell>
          <cell r="E252" t="str">
            <v>No</v>
          </cell>
        </row>
        <row r="253">
          <cell r="B253" t="str">
            <v>El Piñón</v>
          </cell>
          <cell r="C253" t="str">
            <v>No</v>
          </cell>
          <cell r="D253" t="str">
            <v>No</v>
          </cell>
          <cell r="E253" t="str">
            <v>No</v>
          </cell>
        </row>
        <row r="254">
          <cell r="B254" t="str">
            <v>Pedraza</v>
          </cell>
          <cell r="C254" t="str">
            <v>No</v>
          </cell>
          <cell r="D254" t="str">
            <v>No</v>
          </cell>
          <cell r="E254" t="str">
            <v>No</v>
          </cell>
        </row>
        <row r="255">
          <cell r="B255" t="str">
            <v>Pivijay</v>
          </cell>
          <cell r="C255" t="str">
            <v>No</v>
          </cell>
          <cell r="D255" t="str">
            <v>No</v>
          </cell>
          <cell r="E255" t="str">
            <v>No</v>
          </cell>
        </row>
        <row r="256">
          <cell r="B256" t="str">
            <v>Salamina</v>
          </cell>
          <cell r="C256" t="str">
            <v>No</v>
          </cell>
          <cell r="D256" t="str">
            <v>No</v>
          </cell>
          <cell r="E256" t="str">
            <v>No</v>
          </cell>
        </row>
        <row r="260">
          <cell r="D260" t="str">
            <v>DIAMETRO 2 - 4"</v>
          </cell>
          <cell r="G260" t="str">
            <v>DIAMETRO 6 - 8 "</v>
          </cell>
          <cell r="J260" t="str">
            <v>DIAMETRO 10 - 12"</v>
          </cell>
        </row>
        <row r="261">
          <cell r="B261" t="str">
            <v>LOCALIDAD</v>
          </cell>
          <cell r="C261" t="str">
            <v xml:space="preserve">MATERIAL </v>
          </cell>
          <cell r="D261" t="str">
            <v>LONGITUD  (kML)</v>
          </cell>
          <cell r="E261" t="str">
            <v>AÑO DE INSTALACIÓN</v>
          </cell>
          <cell r="F261" t="str">
            <v xml:space="preserve">MATERIAL </v>
          </cell>
          <cell r="G261" t="str">
            <v>LONGITUD  (kML)</v>
          </cell>
          <cell r="H261" t="str">
            <v>AÑO DE INSTALACIÓN</v>
          </cell>
          <cell r="I261" t="str">
            <v xml:space="preserve">MATERIAL </v>
          </cell>
          <cell r="J261" t="str">
            <v xml:space="preserve">LONGITUD </v>
          </cell>
          <cell r="K261" t="str">
            <v>AÑO DE INSTALACIÓN</v>
          </cell>
        </row>
        <row r="262">
          <cell r="B262" t="str">
            <v>Majagual</v>
          </cell>
          <cell r="C262" t="str">
            <v>AC</v>
          </cell>
          <cell r="D262">
            <v>7.5090000000000003</v>
          </cell>
          <cell r="E262">
            <v>1969</v>
          </cell>
          <cell r="F262" t="str">
            <v>PVC</v>
          </cell>
          <cell r="G262">
            <v>4.7939999999999996</v>
          </cell>
          <cell r="H262">
            <v>1993</v>
          </cell>
          <cell r="J262">
            <v>0</v>
          </cell>
          <cell r="K262">
            <v>2000</v>
          </cell>
        </row>
        <row r="263">
          <cell r="B263" t="str">
            <v>San Benito Abad</v>
          </cell>
          <cell r="C263" t="str">
            <v>AC</v>
          </cell>
          <cell r="D263">
            <v>5</v>
          </cell>
          <cell r="E263">
            <v>1976</v>
          </cell>
          <cell r="F263" t="str">
            <v>AC</v>
          </cell>
          <cell r="G263">
            <v>7</v>
          </cell>
          <cell r="H263">
            <v>1976</v>
          </cell>
          <cell r="I263" t="str">
            <v>AC</v>
          </cell>
          <cell r="J263">
            <v>2</v>
          </cell>
          <cell r="K263">
            <v>1976</v>
          </cell>
        </row>
        <row r="264">
          <cell r="B264" t="str">
            <v>San Marcos</v>
          </cell>
          <cell r="C264" t="str">
            <v>AC</v>
          </cell>
          <cell r="D264">
            <v>10.7</v>
          </cell>
          <cell r="E264">
            <v>1980</v>
          </cell>
          <cell r="F264" t="str">
            <v>AC</v>
          </cell>
          <cell r="G264">
            <v>2.29</v>
          </cell>
          <cell r="H264">
            <v>1975</v>
          </cell>
          <cell r="J264">
            <v>0</v>
          </cell>
          <cell r="K264">
            <v>2000</v>
          </cell>
        </row>
        <row r="265">
          <cell r="B265" t="str">
            <v>San Onofre</v>
          </cell>
          <cell r="C265" t="str">
            <v>PVC</v>
          </cell>
          <cell r="D265">
            <v>35.799999999999997</v>
          </cell>
          <cell r="E265">
            <v>1995</v>
          </cell>
          <cell r="F265" t="str">
            <v>PVC</v>
          </cell>
          <cell r="G265">
            <v>0</v>
          </cell>
          <cell r="H265">
            <v>2000</v>
          </cell>
          <cell r="I265" t="str">
            <v>PVC</v>
          </cell>
          <cell r="J265">
            <v>0</v>
          </cell>
          <cell r="K265">
            <v>2000</v>
          </cell>
        </row>
        <row r="266">
          <cell r="B266" t="str">
            <v>San Pedro</v>
          </cell>
          <cell r="C266" t="str">
            <v>AC</v>
          </cell>
          <cell r="D266">
            <v>12.987800000000002</v>
          </cell>
          <cell r="E266">
            <v>1980</v>
          </cell>
          <cell r="F266" t="str">
            <v>AC</v>
          </cell>
          <cell r="G266">
            <v>1.89</v>
          </cell>
          <cell r="H266">
            <v>1980</v>
          </cell>
          <cell r="J266">
            <v>0</v>
          </cell>
          <cell r="K266">
            <v>2000</v>
          </cell>
        </row>
        <row r="267">
          <cell r="B267" t="str">
            <v>Santiago de Tolú</v>
          </cell>
          <cell r="C267" t="str">
            <v>AC</v>
          </cell>
          <cell r="D267">
            <v>19.2</v>
          </cell>
          <cell r="E267">
            <v>1954</v>
          </cell>
          <cell r="F267" t="str">
            <v>AC</v>
          </cell>
          <cell r="G267">
            <v>0.38</v>
          </cell>
          <cell r="H267">
            <v>1954</v>
          </cell>
          <cell r="I267" t="str">
            <v>PVC</v>
          </cell>
          <cell r="J267">
            <v>0</v>
          </cell>
          <cell r="K267">
            <v>2000</v>
          </cell>
        </row>
        <row r="268">
          <cell r="B268" t="str">
            <v>Cerro de San Antonio</v>
          </cell>
        </row>
        <row r="269">
          <cell r="B269" t="str">
            <v>El Piñón</v>
          </cell>
          <cell r="C269" t="str">
            <v>AC</v>
          </cell>
          <cell r="D269">
            <v>7.74</v>
          </cell>
          <cell r="E269">
            <v>1970</v>
          </cell>
          <cell r="F269" t="str">
            <v>AC</v>
          </cell>
          <cell r="G269">
            <v>1.02</v>
          </cell>
          <cell r="H269">
            <v>1970</v>
          </cell>
          <cell r="I269" t="str">
            <v>PVC</v>
          </cell>
          <cell r="J269">
            <v>0</v>
          </cell>
          <cell r="K269">
            <v>2000</v>
          </cell>
        </row>
        <row r="270">
          <cell r="B270" t="str">
            <v>Pedraza</v>
          </cell>
          <cell r="C270" t="str">
            <v>PVC</v>
          </cell>
          <cell r="D270">
            <v>6.6280000000000001</v>
          </cell>
          <cell r="E270">
            <v>1996</v>
          </cell>
          <cell r="F270" t="str">
            <v>PVC</v>
          </cell>
          <cell r="G270">
            <v>1.6950000000000001</v>
          </cell>
          <cell r="H270">
            <v>1996</v>
          </cell>
          <cell r="I270" t="str">
            <v>PVC</v>
          </cell>
          <cell r="J270">
            <v>0</v>
          </cell>
          <cell r="K270">
            <v>2000</v>
          </cell>
        </row>
        <row r="271">
          <cell r="B271" t="str">
            <v>Pivijay</v>
          </cell>
          <cell r="C271" t="str">
            <v>AC</v>
          </cell>
          <cell r="D271">
            <v>9.6</v>
          </cell>
          <cell r="E271">
            <v>1981</v>
          </cell>
          <cell r="F271" t="str">
            <v>AC</v>
          </cell>
          <cell r="G271">
            <v>2.4</v>
          </cell>
          <cell r="H271">
            <v>1981</v>
          </cell>
        </row>
        <row r="272">
          <cell r="B272" t="str">
            <v>Salamina</v>
          </cell>
          <cell r="C272" t="str">
            <v>AC</v>
          </cell>
          <cell r="D272">
            <v>3.94</v>
          </cell>
          <cell r="E272">
            <v>1975</v>
          </cell>
          <cell r="F272" t="str">
            <v>AC</v>
          </cell>
          <cell r="G272">
            <v>0.74</v>
          </cell>
          <cell r="H272">
            <v>1975</v>
          </cell>
          <cell r="I272" t="str">
            <v>PVC</v>
          </cell>
          <cell r="J272">
            <v>0</v>
          </cell>
          <cell r="K272">
            <v>2000</v>
          </cell>
        </row>
        <row r="276">
          <cell r="B276" t="str">
            <v>LOCALIDAD</v>
          </cell>
          <cell r="C276" t="str">
            <v>LONGITUD DE RED POR USUARIO (ML/USUARIO)</v>
          </cell>
        </row>
        <row r="277">
          <cell r="B277" t="str">
            <v>Majagual</v>
          </cell>
          <cell r="C277">
            <v>11</v>
          </cell>
        </row>
        <row r="278">
          <cell r="B278" t="str">
            <v>San Benito Abad</v>
          </cell>
          <cell r="C278">
            <v>11.6</v>
          </cell>
        </row>
        <row r="279">
          <cell r="B279" t="str">
            <v>San Marcos</v>
          </cell>
          <cell r="C279">
            <v>15</v>
          </cell>
        </row>
        <row r="280">
          <cell r="B280" t="str">
            <v>San Onofre</v>
          </cell>
          <cell r="C280">
            <v>13.5</v>
          </cell>
        </row>
        <row r="281">
          <cell r="B281" t="str">
            <v>San Pedro</v>
          </cell>
          <cell r="C281">
            <v>10.7</v>
          </cell>
        </row>
        <row r="282">
          <cell r="B282" t="str">
            <v>Santiago de Tolú</v>
          </cell>
          <cell r="C282">
            <v>8.5</v>
          </cell>
        </row>
        <row r="283">
          <cell r="B283" t="str">
            <v>Cerro de San Antonio</v>
          </cell>
          <cell r="C283">
            <v>9.31</v>
          </cell>
        </row>
        <row r="284">
          <cell r="B284" t="str">
            <v>El Piñón</v>
          </cell>
          <cell r="C284">
            <v>15</v>
          </cell>
        </row>
        <row r="285">
          <cell r="B285" t="str">
            <v>Pedraza</v>
          </cell>
          <cell r="C285">
            <v>16</v>
          </cell>
        </row>
        <row r="286">
          <cell r="B286" t="str">
            <v>Pivijay</v>
          </cell>
          <cell r="C286">
            <v>16.5</v>
          </cell>
        </row>
        <row r="287">
          <cell r="B287" t="str">
            <v>Salamina</v>
          </cell>
          <cell r="C287">
            <v>25</v>
          </cell>
        </row>
        <row r="313">
          <cell r="B313" t="str">
            <v>LOCALIDAD</v>
          </cell>
          <cell r="C313" t="str">
            <v>CAPACIDAD DE LA PLANTA DE TRTAMIENTO DE AR M3</v>
          </cell>
          <cell r="D313" t="str">
            <v>VOLUMEN LAGUNA 1 (m3)</v>
          </cell>
          <cell r="E313" t="str">
            <v>VOLUMEN LAGUNA 2 (m3)</v>
          </cell>
          <cell r="F313" t="str">
            <v>VOLUMEN LAGUNA 3 (m3)</v>
          </cell>
          <cell r="G313" t="str">
            <v>VOLUMEN LAGUNA 4 (m3)</v>
          </cell>
          <cell r="H313" t="str">
            <v>VOLUMEN TOTAL  (m3)</v>
          </cell>
          <cell r="I313" t="str">
            <v xml:space="preserve">OBRAS A REALIZAR A LA INFRAESTRUCTURA ACTUAL </v>
          </cell>
        </row>
        <row r="314">
          <cell r="B314" t="str">
            <v>Majagual</v>
          </cell>
          <cell r="C314">
            <v>33750</v>
          </cell>
          <cell r="D314">
            <v>33750</v>
          </cell>
          <cell r="E314">
            <v>0</v>
          </cell>
          <cell r="F314">
            <v>0</v>
          </cell>
          <cell r="G314">
            <v>0</v>
          </cell>
          <cell r="H314">
            <v>33750</v>
          </cell>
          <cell r="I314" t="str">
            <v>REHABILITACIÓN</v>
          </cell>
        </row>
        <row r="315">
          <cell r="B315" t="str">
            <v>San Benito Abad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B316" t="str">
            <v>San Marcos</v>
          </cell>
          <cell r="C316">
            <v>86400</v>
          </cell>
          <cell r="D316">
            <v>57600</v>
          </cell>
          <cell r="E316">
            <v>28800</v>
          </cell>
          <cell r="F316">
            <v>0</v>
          </cell>
          <cell r="G316">
            <v>0</v>
          </cell>
          <cell r="H316">
            <v>86400</v>
          </cell>
          <cell r="I316" t="str">
            <v>OPERACIÓN</v>
          </cell>
        </row>
        <row r="317">
          <cell r="B317" t="str">
            <v>San Onofre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>REPOSICIÓN</v>
          </cell>
        </row>
        <row r="318">
          <cell r="B318" t="str">
            <v>San Pedro</v>
          </cell>
          <cell r="C318">
            <v>2800</v>
          </cell>
          <cell r="D318">
            <v>2800</v>
          </cell>
          <cell r="E318">
            <v>0</v>
          </cell>
          <cell r="F318">
            <v>0</v>
          </cell>
          <cell r="G318">
            <v>0</v>
          </cell>
          <cell r="H318">
            <v>2800</v>
          </cell>
          <cell r="I318" t="str">
            <v>REPOSICIÓN</v>
          </cell>
        </row>
        <row r="319">
          <cell r="B319" t="str">
            <v>Santiago de Tolú</v>
          </cell>
          <cell r="C319">
            <v>126000</v>
          </cell>
          <cell r="D319">
            <v>43200</v>
          </cell>
          <cell r="E319">
            <v>43200</v>
          </cell>
          <cell r="F319">
            <v>19800</v>
          </cell>
          <cell r="G319">
            <v>19800</v>
          </cell>
          <cell r="H319">
            <v>126000</v>
          </cell>
          <cell r="I319" t="str">
            <v>OPERACIÓN</v>
          </cell>
        </row>
        <row r="320">
          <cell r="B320" t="str">
            <v>Cerro de San Antonio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>REPOSICIÓN</v>
          </cell>
        </row>
        <row r="321">
          <cell r="B321" t="str">
            <v>El Piñón</v>
          </cell>
          <cell r="C321">
            <v>27000</v>
          </cell>
          <cell r="D321">
            <v>9000</v>
          </cell>
          <cell r="E321">
            <v>9000</v>
          </cell>
          <cell r="F321">
            <v>9000</v>
          </cell>
          <cell r="H321">
            <v>27000</v>
          </cell>
          <cell r="I321" t="str">
            <v>OPERACIÓN</v>
          </cell>
        </row>
        <row r="322">
          <cell r="B322" t="str">
            <v>Pedraza</v>
          </cell>
          <cell r="C322">
            <v>6604</v>
          </cell>
          <cell r="D322">
            <v>1207</v>
          </cell>
          <cell r="E322">
            <v>3774</v>
          </cell>
          <cell r="F322">
            <v>1623</v>
          </cell>
          <cell r="G322">
            <v>0</v>
          </cell>
          <cell r="H322">
            <v>6604</v>
          </cell>
          <cell r="I322" t="str">
            <v>REHABILITACIÓN</v>
          </cell>
        </row>
        <row r="323">
          <cell r="B323" t="str">
            <v>Pivijay</v>
          </cell>
          <cell r="C323">
            <v>8250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>REPOSICIÓN</v>
          </cell>
        </row>
        <row r="324">
          <cell r="B324" t="str">
            <v>Salamina</v>
          </cell>
          <cell r="C324">
            <v>10395</v>
          </cell>
          <cell r="D324">
            <v>10395</v>
          </cell>
          <cell r="E324">
            <v>0</v>
          </cell>
          <cell r="F324">
            <v>0</v>
          </cell>
          <cell r="G324">
            <v>0</v>
          </cell>
          <cell r="H324">
            <v>10395</v>
          </cell>
          <cell r="I324" t="str">
            <v>OPERACIÓN</v>
          </cell>
        </row>
        <row r="330">
          <cell r="B330" t="str">
            <v>LOCALIDAD</v>
          </cell>
          <cell r="C330" t="str">
            <v>LONGITUD DE RED CONSTRUIDA (km)</v>
          </cell>
          <cell r="D330" t="str">
            <v>PORCENTAJE DE RED UTILIZADA (%)</v>
          </cell>
          <cell r="E330" t="str">
            <v>PORCENTAJE DE RED NO UTILIZADA (%)</v>
          </cell>
          <cell r="F330" t="str">
            <v>PORCENTAJE DE RED A SUSTITUIR (REHABILITACIÓN 2)</v>
          </cell>
        </row>
        <row r="331">
          <cell r="B331" t="str">
            <v>Majagual</v>
          </cell>
          <cell r="C331">
            <v>6.45</v>
          </cell>
          <cell r="D331">
            <v>0</v>
          </cell>
          <cell r="E331">
            <v>1</v>
          </cell>
          <cell r="F331">
            <v>0</v>
          </cell>
        </row>
        <row r="332">
          <cell r="B332" t="str">
            <v>San Benito Abad</v>
          </cell>
          <cell r="C332">
            <v>0.85</v>
          </cell>
          <cell r="D332">
            <v>0</v>
          </cell>
          <cell r="E332">
            <v>1</v>
          </cell>
          <cell r="F332">
            <v>0</v>
          </cell>
        </row>
        <row r="333">
          <cell r="B333" t="str">
            <v>San Marcos</v>
          </cell>
          <cell r="C333">
            <v>19.98</v>
          </cell>
          <cell r="D333">
            <v>0</v>
          </cell>
          <cell r="E333">
            <v>1</v>
          </cell>
          <cell r="F333">
            <v>0</v>
          </cell>
        </row>
        <row r="334">
          <cell r="B334" t="str">
            <v>San Onofre</v>
          </cell>
          <cell r="C334">
            <v>10.9</v>
          </cell>
          <cell r="D334">
            <v>0</v>
          </cell>
          <cell r="E334">
            <v>1</v>
          </cell>
          <cell r="F334">
            <v>0</v>
          </cell>
        </row>
        <row r="335">
          <cell r="B335" t="str">
            <v>San Pedro</v>
          </cell>
          <cell r="C335">
            <v>17.5</v>
          </cell>
          <cell r="D335">
            <v>0.96599999999999997</v>
          </cell>
          <cell r="E335">
            <v>3.400000000000003E-2</v>
          </cell>
          <cell r="F335">
            <v>1</v>
          </cell>
        </row>
        <row r="336">
          <cell r="B336" t="str">
            <v>Santiago de Tolú</v>
          </cell>
          <cell r="C336">
            <v>30</v>
          </cell>
          <cell r="D336">
            <v>0.83</v>
          </cell>
          <cell r="E336">
            <v>0.17000000000000004</v>
          </cell>
          <cell r="F336">
            <v>0</v>
          </cell>
        </row>
        <row r="337">
          <cell r="B337" t="str">
            <v>Cerro de San Antonio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</row>
        <row r="338">
          <cell r="B338" t="str">
            <v>El Piñón</v>
          </cell>
          <cell r="C338">
            <v>16.312000000000001</v>
          </cell>
          <cell r="D338">
            <v>0.1</v>
          </cell>
          <cell r="E338">
            <v>0.9</v>
          </cell>
          <cell r="F338">
            <v>0</v>
          </cell>
        </row>
        <row r="339">
          <cell r="B339" t="str">
            <v>Pedraza</v>
          </cell>
          <cell r="C339">
            <v>8.34</v>
          </cell>
          <cell r="D339">
            <v>0.27</v>
          </cell>
          <cell r="E339">
            <v>0.73</v>
          </cell>
          <cell r="F339">
            <v>0.16</v>
          </cell>
        </row>
        <row r="340">
          <cell r="B340" t="str">
            <v>Pivijay</v>
          </cell>
          <cell r="C340">
            <v>10</v>
          </cell>
          <cell r="D340">
            <v>1</v>
          </cell>
          <cell r="E340">
            <v>0</v>
          </cell>
          <cell r="F340">
            <v>0</v>
          </cell>
        </row>
        <row r="341">
          <cell r="B341" t="str">
            <v>Salamina</v>
          </cell>
          <cell r="C341">
            <v>4.5</v>
          </cell>
          <cell r="D341">
            <v>0</v>
          </cell>
          <cell r="E341">
            <v>1</v>
          </cell>
          <cell r="F341">
            <v>0</v>
          </cell>
        </row>
        <row r="352">
          <cell r="D352" t="str">
            <v>TIPO DE REHABILITACIONES</v>
          </cell>
        </row>
        <row r="353">
          <cell r="B353" t="str">
            <v>LOCALIDAD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B354" t="str">
            <v>Majagual</v>
          </cell>
          <cell r="C354" t="str">
            <v>NO</v>
          </cell>
          <cell r="D354" t="str">
            <v>NO</v>
          </cell>
          <cell r="E354" t="str">
            <v>SI</v>
          </cell>
          <cell r="F354" t="str">
            <v>SI</v>
          </cell>
        </row>
        <row r="355">
          <cell r="B355" t="str">
            <v>San Benito Abad</v>
          </cell>
          <cell r="C355" t="str">
            <v>NO</v>
          </cell>
          <cell r="D355" t="str">
            <v>NO</v>
          </cell>
          <cell r="E355" t="str">
            <v>SI</v>
          </cell>
          <cell r="F355" t="str">
            <v>NO</v>
          </cell>
        </row>
        <row r="356">
          <cell r="B356" t="str">
            <v>San Marcos</v>
          </cell>
          <cell r="C356" t="str">
            <v>NO</v>
          </cell>
          <cell r="D356" t="str">
            <v>NO</v>
          </cell>
          <cell r="E356" t="str">
            <v>SI</v>
          </cell>
          <cell r="F356" t="str">
            <v>NO</v>
          </cell>
        </row>
        <row r="357">
          <cell r="B357" t="str">
            <v>San Onofre</v>
          </cell>
          <cell r="C357" t="str">
            <v>NO</v>
          </cell>
          <cell r="D357" t="str">
            <v>NO</v>
          </cell>
          <cell r="E357" t="str">
            <v>SI</v>
          </cell>
          <cell r="F357" t="str">
            <v>NO</v>
          </cell>
        </row>
        <row r="358">
          <cell r="B358" t="str">
            <v>San Pedro</v>
          </cell>
          <cell r="C358" t="str">
            <v>SI</v>
          </cell>
          <cell r="D358" t="str">
            <v>SI</v>
          </cell>
          <cell r="E358" t="str">
            <v>NO</v>
          </cell>
          <cell r="F358" t="str">
            <v>NO</v>
          </cell>
        </row>
        <row r="359">
          <cell r="B359" t="str">
            <v>Santiago de Tolú</v>
          </cell>
          <cell r="C359" t="str">
            <v>SI</v>
          </cell>
          <cell r="D359" t="str">
            <v>NO</v>
          </cell>
          <cell r="E359" t="str">
            <v>NO</v>
          </cell>
          <cell r="F359" t="str">
            <v>NO</v>
          </cell>
        </row>
        <row r="360">
          <cell r="B360" t="str">
            <v>Cerro de San Antonio</v>
          </cell>
          <cell r="C360" t="str">
            <v>NO</v>
          </cell>
          <cell r="D360" t="str">
            <v>NO</v>
          </cell>
          <cell r="E360" t="str">
            <v>NO</v>
          </cell>
          <cell r="F360" t="str">
            <v>NO</v>
          </cell>
        </row>
        <row r="361">
          <cell r="B361" t="str">
            <v>El Piñón</v>
          </cell>
          <cell r="C361" t="str">
            <v>NO</v>
          </cell>
          <cell r="D361" t="str">
            <v>NO</v>
          </cell>
          <cell r="E361" t="str">
            <v>NO</v>
          </cell>
          <cell r="F361" t="str">
            <v>SI</v>
          </cell>
        </row>
        <row r="362">
          <cell r="B362" t="str">
            <v>Pedraza</v>
          </cell>
          <cell r="C362" t="str">
            <v>NO</v>
          </cell>
          <cell r="D362" t="str">
            <v>SI</v>
          </cell>
          <cell r="E362" t="str">
            <v>NO</v>
          </cell>
          <cell r="F362" t="str">
            <v>NO</v>
          </cell>
        </row>
        <row r="363">
          <cell r="B363" t="str">
            <v>Pivijay</v>
          </cell>
          <cell r="C363" t="str">
            <v>NO</v>
          </cell>
          <cell r="D363" t="str">
            <v>NO</v>
          </cell>
          <cell r="E363" t="str">
            <v>NO</v>
          </cell>
          <cell r="F363" t="str">
            <v>NO</v>
          </cell>
        </row>
        <row r="364">
          <cell r="B364" t="str">
            <v>Salamina</v>
          </cell>
          <cell r="C364" t="str">
            <v>NO</v>
          </cell>
          <cell r="D364" t="str">
            <v>NO</v>
          </cell>
          <cell r="E364" t="str">
            <v>NO</v>
          </cell>
          <cell r="F364" t="str">
            <v>SI</v>
          </cell>
        </row>
        <row r="393">
          <cell r="B393" t="str">
            <v>LOCALIDAD</v>
          </cell>
          <cell r="C393" t="str">
            <v>TEMPERATURA PROMEDIO (°C)</v>
          </cell>
        </row>
        <row r="394">
          <cell r="B394" t="str">
            <v>Majagual</v>
          </cell>
          <cell r="C394">
            <v>28.7</v>
          </cell>
        </row>
        <row r="395">
          <cell r="B395" t="str">
            <v>San Benito Abad</v>
          </cell>
          <cell r="C395">
            <v>28</v>
          </cell>
        </row>
        <row r="396">
          <cell r="B396" t="str">
            <v>San Marcos</v>
          </cell>
          <cell r="C396">
            <v>28</v>
          </cell>
        </row>
        <row r="397">
          <cell r="B397" t="str">
            <v>San Onofre</v>
          </cell>
          <cell r="C397">
            <v>28</v>
          </cell>
        </row>
        <row r="398">
          <cell r="B398" t="str">
            <v>San Pedro</v>
          </cell>
          <cell r="C398">
            <v>27.2</v>
          </cell>
        </row>
        <row r="399">
          <cell r="B399" t="str">
            <v>Santiago de Tolú</v>
          </cell>
          <cell r="C399">
            <v>28</v>
          </cell>
        </row>
        <row r="400">
          <cell r="B400" t="str">
            <v>Cerro de San Antonio</v>
          </cell>
          <cell r="C400">
            <v>28</v>
          </cell>
        </row>
        <row r="401">
          <cell r="B401" t="str">
            <v>El Piñón</v>
          </cell>
          <cell r="C401">
            <v>28</v>
          </cell>
        </row>
        <row r="402">
          <cell r="B402" t="str">
            <v>Pedraza</v>
          </cell>
          <cell r="C402">
            <v>28</v>
          </cell>
        </row>
        <row r="403">
          <cell r="B403" t="str">
            <v>Pivijay</v>
          </cell>
          <cell r="C403">
            <v>28</v>
          </cell>
        </row>
        <row r="404">
          <cell r="B404" t="str">
            <v>Salamina</v>
          </cell>
          <cell r="C404">
            <v>28</v>
          </cell>
        </row>
        <row r="415">
          <cell r="B415" t="str">
            <v>LOCALIDAD</v>
          </cell>
          <cell r="C415" t="str">
            <v>AREA CON PROBLEMAS DE DRENAJE (Ha)</v>
          </cell>
          <cell r="D415" t="str">
            <v>AREA CON PROBLEMAS DE DRENAJE (m2)</v>
          </cell>
          <cell r="E415" t="str">
            <v>LONGITUD TUBERÍA DE IMPULSIÓN (m)</v>
          </cell>
          <cell r="F415" t="str">
            <v>DIFERENCIA DE NIVEL ENTRE LA E.B Y ELCOLECTOR(m)</v>
          </cell>
          <cell r="G415" t="str">
            <v>CAPACIDAD DE BOMBEO ACTUAL DE LA PLANTA MAYOR (kW)</v>
          </cell>
          <cell r="H415" t="str">
            <v>CAPACIDAD DE BOMBEO ACTUAL DE LA PLANTA MAYOR (lps)</v>
          </cell>
          <cell r="I415" t="str">
            <v>CAPACIDAD DE BOMBEO ACTUAL DE LA PLANTA MAYOR (RESPALDO) (kW)</v>
          </cell>
          <cell r="J415" t="str">
            <v>CAPACIDAD DE BOMBEO ACTUAL DE LA PLANTA MAYOR (RESPALDO) (lps)</v>
          </cell>
          <cell r="K415" t="str">
            <v>PORCENTAJE DE HECTAREAS QUE APORTAN A.R AL SISTEMA</v>
          </cell>
          <cell r="L415" t="str">
            <v>LA ESTACIÓN MENOR REQUIERE TUBERÍA DE IMPULSIÓN</v>
          </cell>
          <cell r="M415" t="str">
            <v>LONGITUD TUBERIA DE IMPULSIÓN ESTACIÓN MENOR (kmL)</v>
          </cell>
          <cell r="N415" t="str">
            <v>LA ESTACIÓN MENOR BOMBEA EL CAUDAL DIRECTAMENTE A LA PTAR</v>
          </cell>
        </row>
        <row r="416">
          <cell r="B416" t="str">
            <v>Majagual</v>
          </cell>
          <cell r="C416">
            <v>17.579999999999998</v>
          </cell>
          <cell r="D416">
            <v>175799.99999999997</v>
          </cell>
          <cell r="E416">
            <v>1680</v>
          </cell>
          <cell r="F416">
            <v>10</v>
          </cell>
          <cell r="G416">
            <v>12</v>
          </cell>
          <cell r="H416">
            <v>20</v>
          </cell>
          <cell r="I416">
            <v>0</v>
          </cell>
          <cell r="J416">
            <v>0</v>
          </cell>
          <cell r="K416">
            <v>0.85</v>
          </cell>
          <cell r="L416" t="str">
            <v>NO</v>
          </cell>
          <cell r="M416">
            <v>0</v>
          </cell>
          <cell r="N416" t="str">
            <v>NO</v>
          </cell>
        </row>
        <row r="417">
          <cell r="B417" t="str">
            <v>San Benito Abad</v>
          </cell>
          <cell r="C417">
            <v>25</v>
          </cell>
          <cell r="D417">
            <v>250000</v>
          </cell>
          <cell r="E417">
            <v>500</v>
          </cell>
          <cell r="F417">
            <v>10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0.85</v>
          </cell>
          <cell r="L417" t="str">
            <v>si</v>
          </cell>
          <cell r="M417">
            <v>0.5</v>
          </cell>
          <cell r="N417" t="str">
            <v>SI</v>
          </cell>
        </row>
        <row r="418">
          <cell r="B418" t="str">
            <v>San Marcos</v>
          </cell>
          <cell r="C418">
            <v>13</v>
          </cell>
          <cell r="D418">
            <v>130000</v>
          </cell>
          <cell r="E418">
            <v>2000</v>
          </cell>
          <cell r="F418">
            <v>10</v>
          </cell>
          <cell r="G418">
            <v>119.36</v>
          </cell>
          <cell r="H418">
            <v>440</v>
          </cell>
          <cell r="I418">
            <v>59.68</v>
          </cell>
          <cell r="J418">
            <v>220</v>
          </cell>
          <cell r="K418">
            <v>0.85</v>
          </cell>
          <cell r="L418" t="str">
            <v>SI</v>
          </cell>
          <cell r="M418">
            <v>0.5</v>
          </cell>
          <cell r="N418" t="str">
            <v>NO</v>
          </cell>
        </row>
        <row r="419">
          <cell r="B419" t="str">
            <v>San Onofre</v>
          </cell>
          <cell r="C419">
            <v>97</v>
          </cell>
          <cell r="D419">
            <v>970000</v>
          </cell>
          <cell r="E419">
            <v>2500</v>
          </cell>
          <cell r="F419">
            <v>10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0.85</v>
          </cell>
          <cell r="L419" t="str">
            <v>SI</v>
          </cell>
          <cell r="M419">
            <v>2</v>
          </cell>
          <cell r="N419" t="str">
            <v>SI</v>
          </cell>
        </row>
        <row r="420">
          <cell r="B420" t="str">
            <v>San Pedro</v>
          </cell>
          <cell r="C420">
            <v>46</v>
          </cell>
          <cell r="D420">
            <v>460000</v>
          </cell>
          <cell r="E420">
            <v>1500</v>
          </cell>
          <cell r="F420">
            <v>10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0.85</v>
          </cell>
          <cell r="L420" t="str">
            <v>SI</v>
          </cell>
          <cell r="M420">
            <v>1.5</v>
          </cell>
          <cell r="N420" t="str">
            <v>SI</v>
          </cell>
        </row>
        <row r="421">
          <cell r="B421" t="str">
            <v>Santiago de Tolú</v>
          </cell>
          <cell r="C421">
            <v>17</v>
          </cell>
          <cell r="D421">
            <v>170000</v>
          </cell>
          <cell r="E421">
            <v>1100</v>
          </cell>
          <cell r="F421">
            <v>10</v>
          </cell>
          <cell r="G421">
            <v>44.76</v>
          </cell>
          <cell r="H421">
            <v>60</v>
          </cell>
          <cell r="I421">
            <v>22.38</v>
          </cell>
          <cell r="J421">
            <v>30</v>
          </cell>
          <cell r="K421">
            <v>0.85</v>
          </cell>
          <cell r="L421" t="str">
            <v>SI</v>
          </cell>
          <cell r="M421">
            <v>1.1000000000000001</v>
          </cell>
          <cell r="N421" t="str">
            <v>SI</v>
          </cell>
        </row>
        <row r="422">
          <cell r="B422" t="str">
            <v>Cerro de San Antonio</v>
          </cell>
          <cell r="C422">
            <v>0</v>
          </cell>
          <cell r="D422">
            <v>0</v>
          </cell>
          <cell r="E422">
            <v>0</v>
          </cell>
          <cell r="F422">
            <v>10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0.85</v>
          </cell>
          <cell r="L422" t="str">
            <v>NO</v>
          </cell>
          <cell r="M422">
            <v>0</v>
          </cell>
          <cell r="N422" t="str">
            <v>NO</v>
          </cell>
        </row>
        <row r="423">
          <cell r="B423" t="str">
            <v>El Piñón</v>
          </cell>
          <cell r="C423">
            <v>0</v>
          </cell>
          <cell r="D423">
            <v>0</v>
          </cell>
          <cell r="E423">
            <v>2000</v>
          </cell>
          <cell r="F423">
            <v>10</v>
          </cell>
          <cell r="G423">
            <v>12</v>
          </cell>
          <cell r="H423">
            <v>49</v>
          </cell>
          <cell r="I423">
            <v>0</v>
          </cell>
          <cell r="J423">
            <v>0</v>
          </cell>
          <cell r="K423">
            <v>0.85</v>
          </cell>
          <cell r="L423" t="str">
            <v>NO</v>
          </cell>
          <cell r="M423">
            <v>0</v>
          </cell>
          <cell r="N423" t="str">
            <v>NO</v>
          </cell>
        </row>
        <row r="424">
          <cell r="B424" t="str">
            <v>Pedraza</v>
          </cell>
          <cell r="C424">
            <v>15</v>
          </cell>
          <cell r="D424">
            <v>150000</v>
          </cell>
          <cell r="E424">
            <v>1350</v>
          </cell>
          <cell r="F424">
            <v>5</v>
          </cell>
          <cell r="G424">
            <v>20.887999999999998</v>
          </cell>
          <cell r="H424">
            <v>69</v>
          </cell>
          <cell r="I424">
            <v>0</v>
          </cell>
          <cell r="J424">
            <v>0</v>
          </cell>
          <cell r="K424">
            <v>0.85</v>
          </cell>
          <cell r="L424" t="str">
            <v>SI</v>
          </cell>
          <cell r="M424">
            <v>0.15</v>
          </cell>
          <cell r="N424" t="str">
            <v>NO</v>
          </cell>
        </row>
        <row r="425">
          <cell r="B425" t="str">
            <v>Pivijay</v>
          </cell>
          <cell r="C425">
            <v>0</v>
          </cell>
          <cell r="D425">
            <v>0</v>
          </cell>
          <cell r="E425">
            <v>500</v>
          </cell>
          <cell r="F425">
            <v>10</v>
          </cell>
          <cell r="G425">
            <v>55.95</v>
          </cell>
          <cell r="H425">
            <v>90</v>
          </cell>
          <cell r="K425">
            <v>0.85</v>
          </cell>
          <cell r="L425" t="str">
            <v>NO</v>
          </cell>
          <cell r="M425">
            <v>0</v>
          </cell>
          <cell r="N425" t="str">
            <v>NO</v>
          </cell>
        </row>
        <row r="426">
          <cell r="B426" t="str">
            <v>Salamina</v>
          </cell>
          <cell r="C426">
            <v>0</v>
          </cell>
          <cell r="D426">
            <v>0</v>
          </cell>
          <cell r="E426">
            <v>1250</v>
          </cell>
          <cell r="F426">
            <v>10</v>
          </cell>
          <cell r="G426">
            <v>22.38</v>
          </cell>
          <cell r="H426">
            <v>205</v>
          </cell>
          <cell r="I426">
            <v>0</v>
          </cell>
          <cell r="J426">
            <v>0</v>
          </cell>
          <cell r="K426">
            <v>0.85</v>
          </cell>
          <cell r="L426" t="str">
            <v>NO</v>
          </cell>
          <cell r="M426">
            <v>0</v>
          </cell>
          <cell r="N426" t="str">
            <v>NO</v>
          </cell>
        </row>
        <row r="441">
          <cell r="B441" t="str">
            <v>LOCALIDAD</v>
          </cell>
          <cell r="C441" t="str">
            <v>LONGITUD TUBERÍA DE IMPULSIÓN (m)</v>
          </cell>
          <cell r="D441" t="str">
            <v>CAPACIDAD ACTUAL TUBERÍA DE IMPULSIÓN (lps)</v>
          </cell>
          <cell r="E441" t="str">
            <v>CAPACIDAD ACTUAL EMSARIO FINAL (lps)</v>
          </cell>
          <cell r="F441" t="str">
            <v>Longitud emisario final a construir (m)</v>
          </cell>
        </row>
        <row r="442">
          <cell r="B442" t="str">
            <v>Majagual</v>
          </cell>
          <cell r="C442">
            <v>852</v>
          </cell>
          <cell r="D442">
            <v>250</v>
          </cell>
          <cell r="E442">
            <v>0</v>
          </cell>
          <cell r="F442">
            <v>1000</v>
          </cell>
        </row>
        <row r="443">
          <cell r="B443" t="str">
            <v>San Benito Abad</v>
          </cell>
          <cell r="C443">
            <v>2000</v>
          </cell>
          <cell r="D443">
            <v>0</v>
          </cell>
          <cell r="E443">
            <v>50</v>
          </cell>
          <cell r="F443">
            <v>1500</v>
          </cell>
        </row>
        <row r="444">
          <cell r="B444" t="str">
            <v>San Marcos</v>
          </cell>
          <cell r="C444">
            <v>555</v>
          </cell>
          <cell r="D444">
            <v>0</v>
          </cell>
          <cell r="E444">
            <v>178</v>
          </cell>
          <cell r="F444">
            <v>1600</v>
          </cell>
        </row>
        <row r="445">
          <cell r="B445" t="str">
            <v>San Onofre</v>
          </cell>
          <cell r="C445">
            <v>1980</v>
          </cell>
          <cell r="D445">
            <v>713</v>
          </cell>
          <cell r="E445">
            <v>0</v>
          </cell>
          <cell r="F445">
            <v>1500</v>
          </cell>
        </row>
        <row r="446">
          <cell r="B446" t="str">
            <v>San Pedro</v>
          </cell>
          <cell r="C446">
            <v>500</v>
          </cell>
          <cell r="D446">
            <v>600</v>
          </cell>
          <cell r="E446">
            <v>0</v>
          </cell>
          <cell r="F446">
            <v>1000</v>
          </cell>
        </row>
        <row r="447">
          <cell r="B447" t="str">
            <v>Santiago de Tolú</v>
          </cell>
          <cell r="C447">
            <v>2040</v>
          </cell>
          <cell r="D447">
            <v>720</v>
          </cell>
          <cell r="E447">
            <v>0</v>
          </cell>
          <cell r="F447">
            <v>0</v>
          </cell>
        </row>
        <row r="448">
          <cell r="B448" t="str">
            <v>Cerro de San Antonio</v>
          </cell>
          <cell r="C448">
            <v>1000</v>
          </cell>
          <cell r="D448">
            <v>0</v>
          </cell>
          <cell r="E448">
            <v>0</v>
          </cell>
          <cell r="F448">
            <v>1000</v>
          </cell>
        </row>
        <row r="449">
          <cell r="B449" t="str">
            <v>El Piñón</v>
          </cell>
          <cell r="C449">
            <v>2000</v>
          </cell>
          <cell r="D449">
            <v>278</v>
          </cell>
          <cell r="E449">
            <v>79</v>
          </cell>
          <cell r="F449">
            <v>1500</v>
          </cell>
        </row>
        <row r="450">
          <cell r="B450" t="str">
            <v>Pedraza</v>
          </cell>
          <cell r="C450">
            <v>1350</v>
          </cell>
          <cell r="D450">
            <v>69</v>
          </cell>
          <cell r="E450">
            <v>40</v>
          </cell>
          <cell r="F450">
            <v>500</v>
          </cell>
        </row>
        <row r="451">
          <cell r="B451" t="str">
            <v>Pivijay</v>
          </cell>
          <cell r="C451">
            <v>460</v>
          </cell>
          <cell r="D451">
            <v>150</v>
          </cell>
          <cell r="E451">
            <v>120</v>
          </cell>
          <cell r="F451">
            <v>240</v>
          </cell>
        </row>
        <row r="452">
          <cell r="B452" t="str">
            <v>Salamina</v>
          </cell>
          <cell r="C452">
            <v>1250</v>
          </cell>
          <cell r="D452">
            <v>205</v>
          </cell>
          <cell r="E452">
            <v>90</v>
          </cell>
          <cell r="F452">
            <v>400</v>
          </cell>
        </row>
        <row r="477">
          <cell r="C477" t="str">
            <v xml:space="preserve">  NUMERO DE EQUIPOS ELECTROMECÁNICOS</v>
          </cell>
          <cell r="E477" t="str">
            <v>TOTAL EQUIPOS ELECTROMECÁNICOS</v>
          </cell>
          <cell r="F477" t="str">
            <v>OPERARIOS DE S.B. ACTUALES</v>
          </cell>
        </row>
        <row r="478">
          <cell r="B478" t="str">
            <v>LOCALIDAD</v>
          </cell>
          <cell r="C478" t="str">
            <v xml:space="preserve">ACUEDUCTO </v>
          </cell>
          <cell r="D478" t="str">
            <v>ALCANTARILLADO</v>
          </cell>
          <cell r="F478" t="str">
            <v>NUMERO DE OPERARIOS POR UNIDAD CONSTRUCTIVA</v>
          </cell>
        </row>
        <row r="479">
          <cell r="B479" t="str">
            <v>Majagual</v>
          </cell>
          <cell r="C479">
            <v>2</v>
          </cell>
          <cell r="D479">
            <v>2</v>
          </cell>
          <cell r="E479">
            <v>4</v>
          </cell>
          <cell r="F479">
            <v>2</v>
          </cell>
        </row>
        <row r="480">
          <cell r="B480" t="str">
            <v>San Benito Abad</v>
          </cell>
          <cell r="C480">
            <v>2</v>
          </cell>
          <cell r="D480">
            <v>1</v>
          </cell>
          <cell r="E480">
            <v>3</v>
          </cell>
          <cell r="F480">
            <v>1</v>
          </cell>
        </row>
        <row r="481">
          <cell r="B481" t="str">
            <v>San Marcos</v>
          </cell>
          <cell r="C481">
            <v>9</v>
          </cell>
          <cell r="D481">
            <v>3</v>
          </cell>
          <cell r="E481">
            <v>12</v>
          </cell>
          <cell r="F481">
            <v>4</v>
          </cell>
        </row>
        <row r="482">
          <cell r="B482" t="str">
            <v>San Onofre</v>
          </cell>
          <cell r="C482">
            <v>6</v>
          </cell>
          <cell r="D482">
            <v>2</v>
          </cell>
          <cell r="E482">
            <v>8</v>
          </cell>
          <cell r="F482">
            <v>3</v>
          </cell>
        </row>
        <row r="483">
          <cell r="B483" t="str">
            <v>San Pedro</v>
          </cell>
          <cell r="C483">
            <v>3</v>
          </cell>
          <cell r="D483">
            <v>2</v>
          </cell>
          <cell r="E483">
            <v>5</v>
          </cell>
          <cell r="F483">
            <v>2</v>
          </cell>
        </row>
        <row r="484">
          <cell r="B484" t="str">
            <v>Santiago de Tolú</v>
          </cell>
          <cell r="C484">
            <v>6</v>
          </cell>
          <cell r="D484">
            <v>7</v>
          </cell>
          <cell r="E484">
            <v>13</v>
          </cell>
          <cell r="F484">
            <v>4</v>
          </cell>
        </row>
        <row r="485">
          <cell r="B485" t="str">
            <v>Cerro de San Antonio</v>
          </cell>
          <cell r="C485">
            <v>4</v>
          </cell>
          <cell r="D485">
            <v>2</v>
          </cell>
          <cell r="E485">
            <v>6</v>
          </cell>
          <cell r="F485">
            <v>0</v>
          </cell>
        </row>
        <row r="486">
          <cell r="B486" t="str">
            <v>El Piñón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</row>
        <row r="487">
          <cell r="B487" t="str">
            <v>Pedraza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</row>
        <row r="488">
          <cell r="B488" t="str">
            <v>Pivijay</v>
          </cell>
          <cell r="C488">
            <v>4</v>
          </cell>
          <cell r="D488">
            <v>2</v>
          </cell>
          <cell r="E488">
            <v>6</v>
          </cell>
          <cell r="F488">
            <v>0</v>
          </cell>
        </row>
        <row r="489">
          <cell r="B489" t="str">
            <v>Salamina</v>
          </cell>
          <cell r="C489">
            <v>6</v>
          </cell>
          <cell r="D489">
            <v>2</v>
          </cell>
          <cell r="E489">
            <v>8</v>
          </cell>
          <cell r="F489">
            <v>0</v>
          </cell>
        </row>
        <row r="494">
          <cell r="C494" t="str">
            <v xml:space="preserve">              LONGITUD ACTUAL DE RED (km)</v>
          </cell>
          <cell r="E494" t="str">
            <v xml:space="preserve">TOTAL RED ACTUAL </v>
          </cell>
          <cell r="F494" t="str">
            <v>OPERARIOS DE REDES ACTUALES</v>
          </cell>
        </row>
        <row r="495">
          <cell r="B495" t="str">
            <v>LOCALIDAD</v>
          </cell>
          <cell r="C495" t="str">
            <v>ACUEDUCTO  *</v>
          </cell>
          <cell r="D495" t="str">
            <v>ALCANTARILLADO</v>
          </cell>
          <cell r="F495" t="str">
            <v>NUMERO DE OPERARIOS POR UNIDAD CONSTRUCTIVA</v>
          </cell>
        </row>
        <row r="496">
          <cell r="B496" t="str">
            <v>Majagual</v>
          </cell>
          <cell r="C496">
            <v>14.6</v>
          </cell>
          <cell r="D496">
            <v>7.9</v>
          </cell>
          <cell r="E496">
            <v>22.5</v>
          </cell>
          <cell r="F496">
            <v>2</v>
          </cell>
        </row>
        <row r="497">
          <cell r="B497" t="str">
            <v>San Benito Abad</v>
          </cell>
          <cell r="C497">
            <v>15</v>
          </cell>
          <cell r="D497">
            <v>1.5</v>
          </cell>
          <cell r="E497">
            <v>16.5</v>
          </cell>
          <cell r="F497">
            <v>1</v>
          </cell>
        </row>
        <row r="498">
          <cell r="B498" t="str">
            <v>San Marcos</v>
          </cell>
          <cell r="C498">
            <v>33.5</v>
          </cell>
          <cell r="D498">
            <v>12</v>
          </cell>
          <cell r="E498">
            <v>45.5</v>
          </cell>
          <cell r="F498">
            <v>4</v>
          </cell>
        </row>
        <row r="499">
          <cell r="B499" t="str">
            <v>San Onofre</v>
          </cell>
          <cell r="C499">
            <v>16.7</v>
          </cell>
          <cell r="D499">
            <v>11</v>
          </cell>
          <cell r="E499">
            <v>27.7</v>
          </cell>
          <cell r="F499">
            <v>2</v>
          </cell>
        </row>
        <row r="500">
          <cell r="B500" t="str">
            <v>San Pedro</v>
          </cell>
          <cell r="C500">
            <v>22.5</v>
          </cell>
          <cell r="D500">
            <v>20.5</v>
          </cell>
          <cell r="E500">
            <v>43</v>
          </cell>
          <cell r="F500">
            <v>5</v>
          </cell>
        </row>
        <row r="501">
          <cell r="B501" t="str">
            <v>Santiago de Tolú</v>
          </cell>
          <cell r="C501">
            <v>33</v>
          </cell>
          <cell r="D501">
            <v>27.5</v>
          </cell>
          <cell r="E501">
            <v>60.5</v>
          </cell>
          <cell r="F501">
            <v>5</v>
          </cell>
        </row>
        <row r="502">
          <cell r="B502" t="str">
            <v>Cerro de San Antonio</v>
          </cell>
          <cell r="C502">
            <v>9.0370000000000008</v>
          </cell>
          <cell r="D502">
            <v>0</v>
          </cell>
          <cell r="E502">
            <v>9.0370000000000008</v>
          </cell>
          <cell r="F502">
            <v>0</v>
          </cell>
        </row>
        <row r="503">
          <cell r="B503" t="str">
            <v>El Piñón</v>
          </cell>
          <cell r="C503">
            <v>16.812000000000001</v>
          </cell>
          <cell r="D503">
            <v>19.809999999999999</v>
          </cell>
          <cell r="E503">
            <v>36.622</v>
          </cell>
          <cell r="F503">
            <v>0</v>
          </cell>
        </row>
        <row r="504">
          <cell r="B504" t="str">
            <v>Pedraza</v>
          </cell>
          <cell r="C504">
            <v>9.2200000000000006</v>
          </cell>
          <cell r="D504">
            <v>11.192</v>
          </cell>
          <cell r="E504">
            <v>20.411999999999999</v>
          </cell>
          <cell r="F504">
            <v>0</v>
          </cell>
        </row>
        <row r="505">
          <cell r="B505" t="str">
            <v>Pivijay</v>
          </cell>
          <cell r="C505">
            <v>29.3</v>
          </cell>
          <cell r="D505">
            <v>10</v>
          </cell>
          <cell r="E505">
            <v>39.299999999999997</v>
          </cell>
          <cell r="F505">
            <v>0</v>
          </cell>
        </row>
        <row r="506">
          <cell r="B506" t="str">
            <v>Salamina</v>
          </cell>
          <cell r="C506">
            <v>26.779</v>
          </cell>
          <cell r="D506">
            <v>6.15</v>
          </cell>
          <cell r="E506">
            <v>32.929000000000002</v>
          </cell>
          <cell r="F506">
            <v>0</v>
          </cell>
        </row>
        <row r="542">
          <cell r="B542" t="str">
            <v>NUMERO DE OPERARIOS</v>
          </cell>
          <cell r="C542" t="str">
            <v>CATEGORIAS</v>
          </cell>
          <cell r="D542" t="str">
            <v>CANTIDAD</v>
          </cell>
          <cell r="E542" t="str">
            <v>SUELDO/OPERARIO (SMLV)</v>
          </cell>
          <cell r="F542" t="str">
            <v>TOTAL (SMLV) POR CATEGORÍA</v>
          </cell>
        </row>
        <row r="543">
          <cell r="B543">
            <v>1</v>
          </cell>
          <cell r="C543" t="str">
            <v>Planta de tratamiento</v>
          </cell>
          <cell r="D543">
            <v>1</v>
          </cell>
          <cell r="E543">
            <v>2</v>
          </cell>
          <cell r="F543">
            <v>2</v>
          </cell>
        </row>
        <row r="544">
          <cell r="B544">
            <v>1</v>
          </cell>
          <cell r="C544" t="str">
            <v>Tanques de almacenamiento</v>
          </cell>
          <cell r="D544">
            <v>1</v>
          </cell>
          <cell r="E544">
            <v>1.5</v>
          </cell>
          <cell r="F544">
            <v>1.5</v>
          </cell>
        </row>
        <row r="545">
          <cell r="B545">
            <v>1</v>
          </cell>
          <cell r="C545" t="str">
            <v>Planta de tratamiento de AN</v>
          </cell>
          <cell r="D545">
            <v>1</v>
          </cell>
          <cell r="E545">
            <v>1.5</v>
          </cell>
          <cell r="F545">
            <v>1.5</v>
          </cell>
        </row>
        <row r="549">
          <cell r="B549" t="str">
            <v>NUMERO DE OPERARIOS</v>
          </cell>
          <cell r="C549" t="str">
            <v>CATEGORIAS</v>
          </cell>
          <cell r="D549" t="str">
            <v>CANTIDAD</v>
          </cell>
          <cell r="E549" t="str">
            <v>SUELDO/OPERARIO (SMLV)</v>
          </cell>
          <cell r="F549" t="str">
            <v>TOTAL (SMLV) POR CATEGORÍA</v>
          </cell>
          <cell r="G549" t="str">
            <v>TOTAL (SMLV) POR CANTIDAD DE OPERARIOS</v>
          </cell>
        </row>
        <row r="550">
          <cell r="B550">
            <v>1</v>
          </cell>
          <cell r="C550" t="str">
            <v>Técnico</v>
          </cell>
          <cell r="D550">
            <v>1</v>
          </cell>
          <cell r="E550">
            <v>1.5</v>
          </cell>
          <cell r="F550">
            <v>1.5</v>
          </cell>
          <cell r="G550">
            <v>1.5</v>
          </cell>
        </row>
        <row r="551">
          <cell r="B551">
            <v>2</v>
          </cell>
          <cell r="C551" t="str">
            <v>Jefe de equipos electromecánicos</v>
          </cell>
          <cell r="D551">
            <v>1</v>
          </cell>
          <cell r="E551">
            <v>2.5</v>
          </cell>
          <cell r="F551">
            <v>2.5</v>
          </cell>
          <cell r="G551">
            <v>4</v>
          </cell>
        </row>
        <row r="552">
          <cell r="C552" t="str">
            <v>Técnico</v>
          </cell>
          <cell r="D552">
            <v>1</v>
          </cell>
          <cell r="E552">
            <v>1.5</v>
          </cell>
          <cell r="F552">
            <v>1.5</v>
          </cell>
        </row>
        <row r="553">
          <cell r="B553">
            <v>3</v>
          </cell>
          <cell r="C553" t="str">
            <v>Jefe de equipos electromecánicos</v>
          </cell>
          <cell r="D553">
            <v>1</v>
          </cell>
          <cell r="E553">
            <v>2.5</v>
          </cell>
          <cell r="F553">
            <v>2.5</v>
          </cell>
          <cell r="G553">
            <v>5.5</v>
          </cell>
        </row>
        <row r="554">
          <cell r="C554" t="str">
            <v>Técnico</v>
          </cell>
          <cell r="D554">
            <v>2</v>
          </cell>
          <cell r="E554">
            <v>1.5</v>
          </cell>
          <cell r="F554">
            <v>3</v>
          </cell>
        </row>
        <row r="555">
          <cell r="B555">
            <v>4</v>
          </cell>
          <cell r="C555" t="str">
            <v>Jefe de equipos electromecánicos</v>
          </cell>
          <cell r="D555">
            <v>1</v>
          </cell>
          <cell r="E555">
            <v>2.5</v>
          </cell>
          <cell r="F555">
            <v>2.5</v>
          </cell>
          <cell r="G555">
            <v>7</v>
          </cell>
        </row>
        <row r="556">
          <cell r="C556" t="str">
            <v>Técnico</v>
          </cell>
          <cell r="D556">
            <v>3</v>
          </cell>
          <cell r="E556">
            <v>1.5</v>
          </cell>
          <cell r="F556">
            <v>4.5</v>
          </cell>
        </row>
        <row r="557">
          <cell r="B557">
            <v>5</v>
          </cell>
          <cell r="C557" t="str">
            <v>Jefe de equipos electromecánicos</v>
          </cell>
          <cell r="D557">
            <v>1</v>
          </cell>
          <cell r="E557">
            <v>2.5</v>
          </cell>
          <cell r="F557">
            <v>2.5</v>
          </cell>
          <cell r="G557">
            <v>8.5</v>
          </cell>
        </row>
        <row r="558">
          <cell r="C558" t="str">
            <v>Técnico</v>
          </cell>
          <cell r="D558">
            <v>4</v>
          </cell>
          <cell r="E558">
            <v>1.5</v>
          </cell>
          <cell r="F558">
            <v>6</v>
          </cell>
        </row>
        <row r="559">
          <cell r="B559">
            <v>6</v>
          </cell>
          <cell r="C559" t="str">
            <v>Jefe de equipos electromecánicos</v>
          </cell>
          <cell r="D559">
            <v>1</v>
          </cell>
          <cell r="E559">
            <v>2.5</v>
          </cell>
          <cell r="F559">
            <v>2.5</v>
          </cell>
          <cell r="G559">
            <v>10</v>
          </cell>
        </row>
        <row r="560">
          <cell r="C560" t="str">
            <v>Técnico</v>
          </cell>
          <cell r="D560">
            <v>5</v>
          </cell>
          <cell r="E560">
            <v>1.5</v>
          </cell>
          <cell r="F560">
            <v>7.5</v>
          </cell>
        </row>
        <row r="564">
          <cell r="B564" t="str">
            <v>NUMERO DE OPERARIOS</v>
          </cell>
          <cell r="C564" t="str">
            <v>CATEGORIAS</v>
          </cell>
          <cell r="D564" t="str">
            <v>CANTIDAD</v>
          </cell>
          <cell r="E564" t="str">
            <v>SUELDO/OPERARIO (SMLV)</v>
          </cell>
          <cell r="F564" t="str">
            <v>TOTAL (SMLV) POR CATEGORÍA</v>
          </cell>
          <cell r="G564" t="str">
            <v>TOTAL (SMLV) POR CANTIDAD DE OPERARIOS</v>
          </cell>
        </row>
        <row r="565">
          <cell r="B565">
            <v>1</v>
          </cell>
          <cell r="C565" t="str">
            <v>Fontanero</v>
          </cell>
          <cell r="D565">
            <v>1</v>
          </cell>
          <cell r="E565">
            <v>1.5</v>
          </cell>
          <cell r="F565">
            <v>1.5</v>
          </cell>
          <cell r="G565">
            <v>1.5</v>
          </cell>
        </row>
        <row r="566">
          <cell r="B566">
            <v>2</v>
          </cell>
          <cell r="C566" t="str">
            <v>Fontanero</v>
          </cell>
          <cell r="D566">
            <v>1</v>
          </cell>
          <cell r="E566">
            <v>1.5</v>
          </cell>
          <cell r="F566">
            <v>1.5</v>
          </cell>
          <cell r="G566">
            <v>2.5</v>
          </cell>
        </row>
        <row r="567">
          <cell r="C567" t="str">
            <v>Auxiliar</v>
          </cell>
          <cell r="D567">
            <v>1</v>
          </cell>
          <cell r="E567">
            <v>1</v>
          </cell>
          <cell r="F567">
            <v>1</v>
          </cell>
        </row>
        <row r="568">
          <cell r="B568">
            <v>3</v>
          </cell>
          <cell r="C568" t="str">
            <v>Jefe de fontanero</v>
          </cell>
          <cell r="D568">
            <v>1</v>
          </cell>
          <cell r="E568">
            <v>2.5</v>
          </cell>
          <cell r="F568">
            <v>2.5</v>
          </cell>
          <cell r="G568">
            <v>5</v>
          </cell>
        </row>
        <row r="569">
          <cell r="C569" t="str">
            <v>Fontanero</v>
          </cell>
          <cell r="D569">
            <v>1</v>
          </cell>
          <cell r="E569">
            <v>1.5</v>
          </cell>
          <cell r="F569">
            <v>1.5</v>
          </cell>
        </row>
        <row r="570">
          <cell r="C570" t="str">
            <v>Auxiliar</v>
          </cell>
          <cell r="D570">
            <v>1</v>
          </cell>
          <cell r="E570">
            <v>1</v>
          </cell>
          <cell r="F570">
            <v>1</v>
          </cell>
        </row>
        <row r="571">
          <cell r="B571">
            <v>4</v>
          </cell>
          <cell r="C571" t="str">
            <v>Jefe de fontanero</v>
          </cell>
          <cell r="D571">
            <v>1</v>
          </cell>
          <cell r="E571">
            <v>2.5</v>
          </cell>
          <cell r="F571">
            <v>2.5</v>
          </cell>
          <cell r="G571">
            <v>6</v>
          </cell>
        </row>
        <row r="572">
          <cell r="C572" t="str">
            <v>Fontanero</v>
          </cell>
          <cell r="D572">
            <v>1</v>
          </cell>
          <cell r="E572">
            <v>1.5</v>
          </cell>
          <cell r="F572">
            <v>1.5</v>
          </cell>
        </row>
        <row r="573">
          <cell r="C573" t="str">
            <v>Auxiliar</v>
          </cell>
          <cell r="D573">
            <v>2</v>
          </cell>
          <cell r="E573">
            <v>1</v>
          </cell>
          <cell r="F573">
            <v>2</v>
          </cell>
        </row>
        <row r="574">
          <cell r="B574">
            <v>5</v>
          </cell>
          <cell r="C574" t="str">
            <v>Jefe de fontanero</v>
          </cell>
          <cell r="D574">
            <v>1</v>
          </cell>
          <cell r="E574">
            <v>2.5</v>
          </cell>
          <cell r="F574">
            <v>2.5</v>
          </cell>
          <cell r="G574">
            <v>7.5</v>
          </cell>
        </row>
        <row r="575">
          <cell r="C575" t="str">
            <v>Fontanero</v>
          </cell>
          <cell r="D575">
            <v>2</v>
          </cell>
          <cell r="E575">
            <v>1.5</v>
          </cell>
          <cell r="F575">
            <v>3</v>
          </cell>
        </row>
        <row r="576">
          <cell r="C576" t="str">
            <v>Auxiliar</v>
          </cell>
          <cell r="D576">
            <v>2</v>
          </cell>
          <cell r="E576">
            <v>1</v>
          </cell>
          <cell r="F576">
            <v>2</v>
          </cell>
        </row>
        <row r="577">
          <cell r="B577">
            <v>6</v>
          </cell>
          <cell r="C577" t="str">
            <v>Jefe de fontanero</v>
          </cell>
          <cell r="D577">
            <v>1</v>
          </cell>
          <cell r="E577">
            <v>2.5</v>
          </cell>
          <cell r="F577">
            <v>2.5</v>
          </cell>
          <cell r="G577">
            <v>8.5</v>
          </cell>
        </row>
        <row r="578">
          <cell r="C578" t="str">
            <v>Fontanero</v>
          </cell>
          <cell r="D578">
            <v>2</v>
          </cell>
          <cell r="E578">
            <v>1.5</v>
          </cell>
          <cell r="F578">
            <v>3</v>
          </cell>
        </row>
        <row r="579">
          <cell r="C579" t="str">
            <v>Auxiliar</v>
          </cell>
          <cell r="D579">
            <v>3</v>
          </cell>
          <cell r="E579">
            <v>1</v>
          </cell>
          <cell r="F579">
            <v>3</v>
          </cell>
        </row>
        <row r="580">
          <cell r="B580">
            <v>7</v>
          </cell>
          <cell r="C580" t="str">
            <v>Jefe de fontanero</v>
          </cell>
          <cell r="D580">
            <v>1</v>
          </cell>
          <cell r="E580">
            <v>2.5</v>
          </cell>
          <cell r="F580">
            <v>2.5</v>
          </cell>
          <cell r="G580">
            <v>9.5</v>
          </cell>
        </row>
        <row r="581">
          <cell r="C581" t="str">
            <v>Fontanero</v>
          </cell>
          <cell r="D581">
            <v>2</v>
          </cell>
          <cell r="E581">
            <v>1.5</v>
          </cell>
          <cell r="F581">
            <v>3</v>
          </cell>
        </row>
        <row r="582">
          <cell r="C582" t="str">
            <v>Auxiliar</v>
          </cell>
          <cell r="D582">
            <v>4</v>
          </cell>
          <cell r="E582">
            <v>1</v>
          </cell>
          <cell r="F582">
            <v>4</v>
          </cell>
        </row>
        <row r="583">
          <cell r="B583">
            <v>8</v>
          </cell>
          <cell r="C583" t="str">
            <v>Jefe de fontanero</v>
          </cell>
          <cell r="D583">
            <v>1</v>
          </cell>
          <cell r="E583">
            <v>2.5</v>
          </cell>
          <cell r="F583">
            <v>2.5</v>
          </cell>
          <cell r="G583">
            <v>11</v>
          </cell>
        </row>
        <row r="584">
          <cell r="C584" t="str">
            <v>Fontanero</v>
          </cell>
          <cell r="D584">
            <v>3</v>
          </cell>
          <cell r="E584">
            <v>1.5</v>
          </cell>
          <cell r="F584">
            <v>4.5</v>
          </cell>
        </row>
        <row r="585">
          <cell r="C585" t="str">
            <v>Auxiliar</v>
          </cell>
          <cell r="D585">
            <v>4</v>
          </cell>
          <cell r="E585">
            <v>1</v>
          </cell>
          <cell r="F585">
            <v>4</v>
          </cell>
        </row>
        <row r="586">
          <cell r="B586">
            <v>9</v>
          </cell>
          <cell r="C586" t="str">
            <v>Jefe de fontanero</v>
          </cell>
          <cell r="D586">
            <v>1</v>
          </cell>
          <cell r="E586">
            <v>2.5</v>
          </cell>
          <cell r="F586">
            <v>2.5</v>
          </cell>
          <cell r="G586">
            <v>12</v>
          </cell>
        </row>
        <row r="587">
          <cell r="C587" t="str">
            <v>Fontanero</v>
          </cell>
          <cell r="D587">
            <v>3</v>
          </cell>
          <cell r="E587">
            <v>1.5</v>
          </cell>
          <cell r="F587">
            <v>4.5</v>
          </cell>
        </row>
        <row r="588">
          <cell r="C588" t="str">
            <v>Auxiliar</v>
          </cell>
          <cell r="D588">
            <v>5</v>
          </cell>
          <cell r="E588">
            <v>1</v>
          </cell>
          <cell r="F588">
            <v>5</v>
          </cell>
        </row>
        <row r="589">
          <cell r="B589">
            <v>10</v>
          </cell>
          <cell r="C589" t="str">
            <v>Jefe de fontanero</v>
          </cell>
          <cell r="D589">
            <v>1</v>
          </cell>
          <cell r="E589">
            <v>2.5</v>
          </cell>
          <cell r="F589">
            <v>2.5</v>
          </cell>
          <cell r="G589">
            <v>13</v>
          </cell>
        </row>
        <row r="590">
          <cell r="C590" t="str">
            <v>Fontanero</v>
          </cell>
          <cell r="D590">
            <v>3</v>
          </cell>
          <cell r="E590">
            <v>1.5</v>
          </cell>
          <cell r="F590">
            <v>4.5</v>
          </cell>
        </row>
        <row r="591">
          <cell r="C591" t="str">
            <v>Auxiliar</v>
          </cell>
          <cell r="D591">
            <v>6</v>
          </cell>
          <cell r="E591">
            <v>1</v>
          </cell>
          <cell r="F591">
            <v>6</v>
          </cell>
        </row>
        <row r="592">
          <cell r="B592">
            <v>11</v>
          </cell>
          <cell r="C592" t="str">
            <v>Jefe de fontanero</v>
          </cell>
          <cell r="D592">
            <v>1</v>
          </cell>
          <cell r="E592">
            <v>2.5</v>
          </cell>
          <cell r="F592">
            <v>2.5</v>
          </cell>
          <cell r="G592">
            <v>14</v>
          </cell>
        </row>
        <row r="593">
          <cell r="C593" t="str">
            <v>Fontanero</v>
          </cell>
          <cell r="D593">
            <v>3</v>
          </cell>
          <cell r="E593">
            <v>1.5</v>
          </cell>
          <cell r="F593">
            <v>4.5</v>
          </cell>
        </row>
        <row r="594">
          <cell r="C594" t="str">
            <v>Auxiliar</v>
          </cell>
          <cell r="D594">
            <v>7</v>
          </cell>
          <cell r="E594">
            <v>1</v>
          </cell>
          <cell r="F594">
            <v>7</v>
          </cell>
        </row>
        <row r="595">
          <cell r="B595">
            <v>12</v>
          </cell>
          <cell r="C595" t="str">
            <v>Jefe de fontanero</v>
          </cell>
          <cell r="D595">
            <v>1</v>
          </cell>
          <cell r="E595">
            <v>2.5</v>
          </cell>
          <cell r="F595">
            <v>2.5</v>
          </cell>
          <cell r="G595">
            <v>15</v>
          </cell>
        </row>
        <row r="596">
          <cell r="C596" t="str">
            <v>Fontanero</v>
          </cell>
          <cell r="D596">
            <v>3</v>
          </cell>
          <cell r="E596">
            <v>1.5</v>
          </cell>
          <cell r="F596">
            <v>4.5</v>
          </cell>
        </row>
        <row r="597">
          <cell r="C597" t="str">
            <v>Auxiliar</v>
          </cell>
          <cell r="D597">
            <v>8</v>
          </cell>
          <cell r="E597">
            <v>1</v>
          </cell>
          <cell r="F597">
            <v>8</v>
          </cell>
        </row>
        <row r="598">
          <cell r="B598">
            <v>13</v>
          </cell>
          <cell r="C598" t="str">
            <v>Jefe de fontanero</v>
          </cell>
          <cell r="D598">
            <v>1</v>
          </cell>
          <cell r="E598">
            <v>2.5</v>
          </cell>
          <cell r="F598">
            <v>2.5</v>
          </cell>
          <cell r="G598">
            <v>16.5</v>
          </cell>
        </row>
        <row r="599">
          <cell r="C599" t="str">
            <v>Fontanero</v>
          </cell>
          <cell r="D599">
            <v>4</v>
          </cell>
          <cell r="E599">
            <v>1.5</v>
          </cell>
          <cell r="F599">
            <v>6</v>
          </cell>
        </row>
        <row r="600">
          <cell r="C600" t="str">
            <v>Auxiliar</v>
          </cell>
          <cell r="D600">
            <v>8</v>
          </cell>
          <cell r="E600">
            <v>1</v>
          </cell>
          <cell r="F600">
            <v>8</v>
          </cell>
        </row>
        <row r="601">
          <cell r="B601">
            <v>14</v>
          </cell>
          <cell r="C601" t="str">
            <v>Jefe de fontanero</v>
          </cell>
          <cell r="D601">
            <v>1</v>
          </cell>
          <cell r="E601">
            <v>2.5</v>
          </cell>
          <cell r="F601">
            <v>2.5</v>
          </cell>
          <cell r="G601">
            <v>17.5</v>
          </cell>
        </row>
        <row r="602">
          <cell r="C602" t="str">
            <v>Fontanero</v>
          </cell>
          <cell r="D602">
            <v>4</v>
          </cell>
          <cell r="E602">
            <v>1.5</v>
          </cell>
          <cell r="F602">
            <v>6</v>
          </cell>
        </row>
        <row r="603">
          <cell r="C603" t="str">
            <v>Auxiliar</v>
          </cell>
          <cell r="D603">
            <v>9</v>
          </cell>
          <cell r="E603">
            <v>1</v>
          </cell>
          <cell r="F603">
            <v>9</v>
          </cell>
        </row>
        <row r="604">
          <cell r="B604">
            <v>15</v>
          </cell>
          <cell r="C604" t="str">
            <v>Jefe de fontanero</v>
          </cell>
          <cell r="D604">
            <v>1</v>
          </cell>
          <cell r="E604">
            <v>2.5</v>
          </cell>
          <cell r="F604">
            <v>2.5</v>
          </cell>
          <cell r="G604">
            <v>18.5</v>
          </cell>
        </row>
        <row r="605">
          <cell r="C605" t="str">
            <v>Fontanero</v>
          </cell>
          <cell r="D605">
            <v>4</v>
          </cell>
          <cell r="E605">
            <v>1.5</v>
          </cell>
          <cell r="F605">
            <v>6</v>
          </cell>
        </row>
        <row r="606">
          <cell r="C606" t="str">
            <v>Auxiliar</v>
          </cell>
          <cell r="D606">
            <v>10</v>
          </cell>
          <cell r="E606">
            <v>1</v>
          </cell>
          <cell r="F606">
            <v>10</v>
          </cell>
        </row>
        <row r="607">
          <cell r="B607">
            <v>16</v>
          </cell>
          <cell r="C607" t="str">
            <v>Jefe de fontanero</v>
          </cell>
          <cell r="D607">
            <v>1</v>
          </cell>
          <cell r="E607">
            <v>2.5</v>
          </cell>
          <cell r="F607">
            <v>2.5</v>
          </cell>
          <cell r="G607">
            <v>20</v>
          </cell>
        </row>
        <row r="608">
          <cell r="C608" t="str">
            <v>Fontanero</v>
          </cell>
          <cell r="D608">
            <v>5</v>
          </cell>
          <cell r="E608">
            <v>1.5</v>
          </cell>
          <cell r="F608">
            <v>7.5</v>
          </cell>
        </row>
        <row r="609">
          <cell r="C609" t="str">
            <v>Auxiliar</v>
          </cell>
          <cell r="D609">
            <v>10</v>
          </cell>
          <cell r="E609">
            <v>1</v>
          </cell>
          <cell r="F609">
            <v>10</v>
          </cell>
        </row>
        <row r="610">
          <cell r="B610">
            <v>17</v>
          </cell>
          <cell r="C610" t="str">
            <v>Jefe de fontanero</v>
          </cell>
          <cell r="D610">
            <v>1</v>
          </cell>
          <cell r="E610">
            <v>2.5</v>
          </cell>
          <cell r="F610">
            <v>2.5</v>
          </cell>
          <cell r="G610">
            <v>21</v>
          </cell>
        </row>
        <row r="611">
          <cell r="C611" t="str">
            <v>Fontanero</v>
          </cell>
          <cell r="D611">
            <v>5</v>
          </cell>
          <cell r="E611">
            <v>1.5</v>
          </cell>
          <cell r="F611">
            <v>7.5</v>
          </cell>
        </row>
        <row r="612">
          <cell r="C612" t="str">
            <v>Auxiliar</v>
          </cell>
          <cell r="D612">
            <v>11</v>
          </cell>
          <cell r="E612">
            <v>1</v>
          </cell>
          <cell r="F612">
            <v>11</v>
          </cell>
        </row>
        <row r="613">
          <cell r="B613">
            <v>18</v>
          </cell>
          <cell r="C613" t="str">
            <v>Jefe de fontanero</v>
          </cell>
          <cell r="D613">
            <v>1</v>
          </cell>
          <cell r="E613">
            <v>2.5</v>
          </cell>
          <cell r="F613">
            <v>2.5</v>
          </cell>
          <cell r="G613">
            <v>22</v>
          </cell>
        </row>
        <row r="614">
          <cell r="C614" t="str">
            <v>Fontanero</v>
          </cell>
          <cell r="D614">
            <v>5</v>
          </cell>
          <cell r="E614">
            <v>1.5</v>
          </cell>
          <cell r="F614">
            <v>7.5</v>
          </cell>
        </row>
        <row r="615">
          <cell r="C615" t="str">
            <v>Auxiliar</v>
          </cell>
          <cell r="D615">
            <v>12</v>
          </cell>
          <cell r="E615">
            <v>1</v>
          </cell>
          <cell r="F615">
            <v>12</v>
          </cell>
        </row>
        <row r="616">
          <cell r="B616">
            <v>19</v>
          </cell>
          <cell r="C616" t="str">
            <v>Jefe de fontanero</v>
          </cell>
          <cell r="D616">
            <v>1</v>
          </cell>
          <cell r="E616">
            <v>2.5</v>
          </cell>
          <cell r="F616">
            <v>2.5</v>
          </cell>
          <cell r="G616">
            <v>23</v>
          </cell>
        </row>
        <row r="617">
          <cell r="C617" t="str">
            <v>Fontanero</v>
          </cell>
          <cell r="D617">
            <v>5</v>
          </cell>
          <cell r="E617">
            <v>1.5</v>
          </cell>
          <cell r="F617">
            <v>7.5</v>
          </cell>
        </row>
        <row r="618">
          <cell r="C618" t="str">
            <v>Auxiliar</v>
          </cell>
          <cell r="D618">
            <v>13</v>
          </cell>
          <cell r="E618">
            <v>1</v>
          </cell>
          <cell r="F618">
            <v>13</v>
          </cell>
        </row>
        <row r="619">
          <cell r="B619">
            <v>20</v>
          </cell>
          <cell r="C619" t="str">
            <v>Jefe de fontanero</v>
          </cell>
          <cell r="D619">
            <v>1</v>
          </cell>
          <cell r="E619">
            <v>2.5</v>
          </cell>
          <cell r="F619">
            <v>2.5</v>
          </cell>
          <cell r="G619">
            <v>24.5</v>
          </cell>
        </row>
        <row r="620">
          <cell r="C620" t="str">
            <v>Fontanero</v>
          </cell>
          <cell r="D620">
            <v>6</v>
          </cell>
          <cell r="E620">
            <v>1.5</v>
          </cell>
          <cell r="F620">
            <v>9</v>
          </cell>
        </row>
        <row r="621">
          <cell r="C621" t="str">
            <v>Auxiliar</v>
          </cell>
          <cell r="D621">
            <v>13</v>
          </cell>
          <cell r="E621">
            <v>1</v>
          </cell>
          <cell r="F621">
            <v>13</v>
          </cell>
        </row>
        <row r="674">
          <cell r="B674" t="str">
            <v>MUNICIPIO</v>
          </cell>
          <cell r="C674" t="str">
            <v>CAPTACIÓN</v>
          </cell>
          <cell r="D674" t="str">
            <v>SISTEMA DE BOMBEO</v>
          </cell>
          <cell r="E674" t="str">
            <v>PLANTAS DE TRATAMIENTO</v>
          </cell>
          <cell r="F674" t="str">
            <v>TANQUES DE ALMACENAMIENTO</v>
          </cell>
          <cell r="G674" t="str">
            <v>MACROMEDIDORES</v>
          </cell>
          <cell r="H674" t="str">
            <v>REBOMBEO</v>
          </cell>
        </row>
        <row r="675">
          <cell r="B675" t="str">
            <v>Majagual</v>
          </cell>
          <cell r="C675">
            <v>1</v>
          </cell>
          <cell r="D675">
            <v>31.265999999999998</v>
          </cell>
          <cell r="E675">
            <v>0</v>
          </cell>
          <cell r="F675">
            <v>175</v>
          </cell>
          <cell r="G675">
            <v>0</v>
          </cell>
          <cell r="H675">
            <v>0</v>
          </cell>
        </row>
        <row r="676">
          <cell r="B676" t="str">
            <v>San Benito Abad</v>
          </cell>
          <cell r="C676">
            <v>1</v>
          </cell>
          <cell r="D676">
            <v>51.354999999999997</v>
          </cell>
          <cell r="E676">
            <v>0</v>
          </cell>
          <cell r="F676">
            <v>418</v>
          </cell>
          <cell r="G676">
            <v>0</v>
          </cell>
        </row>
        <row r="677">
          <cell r="B677" t="str">
            <v>San Marcos</v>
          </cell>
          <cell r="C677">
            <v>4</v>
          </cell>
          <cell r="D677">
            <v>124.94197999999997</v>
          </cell>
          <cell r="E677">
            <v>0</v>
          </cell>
          <cell r="F677">
            <v>500</v>
          </cell>
          <cell r="G677">
            <v>6</v>
          </cell>
        </row>
        <row r="678">
          <cell r="B678" t="str">
            <v>San Onofre</v>
          </cell>
          <cell r="C678">
            <v>10</v>
          </cell>
          <cell r="D678">
            <v>97.4</v>
          </cell>
          <cell r="E678">
            <v>0</v>
          </cell>
          <cell r="F678">
            <v>1152</v>
          </cell>
          <cell r="G678">
            <v>0</v>
          </cell>
          <cell r="H678">
            <v>72</v>
          </cell>
        </row>
        <row r="679">
          <cell r="B679" t="str">
            <v>San Pedro</v>
          </cell>
          <cell r="C679">
            <v>2</v>
          </cell>
          <cell r="D679">
            <v>37.299999999999997</v>
          </cell>
          <cell r="E679">
            <v>0</v>
          </cell>
          <cell r="F679">
            <v>1072</v>
          </cell>
          <cell r="G679">
            <v>0</v>
          </cell>
          <cell r="H679">
            <v>0</v>
          </cell>
        </row>
        <row r="680">
          <cell r="B680" t="str">
            <v>Santiago de Tolú</v>
          </cell>
          <cell r="C680">
            <v>4</v>
          </cell>
          <cell r="D680">
            <v>53.813999999999993</v>
          </cell>
          <cell r="E680">
            <v>0</v>
          </cell>
          <cell r="F680">
            <v>215</v>
          </cell>
          <cell r="G680">
            <v>1</v>
          </cell>
          <cell r="H680">
            <v>0</v>
          </cell>
        </row>
        <row r="681">
          <cell r="B681" t="str">
            <v>Cerro de San Antonio</v>
          </cell>
          <cell r="C681">
            <v>1</v>
          </cell>
          <cell r="D681">
            <v>171.58</v>
          </cell>
          <cell r="E681">
            <v>60</v>
          </cell>
          <cell r="F681">
            <v>750</v>
          </cell>
          <cell r="G681">
            <v>0</v>
          </cell>
          <cell r="H681">
            <v>0</v>
          </cell>
        </row>
        <row r="682">
          <cell r="B682" t="str">
            <v>El Piñón</v>
          </cell>
          <cell r="C682">
            <v>2</v>
          </cell>
          <cell r="D682">
            <v>82.06</v>
          </cell>
          <cell r="E682">
            <v>30</v>
          </cell>
          <cell r="F682">
            <v>590</v>
          </cell>
          <cell r="G682">
            <v>0</v>
          </cell>
          <cell r="H682">
            <v>22.38</v>
          </cell>
        </row>
        <row r="683">
          <cell r="B683" t="str">
            <v>Pedraza</v>
          </cell>
          <cell r="C683">
            <v>1</v>
          </cell>
          <cell r="D683">
            <v>26.856000000000002</v>
          </cell>
          <cell r="E683">
            <v>10</v>
          </cell>
          <cell r="F683">
            <v>160</v>
          </cell>
          <cell r="G683">
            <v>0</v>
          </cell>
          <cell r="H683">
            <v>0</v>
          </cell>
        </row>
        <row r="684">
          <cell r="B684" t="str">
            <v>Pivijay</v>
          </cell>
          <cell r="D684">
            <v>63.41</v>
          </cell>
          <cell r="E684">
            <v>65</v>
          </cell>
          <cell r="F684">
            <v>600</v>
          </cell>
          <cell r="G684">
            <v>0</v>
          </cell>
        </row>
        <row r="685">
          <cell r="B685" t="str">
            <v>Salamina</v>
          </cell>
          <cell r="C685">
            <v>1</v>
          </cell>
          <cell r="D685">
            <v>41.776000000000003</v>
          </cell>
          <cell r="E685">
            <v>16</v>
          </cell>
          <cell r="F685">
            <v>230</v>
          </cell>
          <cell r="G685">
            <v>0</v>
          </cell>
          <cell r="H685">
            <v>29.84</v>
          </cell>
        </row>
        <row r="688">
          <cell r="B688" t="str">
            <v>MUNICIPIO</v>
          </cell>
          <cell r="C688" t="str">
            <v>LONGITUD REDES DE DISTRIBUCIÓN (AC +PVC) (km)</v>
          </cell>
          <cell r="D688" t="str">
            <v>PORCENTAJE 2 - 4"</v>
          </cell>
        </row>
        <row r="689">
          <cell r="B689" t="str">
            <v>Majagual</v>
          </cell>
          <cell r="C689">
            <v>14.06</v>
          </cell>
          <cell r="D689">
            <v>0.04</v>
          </cell>
        </row>
        <row r="690">
          <cell r="B690" t="str">
            <v>San Benito Abad</v>
          </cell>
          <cell r="C690">
            <v>14.4</v>
          </cell>
          <cell r="D690">
            <v>1</v>
          </cell>
        </row>
        <row r="691">
          <cell r="B691" t="str">
            <v>San Marcos</v>
          </cell>
          <cell r="C691">
            <v>32.770000000000003</v>
          </cell>
          <cell r="D691">
            <v>0.74399999999999999</v>
          </cell>
        </row>
        <row r="692">
          <cell r="B692" t="str">
            <v>San Onofre</v>
          </cell>
          <cell r="C692">
            <v>14.128</v>
          </cell>
          <cell r="D692">
            <v>0.71</v>
          </cell>
        </row>
        <row r="693">
          <cell r="B693" t="str">
            <v>San Pedro</v>
          </cell>
          <cell r="C693">
            <v>21.5</v>
          </cell>
          <cell r="D693">
            <v>0.91</v>
          </cell>
        </row>
        <row r="694">
          <cell r="B694" t="str">
            <v>Santiago de Tolú</v>
          </cell>
          <cell r="C694">
            <v>29.93</v>
          </cell>
          <cell r="D694">
            <v>0.98699999999999999</v>
          </cell>
        </row>
        <row r="695">
          <cell r="B695" t="str">
            <v>Cerro de San Antonio</v>
          </cell>
          <cell r="C695">
            <v>8.2070000000000007</v>
          </cell>
          <cell r="D695">
            <v>0.6</v>
          </cell>
        </row>
        <row r="696">
          <cell r="B696" t="str">
            <v>El Piñón</v>
          </cell>
          <cell r="C696">
            <v>16.312000000000001</v>
          </cell>
          <cell r="D696">
            <v>0.87</v>
          </cell>
        </row>
        <row r="697">
          <cell r="B697" t="str">
            <v>Pedraza</v>
          </cell>
          <cell r="C697">
            <v>8.32</v>
          </cell>
          <cell r="D697">
            <v>0.8</v>
          </cell>
        </row>
        <row r="698">
          <cell r="B698" t="str">
            <v>Pivijay</v>
          </cell>
          <cell r="C698">
            <v>46</v>
          </cell>
          <cell r="D698">
            <v>0.8</v>
          </cell>
        </row>
        <row r="699">
          <cell r="B699" t="str">
            <v>Salamina</v>
          </cell>
          <cell r="C699">
            <v>25.24</v>
          </cell>
          <cell r="D699">
            <v>0.97</v>
          </cell>
        </row>
        <row r="704">
          <cell r="B704" t="str">
            <v>MUNICIPIO</v>
          </cell>
          <cell r="C704" t="str">
            <v xml:space="preserve">SISTEMA DE BOMBEO </v>
          </cell>
          <cell r="D704" t="str">
            <v xml:space="preserve">PLANTA DE TRATAMIENTO </v>
          </cell>
        </row>
        <row r="705">
          <cell r="B705" t="str">
            <v>Majagual</v>
          </cell>
          <cell r="C705">
            <v>0</v>
          </cell>
          <cell r="D705">
            <v>33750</v>
          </cell>
        </row>
        <row r="706">
          <cell r="B706" t="str">
            <v>San Benito Abad</v>
          </cell>
          <cell r="C706">
            <v>0</v>
          </cell>
          <cell r="D706">
            <v>0</v>
          </cell>
        </row>
        <row r="707">
          <cell r="B707" t="str">
            <v>San Marcos</v>
          </cell>
          <cell r="C707">
            <v>179.04</v>
          </cell>
          <cell r="D707">
            <v>86400</v>
          </cell>
        </row>
        <row r="708">
          <cell r="B708" t="str">
            <v>San Onofre</v>
          </cell>
          <cell r="C708">
            <v>0</v>
          </cell>
          <cell r="D708">
            <v>0</v>
          </cell>
        </row>
        <row r="709">
          <cell r="B709" t="str">
            <v>San Pedro</v>
          </cell>
          <cell r="C709">
            <v>0</v>
          </cell>
          <cell r="D709">
            <v>2800</v>
          </cell>
        </row>
        <row r="710">
          <cell r="B710" t="str">
            <v>Santiago de Tolú</v>
          </cell>
          <cell r="C710">
            <v>67.14</v>
          </cell>
          <cell r="D710">
            <v>126000</v>
          </cell>
        </row>
        <row r="711">
          <cell r="B711" t="str">
            <v>Cerro de San Antonio</v>
          </cell>
          <cell r="C711">
            <v>0</v>
          </cell>
          <cell r="D711">
            <v>0</v>
          </cell>
        </row>
        <row r="712">
          <cell r="B712" t="str">
            <v>El Piñón</v>
          </cell>
          <cell r="C712">
            <v>12</v>
          </cell>
          <cell r="D712">
            <v>27000</v>
          </cell>
        </row>
        <row r="713">
          <cell r="B713" t="str">
            <v>Pedraza</v>
          </cell>
          <cell r="C713">
            <v>20.887999999999998</v>
          </cell>
          <cell r="D713">
            <v>6604</v>
          </cell>
        </row>
        <row r="714">
          <cell r="B714" t="str">
            <v>Pivijay</v>
          </cell>
          <cell r="C714">
            <v>28.223666666666666</v>
          </cell>
          <cell r="D714">
            <v>8250</v>
          </cell>
        </row>
        <row r="715">
          <cell r="B715" t="str">
            <v>Salamina</v>
          </cell>
          <cell r="C715">
            <v>22.38</v>
          </cell>
          <cell r="D715">
            <v>10395</v>
          </cell>
        </row>
        <row r="718">
          <cell r="B718" t="str">
            <v>MUNICIPIO</v>
          </cell>
          <cell r="C718" t="str">
            <v>LONGITUD REDES DE ALCANTARILLADO (km)</v>
          </cell>
          <cell r="D718" t="str">
            <v>LONGITUD DE REDES DE 8"</v>
          </cell>
          <cell r="E718" t="str">
            <v>LONGITUD DE REDES DE 10"</v>
          </cell>
          <cell r="F718" t="str">
            <v>LONGITUD DE REDES DE 12"</v>
          </cell>
          <cell r="G718" t="str">
            <v>LONGITUD DE REDES &gt; 20"</v>
          </cell>
          <cell r="H718" t="str">
            <v>LONGITUD DE 12"</v>
          </cell>
          <cell r="I718" t="str">
            <v>LONGITUD DE 18"</v>
          </cell>
          <cell r="J718" t="str">
            <v>LONGITUD DE 20"</v>
          </cell>
          <cell r="K718" t="str">
            <v>LONGITUD DE 24"</v>
          </cell>
          <cell r="L718" t="str">
            <v>LONGITUD DE 16"</v>
          </cell>
          <cell r="M718" t="str">
            <v>LONGITUD DE 20"</v>
          </cell>
          <cell r="N718" t="str">
            <v>LONGITUD DE 24"</v>
          </cell>
          <cell r="O718" t="str">
            <v>LONGITUD DE 27"</v>
          </cell>
        </row>
        <row r="719">
          <cell r="B719" t="str">
            <v>Majagual</v>
          </cell>
          <cell r="C719">
            <v>7.9</v>
          </cell>
          <cell r="D719">
            <v>3.8220200000000002</v>
          </cell>
          <cell r="E719">
            <v>0.25596000000000002</v>
          </cell>
          <cell r="F719">
            <v>3.8220200000000002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</row>
        <row r="720">
          <cell r="B720" t="str">
            <v>San Benito Abad</v>
          </cell>
          <cell r="C720">
            <v>0.8</v>
          </cell>
          <cell r="D720">
            <v>0.52</v>
          </cell>
          <cell r="E720">
            <v>9.6000000000000002E-2</v>
          </cell>
          <cell r="F720">
            <v>0.12</v>
          </cell>
          <cell r="G720">
            <v>6.4000000000000001E-2</v>
          </cell>
        </row>
        <row r="721">
          <cell r="B721" t="str">
            <v>San Marcos</v>
          </cell>
          <cell r="C721">
            <v>19.899999999999999</v>
          </cell>
          <cell r="D721">
            <v>12.934999999999999</v>
          </cell>
          <cell r="E721">
            <v>1.5919999999999999</v>
          </cell>
          <cell r="F721">
            <v>2.3879999999999999</v>
          </cell>
          <cell r="G721">
            <v>2.9849999999999999</v>
          </cell>
          <cell r="J721">
            <v>0.56000000000000005</v>
          </cell>
          <cell r="L721">
            <v>0</v>
          </cell>
          <cell r="M721">
            <v>0</v>
          </cell>
          <cell r="N721">
            <v>0</v>
          </cell>
          <cell r="O721">
            <v>1.6</v>
          </cell>
        </row>
        <row r="722">
          <cell r="B722" t="str">
            <v>San Onofre</v>
          </cell>
          <cell r="C722">
            <v>10.9</v>
          </cell>
          <cell r="D722">
            <v>8.9380000000000006</v>
          </cell>
          <cell r="E722">
            <v>0.872</v>
          </cell>
          <cell r="F722">
            <v>1.08782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1.7</v>
          </cell>
          <cell r="M722">
            <v>0</v>
          </cell>
          <cell r="N722">
            <v>0</v>
          </cell>
          <cell r="O722">
            <v>0</v>
          </cell>
        </row>
        <row r="723">
          <cell r="B723" t="str">
            <v>San Pedro</v>
          </cell>
          <cell r="C723">
            <v>17.5</v>
          </cell>
          <cell r="D723">
            <v>16.275000000000002</v>
          </cell>
          <cell r="E723">
            <v>0</v>
          </cell>
          <cell r="F723">
            <v>1.2250000000000001</v>
          </cell>
          <cell r="G723">
            <v>0</v>
          </cell>
          <cell r="H723">
            <v>0.5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</row>
        <row r="724">
          <cell r="B724" t="str">
            <v>Santiago de Tolú</v>
          </cell>
          <cell r="C724">
            <v>30</v>
          </cell>
          <cell r="D724">
            <v>19.5</v>
          </cell>
          <cell r="E724">
            <v>2.4</v>
          </cell>
          <cell r="F724">
            <v>3.5999999999999996</v>
          </cell>
          <cell r="G724">
            <v>4.5</v>
          </cell>
          <cell r="H724">
            <v>2.04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</row>
        <row r="725">
          <cell r="B725" t="str">
            <v>Cerro de San Antonio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B726" t="str">
            <v>El Piñón</v>
          </cell>
          <cell r="C726">
            <v>16.309999999999999</v>
          </cell>
          <cell r="D726">
            <v>11.416999999999998</v>
          </cell>
          <cell r="E726">
            <v>3.262</v>
          </cell>
          <cell r="F726">
            <v>1.631</v>
          </cell>
          <cell r="G726">
            <v>0</v>
          </cell>
          <cell r="H726">
            <v>2</v>
          </cell>
          <cell r="I726">
            <v>0</v>
          </cell>
          <cell r="J726">
            <v>0</v>
          </cell>
          <cell r="K726">
            <v>0</v>
          </cell>
          <cell r="L726">
            <v>1.5</v>
          </cell>
          <cell r="M726">
            <v>0</v>
          </cell>
          <cell r="N726">
            <v>0</v>
          </cell>
          <cell r="O726">
            <v>0</v>
          </cell>
        </row>
        <row r="727">
          <cell r="B727" t="str">
            <v>Pedraza</v>
          </cell>
          <cell r="C727">
            <v>8.3420000000000005</v>
          </cell>
          <cell r="D727">
            <v>8.0083199999999994</v>
          </cell>
          <cell r="E727">
            <v>0.33368000000000003</v>
          </cell>
          <cell r="F727">
            <v>0</v>
          </cell>
          <cell r="G727">
            <v>0</v>
          </cell>
          <cell r="H727">
            <v>1.35</v>
          </cell>
          <cell r="I727">
            <v>0</v>
          </cell>
          <cell r="J727">
            <v>0</v>
          </cell>
          <cell r="K727">
            <v>0</v>
          </cell>
          <cell r="L727">
            <v>1.5</v>
          </cell>
          <cell r="M727">
            <v>0</v>
          </cell>
          <cell r="N727">
            <v>0</v>
          </cell>
          <cell r="O727">
            <v>0</v>
          </cell>
        </row>
        <row r="728">
          <cell r="B728" t="str">
            <v>Pivijay</v>
          </cell>
          <cell r="C728">
            <v>10.038</v>
          </cell>
          <cell r="D728">
            <v>7.9300200000000007</v>
          </cell>
          <cell r="E728">
            <v>0.90342</v>
          </cell>
          <cell r="F728">
            <v>0</v>
          </cell>
          <cell r="G728">
            <v>1.2045600000000001</v>
          </cell>
        </row>
        <row r="729">
          <cell r="B729" t="str">
            <v>Salamina</v>
          </cell>
          <cell r="C729">
            <v>4.5</v>
          </cell>
          <cell r="D729">
            <v>4.0949999999999998</v>
          </cell>
          <cell r="E729">
            <v>0.31500000000000006</v>
          </cell>
          <cell r="F729">
            <v>0.09</v>
          </cell>
          <cell r="G729">
            <v>0</v>
          </cell>
          <cell r="H729">
            <v>1.25</v>
          </cell>
          <cell r="I729">
            <v>0</v>
          </cell>
          <cell r="J729">
            <v>0</v>
          </cell>
          <cell r="K729">
            <v>0</v>
          </cell>
          <cell r="L729">
            <v>0.4</v>
          </cell>
          <cell r="M729">
            <v>0</v>
          </cell>
          <cell r="N729">
            <v>0</v>
          </cell>
          <cell r="O729">
            <v>0</v>
          </cell>
        </row>
      </sheetData>
      <sheetData sheetId="27">
        <row r="34">
          <cell r="B34" t="str">
            <v>CONDUCCIÓN</v>
          </cell>
          <cell r="C34" t="str">
            <v>PROYECTO</v>
          </cell>
          <cell r="D34" t="str">
            <v>FECHA</v>
          </cell>
          <cell r="E34" t="str">
            <v>UNIDAD</v>
          </cell>
          <cell r="F34" t="str">
            <v>CANTIDAD</v>
          </cell>
          <cell r="G34" t="str">
            <v>COSTO TOTAL</v>
          </cell>
          <cell r="H34" t="str">
            <v>COSTO UNITARIO</v>
          </cell>
          <cell r="I34" t="str">
            <v>COSTO UNITARIO</v>
          </cell>
          <cell r="J34" t="str">
            <v xml:space="preserve">COSTO PROMEDIO </v>
          </cell>
        </row>
        <row r="35">
          <cell r="B35" t="str">
            <v>Descripción</v>
          </cell>
          <cell r="G35" t="str">
            <v>COP (Fecha Estudio)</v>
          </cell>
          <cell r="H35" t="str">
            <v>COP/kML (Fecha Estudio)</v>
          </cell>
          <cell r="I35" t="str">
            <v>COP/kML (Dic 2000)</v>
          </cell>
          <cell r="J35" t="str">
            <v>COP/kML (Dic 2000)</v>
          </cell>
        </row>
        <row r="36">
          <cell r="B36" t="str">
            <v>6 AC</v>
          </cell>
          <cell r="C36">
            <v>11</v>
          </cell>
          <cell r="D36">
            <v>35034</v>
          </cell>
          <cell r="E36" t="str">
            <v>kML</v>
          </cell>
          <cell r="F36">
            <v>1.5</v>
          </cell>
          <cell r="G36">
            <v>105520320</v>
          </cell>
          <cell r="H36">
            <v>70346880</v>
          </cell>
          <cell r="I36">
            <v>139818635.80375692</v>
          </cell>
        </row>
        <row r="37">
          <cell r="B37" t="str">
            <v>8 AC</v>
          </cell>
          <cell r="C37">
            <v>11</v>
          </cell>
          <cell r="D37">
            <v>35034</v>
          </cell>
          <cell r="E37" t="str">
            <v>kML</v>
          </cell>
          <cell r="F37">
            <v>1.5</v>
          </cell>
          <cell r="G37">
            <v>140693760</v>
          </cell>
          <cell r="H37">
            <v>93795840</v>
          </cell>
          <cell r="I37">
            <v>186424847.73834258</v>
          </cell>
        </row>
        <row r="38">
          <cell r="B38">
            <v>2</v>
          </cell>
          <cell r="C38">
            <v>14</v>
          </cell>
          <cell r="D38">
            <v>36100</v>
          </cell>
          <cell r="E38" t="str">
            <v>kML</v>
          </cell>
          <cell r="H38">
            <v>50000000</v>
          </cell>
          <cell r="I38">
            <v>59953326.163263142</v>
          </cell>
        </row>
        <row r="39">
          <cell r="B39" t="str">
            <v>Tuberia PVC 3" RDE 32.5*</v>
          </cell>
          <cell r="C39">
            <v>1</v>
          </cell>
          <cell r="D39">
            <v>35004</v>
          </cell>
          <cell r="E39" t="str">
            <v>kML</v>
          </cell>
          <cell r="F39">
            <v>0.68799999999999994</v>
          </cell>
          <cell r="G39">
            <v>13124701</v>
          </cell>
          <cell r="H39">
            <v>19076600.290697675</v>
          </cell>
          <cell r="I39">
            <v>38264711.37483789</v>
          </cell>
        </row>
        <row r="40">
          <cell r="B40">
            <v>4</v>
          </cell>
          <cell r="C40">
            <v>14</v>
          </cell>
          <cell r="D40">
            <v>36100</v>
          </cell>
          <cell r="E40" t="str">
            <v>kML</v>
          </cell>
          <cell r="H40">
            <v>50000000</v>
          </cell>
          <cell r="I40">
            <v>59953326.163263142</v>
          </cell>
        </row>
        <row r="41">
          <cell r="B41" t="str">
            <v>Tuberia PVC 6" RDE 32.5*</v>
          </cell>
          <cell r="C41">
            <v>13</v>
          </cell>
          <cell r="D41">
            <v>35186</v>
          </cell>
          <cell r="E41" t="str">
            <v>kML</v>
          </cell>
          <cell r="F41">
            <v>1.35</v>
          </cell>
          <cell r="G41">
            <v>19148000</v>
          </cell>
          <cell r="H41">
            <v>14183703.703703703</v>
          </cell>
          <cell r="I41">
            <v>25008661.669014465</v>
          </cell>
        </row>
        <row r="42">
          <cell r="B42">
            <v>6</v>
          </cell>
          <cell r="C42">
            <v>14</v>
          </cell>
          <cell r="D42">
            <v>36100</v>
          </cell>
          <cell r="E42" t="str">
            <v>kML</v>
          </cell>
          <cell r="H42">
            <v>84000000</v>
          </cell>
          <cell r="I42">
            <v>100721587.95428208</v>
          </cell>
        </row>
        <row r="43">
          <cell r="B43">
            <v>8</v>
          </cell>
          <cell r="C43">
            <v>14</v>
          </cell>
          <cell r="D43">
            <v>36100</v>
          </cell>
          <cell r="E43" t="str">
            <v>kML</v>
          </cell>
          <cell r="H43">
            <v>84000000</v>
          </cell>
          <cell r="I43">
            <v>100721587.95428208</v>
          </cell>
        </row>
        <row r="44">
          <cell r="B44">
            <v>10</v>
          </cell>
          <cell r="C44">
            <v>14</v>
          </cell>
          <cell r="D44">
            <v>36100</v>
          </cell>
          <cell r="E44" t="str">
            <v>kML</v>
          </cell>
          <cell r="H44">
            <v>84000000</v>
          </cell>
          <cell r="I44">
            <v>100721587.95428208</v>
          </cell>
        </row>
        <row r="45">
          <cell r="B45" t="str">
            <v>Tuberia PVC 12" RDE 41*</v>
          </cell>
          <cell r="C45">
            <v>10</v>
          </cell>
          <cell r="D45">
            <v>35490</v>
          </cell>
          <cell r="E45" t="str">
            <v>kML</v>
          </cell>
          <cell r="F45">
            <v>0.97199999999999998</v>
          </cell>
          <cell r="G45">
            <v>93893000</v>
          </cell>
          <cell r="H45">
            <v>96597736.625514403</v>
          </cell>
          <cell r="I45">
            <v>148360056.15945169</v>
          </cell>
        </row>
        <row r="46">
          <cell r="B46">
            <v>12</v>
          </cell>
          <cell r="C46">
            <v>14</v>
          </cell>
          <cell r="D46">
            <v>36100</v>
          </cell>
          <cell r="E46" t="str">
            <v>kML</v>
          </cell>
          <cell r="H46">
            <v>150000000</v>
          </cell>
          <cell r="I46">
            <v>179859978.48978943</v>
          </cell>
        </row>
        <row r="47">
          <cell r="B47">
            <v>16</v>
          </cell>
          <cell r="C47">
            <v>14</v>
          </cell>
          <cell r="D47">
            <v>36100</v>
          </cell>
          <cell r="E47" t="str">
            <v>kML</v>
          </cell>
          <cell r="H47">
            <v>150000000</v>
          </cell>
          <cell r="I47">
            <v>179859978.48978943</v>
          </cell>
        </row>
        <row r="48">
          <cell r="B48">
            <v>24</v>
          </cell>
          <cell r="C48">
            <v>14</v>
          </cell>
          <cell r="D48">
            <v>36100</v>
          </cell>
          <cell r="E48" t="str">
            <v>kML</v>
          </cell>
          <cell r="H48">
            <v>150000000</v>
          </cell>
          <cell r="I48">
            <v>179859978.48978943</v>
          </cell>
        </row>
      </sheetData>
      <sheetData sheetId="28">
        <row r="3">
          <cell r="A3" t="str">
            <v>NUMERO DE PROYECTO</v>
          </cell>
          <cell r="B3" t="str">
            <v>AN.BI</v>
          </cell>
          <cell r="C3" t="str">
            <v>PROYECTO</v>
          </cell>
          <cell r="D3" t="str">
            <v>AÑO PRESUPUESTO</v>
          </cell>
          <cell r="E3" t="str">
            <v>MES PRESUPUESTO</v>
          </cell>
          <cell r="F3" t="str">
            <v>FECHA</v>
          </cell>
        </row>
        <row r="4">
          <cell r="A4">
            <v>1</v>
          </cell>
          <cell r="C4" t="str">
            <v>OPTIMIZACIÓN DEL ACUEDUCTO DE MAJAGUAL</v>
          </cell>
          <cell r="D4">
            <v>1995</v>
          </cell>
          <cell r="E4" t="str">
            <v xml:space="preserve">Noviembre </v>
          </cell>
          <cell r="F4">
            <v>35004</v>
          </cell>
        </row>
        <row r="5">
          <cell r="A5">
            <v>2</v>
          </cell>
          <cell r="B5">
            <v>2041</v>
          </cell>
          <cell r="C5" t="str">
            <v>ESTUDIOS SISTEMA ALCANTARILLADO SALAMINA</v>
          </cell>
          <cell r="D5">
            <v>1997</v>
          </cell>
          <cell r="E5" t="str">
            <v>Junio</v>
          </cell>
          <cell r="F5">
            <v>35582</v>
          </cell>
        </row>
        <row r="6">
          <cell r="A6">
            <v>3</v>
          </cell>
          <cell r="C6" t="str">
            <v>CONSTRUCCIÓN DEL SISTEMA DE ALCANTARILLADO DE SALAMINA</v>
          </cell>
          <cell r="D6">
            <v>2000</v>
          </cell>
          <cell r="E6" t="str">
            <v>Mayo</v>
          </cell>
          <cell r="F6">
            <v>36647</v>
          </cell>
        </row>
        <row r="7">
          <cell r="A7">
            <v>4</v>
          </cell>
          <cell r="B7">
            <v>2048</v>
          </cell>
          <cell r="C7" t="str">
            <v>COTIZACIÓN PARA SANTIAGO DE TOLU</v>
          </cell>
          <cell r="D7">
            <v>1995</v>
          </cell>
          <cell r="E7" t="str">
            <v>Enero</v>
          </cell>
          <cell r="F7">
            <v>34700</v>
          </cell>
        </row>
        <row r="8">
          <cell r="A8">
            <v>5</v>
          </cell>
          <cell r="B8">
            <v>2024</v>
          </cell>
          <cell r="C8" t="str">
            <v>DISEÑO DEL SISTEMA DE ALCANTARILLADO SANITARIO DE COVEÑAS</v>
          </cell>
          <cell r="D8">
            <v>1995</v>
          </cell>
          <cell r="E8" t="str">
            <v>Diciembre</v>
          </cell>
          <cell r="F8">
            <v>35034</v>
          </cell>
        </row>
        <row r="9">
          <cell r="A9">
            <v>6</v>
          </cell>
          <cell r="B9">
            <v>2025</v>
          </cell>
          <cell r="C9" t="str">
            <v>DISEÑO DEL SISTEMA DE ALCANTARILLADO SANITARIO DE SEGUNDA ENSENADA</v>
          </cell>
          <cell r="D9">
            <v>1995</v>
          </cell>
          <cell r="E9" t="str">
            <v>Diciembre</v>
          </cell>
          <cell r="F9">
            <v>35034</v>
          </cell>
        </row>
        <row r="10">
          <cell r="A10">
            <v>7</v>
          </cell>
          <cell r="B10">
            <v>2008</v>
          </cell>
          <cell r="C10" t="str">
            <v>OPTIMIZACION Y AMPLIACIÓN DE LOS SISTEMAS DE PIVIJAY</v>
          </cell>
          <cell r="D10">
            <v>1994</v>
          </cell>
          <cell r="E10" t="str">
            <v xml:space="preserve">Julio </v>
          </cell>
          <cell r="F10">
            <v>34516</v>
          </cell>
        </row>
        <row r="11">
          <cell r="A11">
            <v>8</v>
          </cell>
          <cell r="B11">
            <v>2030</v>
          </cell>
          <cell r="C11" t="str">
            <v>DIAGNOSTICO Y DISEÑO DEL ACUEDUCTO MUNICIPAL DE SAN PEDRO</v>
          </cell>
          <cell r="D11">
            <v>1999</v>
          </cell>
          <cell r="E11" t="str">
            <v>Septiembre</v>
          </cell>
          <cell r="F11">
            <v>36404</v>
          </cell>
        </row>
        <row r="12">
          <cell r="A12">
            <v>9</v>
          </cell>
          <cell r="B12">
            <v>2056</v>
          </cell>
          <cell r="C12" t="str">
            <v>CONSTRUCCIÓN SEGUNDA ETAPA SISTEMA DE ALCANTARILLADO DE SAN MARCOS</v>
          </cell>
          <cell r="D12">
            <v>1999</v>
          </cell>
          <cell r="E12" t="str">
            <v>Enero</v>
          </cell>
          <cell r="F12">
            <v>36161</v>
          </cell>
        </row>
        <row r="13">
          <cell r="A13">
            <v>10</v>
          </cell>
          <cell r="B13">
            <v>1986</v>
          </cell>
          <cell r="C13" t="str">
            <v xml:space="preserve"> </v>
          </cell>
          <cell r="D13">
            <v>1997</v>
          </cell>
          <cell r="E13" t="str">
            <v>Marzo</v>
          </cell>
          <cell r="F13">
            <v>35490</v>
          </cell>
        </row>
        <row r="14">
          <cell r="A14">
            <v>11</v>
          </cell>
          <cell r="B14">
            <v>2020</v>
          </cell>
          <cell r="C14" t="str">
            <v>OPTIMIZACIÓN DEL ACUEDUCTO Y CONSTRUCCIÓN PRIMERA ETAPA DEL ALCANTARILLADO DEL PIÑON</v>
          </cell>
          <cell r="D14">
            <v>1995</v>
          </cell>
          <cell r="E14" t="str">
            <v>Diciembre</v>
          </cell>
          <cell r="F14">
            <v>35034</v>
          </cell>
        </row>
        <row r="15">
          <cell r="A15">
            <v>12</v>
          </cell>
          <cell r="C15" t="str">
            <v>ARCHIVO FLOR MARIA</v>
          </cell>
          <cell r="D15">
            <v>2000</v>
          </cell>
          <cell r="E15" t="str">
            <v>Diciembre</v>
          </cell>
          <cell r="F15">
            <v>36861</v>
          </cell>
        </row>
        <row r="16">
          <cell r="A16">
            <v>13</v>
          </cell>
          <cell r="B16">
            <v>1987</v>
          </cell>
          <cell r="C16" t="str">
            <v>CONSTRUCCIÓN PRIMERA ETAPA ALCANTARILLADO Y OPTIMIZACIÓN DEL ACUEDUCTO DE SAN MARCOS</v>
          </cell>
          <cell r="D16">
            <v>1996</v>
          </cell>
          <cell r="E16" t="str">
            <v>Mayo</v>
          </cell>
          <cell r="F16">
            <v>35186</v>
          </cell>
        </row>
        <row r="17">
          <cell r="A17">
            <v>14</v>
          </cell>
          <cell r="C17" t="str">
            <v>INVENTARIO DE LOS SISTEMAS DE ACUEDUCTO Y ALCANTARILLADO Y ESTIMACIÓN DE REQUERIMIENTOS PARA LA MEJORA DE LOS SERVICIO EN EL CORTO Y MEDIANO PLAZO</v>
          </cell>
          <cell r="D17">
            <v>1998</v>
          </cell>
          <cell r="E17" t="str">
            <v xml:space="preserve">Noviembre </v>
          </cell>
          <cell r="F17">
            <v>36100</v>
          </cell>
        </row>
        <row r="18">
          <cell r="A18">
            <v>15</v>
          </cell>
          <cell r="B18">
            <v>2681</v>
          </cell>
          <cell r="C18" t="str">
            <v>CONSTRUCCIÓN Y DOTACIÓN POZO PROFUND PARA LA OPTIMIZACIÓN DEL ACUEDUCTO DE LA CABECERA MUNICIPAL DE SAN PEDRO - SUCRE</v>
          </cell>
          <cell r="D18">
            <v>2000</v>
          </cell>
          <cell r="E18" t="str">
            <v>Marzo</v>
          </cell>
          <cell r="F18">
            <v>36586</v>
          </cell>
        </row>
        <row r="19">
          <cell r="A19">
            <v>16</v>
          </cell>
          <cell r="B19">
            <v>2045</v>
          </cell>
          <cell r="C19" t="str">
            <v>PROGRAMA DE AMPLIACIÓN DE LA COOBERTURA DEL ALCANTARILLADO SANITARIO MUNICIPAL</v>
          </cell>
          <cell r="D19">
            <v>2000</v>
          </cell>
          <cell r="E19" t="str">
            <v xml:space="preserve">Julio </v>
          </cell>
          <cell r="F19">
            <v>36708</v>
          </cell>
        </row>
        <row r="27">
          <cell r="A27" t="str">
            <v>FECHA</v>
          </cell>
          <cell r="B27" t="str">
            <v>MES</v>
          </cell>
          <cell r="C27" t="str">
            <v xml:space="preserve">IPC mensual </v>
          </cell>
          <cell r="D27" t="str">
            <v>IPC mensual %</v>
          </cell>
          <cell r="E27" t="str">
            <v>VARIACION ACUMULADA</v>
          </cell>
        </row>
        <row r="28">
          <cell r="A28">
            <v>34335</v>
          </cell>
          <cell r="B28" t="str">
            <v xml:space="preserve">Enero </v>
          </cell>
          <cell r="C28">
            <v>3.15</v>
          </cell>
          <cell r="D28">
            <v>3.15E-2</v>
          </cell>
        </row>
        <row r="29">
          <cell r="A29">
            <v>34366</v>
          </cell>
          <cell r="B29" t="str">
            <v>Febrero</v>
          </cell>
          <cell r="C29">
            <v>3.68</v>
          </cell>
          <cell r="D29">
            <v>3.6799999999999999E-2</v>
          </cell>
          <cell r="E29">
            <v>1.0694592000000001</v>
          </cell>
        </row>
        <row r="30">
          <cell r="A30">
            <v>34394</v>
          </cell>
          <cell r="B30" t="str">
            <v>Marzo</v>
          </cell>
          <cell r="C30">
            <v>2.21</v>
          </cell>
          <cell r="D30">
            <v>2.2099999999999998E-2</v>
          </cell>
          <cell r="E30">
            <v>1.0930942483200001</v>
          </cell>
        </row>
        <row r="31">
          <cell r="A31">
            <v>34425</v>
          </cell>
          <cell r="B31" t="str">
            <v>Abril</v>
          </cell>
          <cell r="C31">
            <v>2.37</v>
          </cell>
          <cell r="D31">
            <v>2.3700000000000002E-2</v>
          </cell>
          <cell r="E31">
            <v>1.1190005820051843</v>
          </cell>
        </row>
        <row r="32">
          <cell r="A32">
            <v>34455</v>
          </cell>
          <cell r="B32" t="str">
            <v>Mayo</v>
          </cell>
          <cell r="C32">
            <v>1.54</v>
          </cell>
          <cell r="D32">
            <v>1.54E-2</v>
          </cell>
          <cell r="E32">
            <v>1.1362331909680643</v>
          </cell>
        </row>
        <row r="33">
          <cell r="A33">
            <v>34486</v>
          </cell>
          <cell r="B33" t="str">
            <v>Junio</v>
          </cell>
          <cell r="C33">
            <v>0.9</v>
          </cell>
          <cell r="D33">
            <v>9.0000000000000011E-3</v>
          </cell>
          <cell r="E33">
            <v>1.1464592896867767</v>
          </cell>
        </row>
        <row r="34">
          <cell r="A34">
            <v>34516</v>
          </cell>
          <cell r="B34" t="str">
            <v>Julio</v>
          </cell>
          <cell r="C34">
            <v>0.91</v>
          </cell>
          <cell r="D34">
            <v>9.1000000000000004E-3</v>
          </cell>
          <cell r="E34">
            <v>1.1568920692229265</v>
          </cell>
        </row>
        <row r="35">
          <cell r="A35">
            <v>34547</v>
          </cell>
          <cell r="B35" t="str">
            <v>Agosto</v>
          </cell>
          <cell r="C35">
            <v>0.97</v>
          </cell>
          <cell r="D35">
            <v>9.7000000000000003E-3</v>
          </cell>
          <cell r="E35">
            <v>1.168113922294389</v>
          </cell>
        </row>
        <row r="36">
          <cell r="A36">
            <v>34578</v>
          </cell>
          <cell r="B36" t="str">
            <v>Septiembre</v>
          </cell>
          <cell r="C36">
            <v>1.0900000000000001</v>
          </cell>
          <cell r="D36">
            <v>1.09E-2</v>
          </cell>
          <cell r="E36">
            <v>1.1808463640473978</v>
          </cell>
        </row>
        <row r="37">
          <cell r="A37">
            <v>34608</v>
          </cell>
          <cell r="B37" t="str">
            <v>Octubre</v>
          </cell>
          <cell r="C37">
            <v>1.1100000000000001</v>
          </cell>
          <cell r="D37">
            <v>1.11E-2</v>
          </cell>
          <cell r="E37">
            <v>1.193953758688324</v>
          </cell>
        </row>
        <row r="38">
          <cell r="A38">
            <v>34639</v>
          </cell>
          <cell r="B38" t="str">
            <v>Noviembre</v>
          </cell>
          <cell r="C38">
            <v>1.1100000000000001</v>
          </cell>
          <cell r="D38">
            <v>1.11E-2</v>
          </cell>
          <cell r="E38">
            <v>1.2072066454097645</v>
          </cell>
        </row>
        <row r="39">
          <cell r="A39">
            <v>34669</v>
          </cell>
          <cell r="B39" t="str">
            <v>Diciembre</v>
          </cell>
          <cell r="C39">
            <v>1.49</v>
          </cell>
          <cell r="D39">
            <v>1.49E-2</v>
          </cell>
          <cell r="E39">
            <v>1.2251940244263699</v>
          </cell>
        </row>
        <row r="40">
          <cell r="A40">
            <v>34700</v>
          </cell>
          <cell r="B40" t="str">
            <v>Enero</v>
          </cell>
          <cell r="C40">
            <v>1.84</v>
          </cell>
          <cell r="D40">
            <v>1.84E-2</v>
          </cell>
          <cell r="E40">
            <v>1.2477375944758151</v>
          </cell>
        </row>
        <row r="41">
          <cell r="A41">
            <v>34731</v>
          </cell>
          <cell r="B41" t="str">
            <v>Febrero</v>
          </cell>
          <cell r="C41">
            <v>3.52</v>
          </cell>
          <cell r="D41">
            <v>3.5200000000000002E-2</v>
          </cell>
          <cell r="E41">
            <v>1.2916579578013636</v>
          </cell>
        </row>
        <row r="42">
          <cell r="A42">
            <v>34759</v>
          </cell>
          <cell r="B42" t="str">
            <v>Marzo</v>
          </cell>
          <cell r="C42">
            <v>2.61</v>
          </cell>
          <cell r="D42">
            <v>2.6099999999999998E-2</v>
          </cell>
          <cell r="E42">
            <v>1.3253702304999793</v>
          </cell>
        </row>
        <row r="43">
          <cell r="A43">
            <v>34790</v>
          </cell>
          <cell r="B43" t="str">
            <v>Abril</v>
          </cell>
          <cell r="C43">
            <v>2.23</v>
          </cell>
          <cell r="D43">
            <v>2.23E-2</v>
          </cell>
          <cell r="E43">
            <v>1.3549259866401289</v>
          </cell>
        </row>
        <row r="44">
          <cell r="A44">
            <v>34820</v>
          </cell>
          <cell r="B44" t="str">
            <v>Mayo</v>
          </cell>
          <cell r="C44">
            <v>1.65</v>
          </cell>
          <cell r="D44">
            <v>1.6500000000000001E-2</v>
          </cell>
          <cell r="E44">
            <v>1.377282265419691</v>
          </cell>
        </row>
        <row r="45">
          <cell r="A45">
            <v>34851</v>
          </cell>
          <cell r="B45" t="str">
            <v>Junio</v>
          </cell>
          <cell r="C45">
            <v>1.2</v>
          </cell>
          <cell r="D45">
            <v>1.2E-2</v>
          </cell>
          <cell r="E45">
            <v>1.3938096526047272</v>
          </cell>
        </row>
        <row r="46">
          <cell r="A46">
            <v>34881</v>
          </cell>
          <cell r="B46" t="str">
            <v>Julio</v>
          </cell>
          <cell r="C46">
            <v>0.77</v>
          </cell>
          <cell r="D46">
            <v>7.7000000000000002E-3</v>
          </cell>
          <cell r="E46">
            <v>1.4045419869297837</v>
          </cell>
        </row>
        <row r="47">
          <cell r="A47">
            <v>34912</v>
          </cell>
          <cell r="B47" t="str">
            <v>Agosto</v>
          </cell>
          <cell r="C47">
            <v>0.63</v>
          </cell>
          <cell r="D47">
            <v>6.3E-3</v>
          </cell>
          <cell r="E47">
            <v>1.4133906014474413</v>
          </cell>
        </row>
        <row r="48">
          <cell r="A48">
            <v>34943</v>
          </cell>
          <cell r="B48" t="str">
            <v>Septiembre</v>
          </cell>
          <cell r="C48">
            <v>0.84</v>
          </cell>
          <cell r="D48">
            <v>8.3999999999999995E-3</v>
          </cell>
          <cell r="E48">
            <v>1.4252630824995998</v>
          </cell>
        </row>
        <row r="49">
          <cell r="A49">
            <v>34973</v>
          </cell>
          <cell r="B49" t="str">
            <v>Octubre</v>
          </cell>
          <cell r="C49">
            <v>0.88</v>
          </cell>
          <cell r="D49">
            <v>8.8000000000000005E-3</v>
          </cell>
          <cell r="E49">
            <v>1.4378053976255962</v>
          </cell>
        </row>
        <row r="50">
          <cell r="A50">
            <v>35004</v>
          </cell>
          <cell r="B50" t="str">
            <v>Noviembre</v>
          </cell>
          <cell r="C50">
            <v>0.79</v>
          </cell>
          <cell r="D50">
            <v>7.9000000000000008E-3</v>
          </cell>
          <cell r="E50">
            <v>1.4491640602668385</v>
          </cell>
        </row>
        <row r="51">
          <cell r="A51">
            <v>35034</v>
          </cell>
          <cell r="B51" t="str">
            <v>Diciembre</v>
          </cell>
          <cell r="C51">
            <v>0.92</v>
          </cell>
          <cell r="D51">
            <v>9.1999999999999998E-3</v>
          </cell>
          <cell r="E51">
            <v>1.4624963696212936</v>
          </cell>
        </row>
        <row r="52">
          <cell r="A52">
            <v>35065</v>
          </cell>
          <cell r="B52" t="str">
            <v>Enero</v>
          </cell>
          <cell r="C52">
            <v>2.5099999999999998</v>
          </cell>
          <cell r="D52">
            <v>2.5099999999999997E-2</v>
          </cell>
          <cell r="E52">
            <v>1.4992050284987879</v>
          </cell>
        </row>
        <row r="53">
          <cell r="A53">
            <v>35096</v>
          </cell>
          <cell r="B53" t="str">
            <v>Febrero</v>
          </cell>
          <cell r="C53">
            <v>4.01</v>
          </cell>
          <cell r="D53">
            <v>4.0099999999999997E-2</v>
          </cell>
          <cell r="E53">
            <v>1.5593231501415894</v>
          </cell>
        </row>
        <row r="54">
          <cell r="A54">
            <v>35125</v>
          </cell>
          <cell r="B54" t="str">
            <v>Marzo</v>
          </cell>
          <cell r="C54">
            <v>2.1</v>
          </cell>
          <cell r="D54">
            <v>2.1000000000000001E-2</v>
          </cell>
          <cell r="E54">
            <v>1.5920689362945626</v>
          </cell>
        </row>
        <row r="55">
          <cell r="A55">
            <v>35156</v>
          </cell>
          <cell r="B55" t="str">
            <v>Abril</v>
          </cell>
          <cell r="C55">
            <v>1.97</v>
          </cell>
          <cell r="D55">
            <v>1.9699999999999999E-2</v>
          </cell>
          <cell r="E55">
            <v>1.6234326943395656</v>
          </cell>
        </row>
        <row r="56">
          <cell r="A56">
            <v>35186</v>
          </cell>
          <cell r="B56" t="str">
            <v>Mayo</v>
          </cell>
          <cell r="C56">
            <v>1.55</v>
          </cell>
          <cell r="D56">
            <v>1.55E-2</v>
          </cell>
          <cell r="E56">
            <v>1.648595901101829</v>
          </cell>
        </row>
        <row r="57">
          <cell r="A57">
            <v>35217</v>
          </cell>
          <cell r="B57" t="str">
            <v>Junio</v>
          </cell>
          <cell r="C57">
            <v>1.1399999999999999</v>
          </cell>
          <cell r="D57">
            <v>1.1399999999999999E-2</v>
          </cell>
          <cell r="E57">
            <v>1.6673898943743899</v>
          </cell>
        </row>
        <row r="58">
          <cell r="A58">
            <v>35247</v>
          </cell>
          <cell r="B58" t="str">
            <v>Julio</v>
          </cell>
          <cell r="C58">
            <v>1.51</v>
          </cell>
          <cell r="D58">
            <v>1.5100000000000001E-2</v>
          </cell>
          <cell r="E58">
            <v>1.6925674817794429</v>
          </cell>
        </row>
        <row r="59">
          <cell r="A59">
            <v>35278</v>
          </cell>
          <cell r="B59" t="str">
            <v>Agosto</v>
          </cell>
          <cell r="C59">
            <v>1.1000000000000001</v>
          </cell>
          <cell r="D59">
            <v>1.1000000000000001E-2</v>
          </cell>
          <cell r="E59">
            <v>1.7111857240790167</v>
          </cell>
        </row>
        <row r="60">
          <cell r="A60">
            <v>35309</v>
          </cell>
          <cell r="B60" t="str">
            <v>Septiembre</v>
          </cell>
          <cell r="C60">
            <v>1.19</v>
          </cell>
          <cell r="D60">
            <v>1.1899999999999999E-2</v>
          </cell>
          <cell r="E60">
            <v>1.7315488341955569</v>
          </cell>
        </row>
        <row r="61">
          <cell r="A61">
            <v>35339</v>
          </cell>
          <cell r="B61" t="str">
            <v>Octubre</v>
          </cell>
          <cell r="C61">
            <v>1.1499999999999999</v>
          </cell>
          <cell r="D61">
            <v>1.15E-2</v>
          </cell>
          <cell r="E61">
            <v>1.7514616457888059</v>
          </cell>
        </row>
        <row r="62">
          <cell r="A62">
            <v>35370</v>
          </cell>
          <cell r="B62" t="str">
            <v>Noviembre</v>
          </cell>
          <cell r="C62">
            <v>0.8</v>
          </cell>
          <cell r="D62">
            <v>8.0000000000000002E-3</v>
          </cell>
          <cell r="E62">
            <v>1.7654733389551165</v>
          </cell>
        </row>
        <row r="63">
          <cell r="A63">
            <v>35400</v>
          </cell>
          <cell r="B63" t="str">
            <v>Diciembre</v>
          </cell>
          <cell r="C63">
            <v>0.72</v>
          </cell>
          <cell r="D63">
            <v>7.1999999999999998E-3</v>
          </cell>
          <cell r="E63">
            <v>1.7781847469955936</v>
          </cell>
        </row>
        <row r="64">
          <cell r="A64">
            <v>35431</v>
          </cell>
          <cell r="B64" t="str">
            <v>Enero</v>
          </cell>
          <cell r="C64">
            <v>1.65</v>
          </cell>
          <cell r="D64">
            <v>1.6500000000000001E-2</v>
          </cell>
          <cell r="E64">
            <v>1.8075247953210207</v>
          </cell>
        </row>
        <row r="65">
          <cell r="A65">
            <v>35462</v>
          </cell>
          <cell r="B65" t="str">
            <v>Febrero</v>
          </cell>
          <cell r="C65">
            <v>3.11</v>
          </cell>
          <cell r="D65">
            <v>3.1099999999999999E-2</v>
          </cell>
          <cell r="E65">
            <v>1.8637388164555042</v>
          </cell>
        </row>
        <row r="66">
          <cell r="A66">
            <v>35490</v>
          </cell>
          <cell r="B66" t="str">
            <v>Marzo</v>
          </cell>
          <cell r="C66">
            <v>1.55</v>
          </cell>
          <cell r="D66">
            <v>1.55E-2</v>
          </cell>
          <cell r="E66">
            <v>1.8926267681105646</v>
          </cell>
        </row>
        <row r="67">
          <cell r="A67">
            <v>35521</v>
          </cell>
          <cell r="B67" t="str">
            <v>Abril</v>
          </cell>
          <cell r="C67">
            <v>1.62</v>
          </cell>
          <cell r="D67">
            <v>1.6200000000000003E-2</v>
          </cell>
          <cell r="E67">
            <v>1.9232873217539557</v>
          </cell>
        </row>
        <row r="68">
          <cell r="A68">
            <v>35551</v>
          </cell>
          <cell r="B68" t="str">
            <v>Mayo</v>
          </cell>
          <cell r="C68">
            <v>1.62</v>
          </cell>
          <cell r="D68">
            <v>1.6200000000000003E-2</v>
          </cell>
          <cell r="E68">
            <v>1.9544445763663698</v>
          </cell>
        </row>
        <row r="69">
          <cell r="A69">
            <v>35582</v>
          </cell>
          <cell r="B69" t="str">
            <v>Junio</v>
          </cell>
          <cell r="C69">
            <v>1.2</v>
          </cell>
          <cell r="D69">
            <v>1.2E-2</v>
          </cell>
          <cell r="E69">
            <v>1.9778979112827664</v>
          </cell>
        </row>
        <row r="70">
          <cell r="A70">
            <v>35612</v>
          </cell>
          <cell r="B70" t="str">
            <v>Julio</v>
          </cell>
          <cell r="C70">
            <v>0.83</v>
          </cell>
          <cell r="D70">
            <v>8.3000000000000001E-3</v>
          </cell>
          <cell r="E70">
            <v>1.9943144639464132</v>
          </cell>
        </row>
        <row r="71">
          <cell r="A71">
            <v>35643</v>
          </cell>
          <cell r="B71" t="str">
            <v>Agosto</v>
          </cell>
          <cell r="C71">
            <v>1.1399999999999999</v>
          </cell>
          <cell r="D71">
            <v>1.1399999999999999E-2</v>
          </cell>
          <cell r="E71">
            <v>2.0170496488354024</v>
          </cell>
        </row>
        <row r="72">
          <cell r="A72">
            <v>35674</v>
          </cell>
          <cell r="B72" t="str">
            <v>Septiembre</v>
          </cell>
          <cell r="C72">
            <v>1.26</v>
          </cell>
          <cell r="D72">
            <v>1.26E-2</v>
          </cell>
          <cell r="E72">
            <v>2.0424644744107283</v>
          </cell>
        </row>
        <row r="73">
          <cell r="A73">
            <v>35704</v>
          </cell>
          <cell r="B73" t="str">
            <v>Octubre</v>
          </cell>
          <cell r="C73">
            <v>0.96</v>
          </cell>
          <cell r="D73">
            <v>9.5999999999999992E-3</v>
          </cell>
          <cell r="E73">
            <v>2.0620721333650716</v>
          </cell>
        </row>
        <row r="74">
          <cell r="A74">
            <v>35735</v>
          </cell>
          <cell r="B74" t="str">
            <v>Noviembre</v>
          </cell>
          <cell r="C74">
            <v>0.81</v>
          </cell>
          <cell r="D74">
            <v>8.1000000000000013E-3</v>
          </cell>
          <cell r="E74">
            <v>2.0787749176453287</v>
          </cell>
        </row>
        <row r="75">
          <cell r="A75">
            <v>35765</v>
          </cell>
          <cell r="B75" t="str">
            <v>Diciembre</v>
          </cell>
          <cell r="C75">
            <v>0.61</v>
          </cell>
          <cell r="D75">
            <v>6.0999999999999995E-3</v>
          </cell>
          <cell r="E75">
            <v>2.0914554446429654</v>
          </cell>
        </row>
        <row r="76">
          <cell r="A76">
            <v>35796</v>
          </cell>
          <cell r="B76" t="str">
            <v>Enero</v>
          </cell>
          <cell r="C76">
            <v>1.79</v>
          </cell>
          <cell r="D76">
            <v>1.7899999999999999E-2</v>
          </cell>
          <cell r="E76">
            <v>2.1288924971020746</v>
          </cell>
        </row>
        <row r="77">
          <cell r="A77">
            <v>35827</v>
          </cell>
          <cell r="B77" t="str">
            <v>Febrero</v>
          </cell>
          <cell r="C77">
            <v>3.28</v>
          </cell>
          <cell r="D77">
            <v>3.2799999999999996E-2</v>
          </cell>
          <cell r="E77">
            <v>2.1987201710070226</v>
          </cell>
        </row>
        <row r="78">
          <cell r="A78">
            <v>35855</v>
          </cell>
          <cell r="B78" t="str">
            <v>Marzo</v>
          </cell>
          <cell r="C78">
            <v>2.6</v>
          </cell>
          <cell r="D78">
            <v>2.6000000000000002E-2</v>
          </cell>
          <cell r="E78">
            <v>2.2558868954532052</v>
          </cell>
        </row>
        <row r="79">
          <cell r="A79">
            <v>35886</v>
          </cell>
          <cell r="B79" t="str">
            <v>Abril</v>
          </cell>
          <cell r="C79">
            <v>2.9</v>
          </cell>
          <cell r="D79">
            <v>2.8999999999999998E-2</v>
          </cell>
          <cell r="E79">
            <v>2.3213076154213481</v>
          </cell>
        </row>
        <row r="80">
          <cell r="A80">
            <v>35916</v>
          </cell>
          <cell r="B80" t="str">
            <v>Mayo</v>
          </cell>
          <cell r="C80">
            <v>1.56</v>
          </cell>
          <cell r="D80">
            <v>1.5600000000000001E-2</v>
          </cell>
          <cell r="E80">
            <v>2.3575200142219215</v>
          </cell>
        </row>
        <row r="81">
          <cell r="A81">
            <v>35947</v>
          </cell>
          <cell r="B81" t="str">
            <v>Junio</v>
          </cell>
          <cell r="C81">
            <v>1.22</v>
          </cell>
          <cell r="D81">
            <v>1.2199999999999999E-2</v>
          </cell>
          <cell r="E81">
            <v>2.386281758395429</v>
          </cell>
        </row>
        <row r="82">
          <cell r="A82">
            <v>35977</v>
          </cell>
          <cell r="B82" t="str">
            <v>Julio</v>
          </cell>
          <cell r="C82">
            <v>0.47</v>
          </cell>
          <cell r="D82">
            <v>4.6999999999999993E-3</v>
          </cell>
          <cell r="E82">
            <v>2.3974972826598875</v>
          </cell>
        </row>
        <row r="83">
          <cell r="A83">
            <v>36008</v>
          </cell>
          <cell r="B83" t="str">
            <v>Agosto</v>
          </cell>
          <cell r="C83">
            <v>0.3</v>
          </cell>
          <cell r="D83">
            <v>3.0000000000000001E-3</v>
          </cell>
          <cell r="E83">
            <v>2.404689774507867</v>
          </cell>
        </row>
        <row r="84">
          <cell r="A84">
            <v>36039</v>
          </cell>
          <cell r="B84" t="str">
            <v>Septiembre</v>
          </cell>
          <cell r="C84">
            <v>0.28999999999999998</v>
          </cell>
          <cell r="D84">
            <v>2.8999999999999998E-3</v>
          </cell>
          <cell r="E84">
            <v>2.4116633748539398</v>
          </cell>
        </row>
        <row r="85">
          <cell r="A85">
            <v>36069</v>
          </cell>
          <cell r="B85" t="str">
            <v>Octubre</v>
          </cell>
          <cell r="C85">
            <v>0.35</v>
          </cell>
          <cell r="D85">
            <v>3.4999999999999996E-3</v>
          </cell>
          <cell r="E85">
            <v>2.4201041966659287</v>
          </cell>
        </row>
        <row r="86">
          <cell r="A86">
            <v>36100</v>
          </cell>
          <cell r="B86" t="str">
            <v>Noviembre</v>
          </cell>
          <cell r="C86">
            <v>0.17</v>
          </cell>
          <cell r="D86">
            <v>1.7000000000000001E-3</v>
          </cell>
          <cell r="E86">
            <v>2.4242183738002607</v>
          </cell>
        </row>
        <row r="87">
          <cell r="A87">
            <v>36130</v>
          </cell>
          <cell r="B87" t="str">
            <v>Diciembre</v>
          </cell>
          <cell r="C87">
            <v>0.91</v>
          </cell>
          <cell r="D87">
            <v>9.1000000000000004E-3</v>
          </cell>
          <cell r="E87">
            <v>2.4462787610018433</v>
          </cell>
        </row>
        <row r="88">
          <cell r="A88">
            <v>36161</v>
          </cell>
          <cell r="B88" t="str">
            <v>Enero</v>
          </cell>
          <cell r="C88">
            <v>2.21</v>
          </cell>
          <cell r="D88">
            <v>2.2099999999999998E-2</v>
          </cell>
          <cell r="E88">
            <v>2.5003415216199842</v>
          </cell>
        </row>
        <row r="89">
          <cell r="A89">
            <v>36192</v>
          </cell>
          <cell r="B89" t="str">
            <v>Febrero</v>
          </cell>
          <cell r="C89">
            <v>1.7</v>
          </cell>
          <cell r="D89">
            <v>1.7000000000000001E-2</v>
          </cell>
          <cell r="E89">
            <v>2.5428473274875238</v>
          </cell>
        </row>
        <row r="90">
          <cell r="A90">
            <v>36220</v>
          </cell>
          <cell r="B90" t="str">
            <v>Marzo</v>
          </cell>
          <cell r="C90">
            <v>0.94</v>
          </cell>
          <cell r="D90">
            <v>9.3999999999999986E-3</v>
          </cell>
          <cell r="E90">
            <v>2.5667500923659068</v>
          </cell>
        </row>
        <row r="91">
          <cell r="A91">
            <v>36251</v>
          </cell>
          <cell r="B91" t="str">
            <v>Abril</v>
          </cell>
          <cell r="C91">
            <v>0.78</v>
          </cell>
          <cell r="D91">
            <v>7.8000000000000005E-3</v>
          </cell>
          <cell r="E91">
            <v>2.5867707430863609</v>
          </cell>
        </row>
        <row r="92">
          <cell r="A92">
            <v>36281</v>
          </cell>
          <cell r="B92" t="str">
            <v>Mayo</v>
          </cell>
          <cell r="C92">
            <v>0.48</v>
          </cell>
          <cell r="D92">
            <v>4.7999999999999996E-3</v>
          </cell>
          <cell r="E92">
            <v>2.599187242653175</v>
          </cell>
        </row>
        <row r="93">
          <cell r="A93">
            <v>36312</v>
          </cell>
          <cell r="B93" t="str">
            <v>Junio</v>
          </cell>
          <cell r="C93">
            <v>0.28000000000000003</v>
          </cell>
          <cell r="D93">
            <v>2.8000000000000004E-3</v>
          </cell>
          <cell r="E93">
            <v>2.6064649669326037</v>
          </cell>
        </row>
        <row r="94">
          <cell r="A94">
            <v>36342</v>
          </cell>
          <cell r="B94" t="str">
            <v>Julio</v>
          </cell>
          <cell r="C94">
            <v>0.31</v>
          </cell>
          <cell r="D94">
            <v>3.0999999999999999E-3</v>
          </cell>
          <cell r="E94">
            <v>2.614545008330095</v>
          </cell>
        </row>
        <row r="95">
          <cell r="A95">
            <v>36373</v>
          </cell>
          <cell r="B95" t="str">
            <v>Agosto</v>
          </cell>
          <cell r="C95">
            <v>0.5</v>
          </cell>
          <cell r="D95">
            <v>5.0000000000000001E-3</v>
          </cell>
          <cell r="E95">
            <v>2.627617733371745</v>
          </cell>
        </row>
        <row r="96">
          <cell r="A96">
            <v>36404</v>
          </cell>
          <cell r="B96" t="str">
            <v>Septiembre</v>
          </cell>
          <cell r="C96">
            <v>0.33</v>
          </cell>
          <cell r="D96">
            <v>3.3E-3</v>
          </cell>
          <cell r="E96">
            <v>2.636288871891872</v>
          </cell>
        </row>
        <row r="97">
          <cell r="A97">
            <v>36434</v>
          </cell>
          <cell r="B97" t="str">
            <v>Octubre</v>
          </cell>
          <cell r="C97">
            <v>0.35</v>
          </cell>
          <cell r="D97">
            <v>3.4999999999999996E-3</v>
          </cell>
          <cell r="E97">
            <v>2.6455158829434935</v>
          </cell>
        </row>
        <row r="98">
          <cell r="A98">
            <v>36465</v>
          </cell>
          <cell r="B98" t="str">
            <v>Noviembre</v>
          </cell>
          <cell r="C98">
            <v>0.48</v>
          </cell>
          <cell r="D98">
            <v>4.7999999999999996E-3</v>
          </cell>
          <cell r="E98">
            <v>2.6582143591816219</v>
          </cell>
        </row>
        <row r="99">
          <cell r="A99">
            <v>36495</v>
          </cell>
          <cell r="B99" t="str">
            <v>Diciembre</v>
          </cell>
          <cell r="C99">
            <v>0.53</v>
          </cell>
          <cell r="D99">
            <v>5.3E-3</v>
          </cell>
          <cell r="E99">
            <v>2.6723028952852848</v>
          </cell>
        </row>
        <row r="100">
          <cell r="A100">
            <v>36526</v>
          </cell>
          <cell r="B100" t="str">
            <v>Enero</v>
          </cell>
          <cell r="C100">
            <v>1.29</v>
          </cell>
          <cell r="D100">
            <v>1.29E-2</v>
          </cell>
          <cell r="E100">
            <v>2.7067756026344645</v>
          </cell>
        </row>
        <row r="101">
          <cell r="A101">
            <v>36557</v>
          </cell>
          <cell r="B101" t="str">
            <v>Febrero</v>
          </cell>
          <cell r="C101">
            <v>2.2999999999999998</v>
          </cell>
          <cell r="D101">
            <v>2.3E-2</v>
          </cell>
          <cell r="E101">
            <v>2.769031441495057</v>
          </cell>
        </row>
        <row r="102">
          <cell r="A102">
            <v>36586</v>
          </cell>
          <cell r="B102" t="str">
            <v>Marzo</v>
          </cell>
          <cell r="C102">
            <v>1.71</v>
          </cell>
          <cell r="D102">
            <v>1.7100000000000001E-2</v>
          </cell>
          <cell r="E102">
            <v>2.8163818791446222</v>
          </cell>
        </row>
        <row r="103">
          <cell r="A103">
            <v>36617</v>
          </cell>
          <cell r="B103" t="str">
            <v>Abril</v>
          </cell>
          <cell r="C103">
            <v>1</v>
          </cell>
          <cell r="D103">
            <v>0.01</v>
          </cell>
          <cell r="E103">
            <v>2.8445456979360686</v>
          </cell>
        </row>
        <row r="104">
          <cell r="A104">
            <v>36647</v>
          </cell>
          <cell r="B104" t="str">
            <v>Mayo</v>
          </cell>
          <cell r="C104">
            <v>0.52</v>
          </cell>
          <cell r="D104">
            <v>5.1999999999999998E-3</v>
          </cell>
          <cell r="E104">
            <v>2.8593373355653364</v>
          </cell>
        </row>
        <row r="105">
          <cell r="A105">
            <v>36678</v>
          </cell>
          <cell r="B105" t="str">
            <v>Junio</v>
          </cell>
          <cell r="C105">
            <v>-0.02</v>
          </cell>
          <cell r="D105">
            <v>-2.0000000000000001E-4</v>
          </cell>
          <cell r="E105">
            <v>2.8587654680982233</v>
          </cell>
        </row>
        <row r="106">
          <cell r="A106">
            <v>36708</v>
          </cell>
          <cell r="B106" t="str">
            <v>Julio</v>
          </cell>
          <cell r="C106">
            <v>-0.04</v>
          </cell>
          <cell r="D106">
            <v>-4.0000000000000002E-4</v>
          </cell>
          <cell r="E106">
            <v>2.8576219619109842</v>
          </cell>
        </row>
        <row r="107">
          <cell r="A107">
            <v>36739</v>
          </cell>
          <cell r="B107" t="str">
            <v>Agosto</v>
          </cell>
          <cell r="C107">
            <v>0.32</v>
          </cell>
          <cell r="D107">
            <v>3.2000000000000002E-3</v>
          </cell>
          <cell r="E107">
            <v>2.8667663521890994</v>
          </cell>
        </row>
        <row r="108">
          <cell r="A108">
            <v>36770</v>
          </cell>
          <cell r="B108" t="str">
            <v>Septiembre</v>
          </cell>
          <cell r="C108">
            <v>0.43</v>
          </cell>
          <cell r="D108">
            <v>4.3E-3</v>
          </cell>
          <cell r="E108">
            <v>2.8790934475035126</v>
          </cell>
        </row>
        <row r="109">
          <cell r="A109">
            <v>36800</v>
          </cell>
          <cell r="B109" t="str">
            <v>Octubre</v>
          </cell>
          <cell r="C109">
            <v>0.15</v>
          </cell>
          <cell r="D109">
            <v>1.5E-3</v>
          </cell>
          <cell r="E109">
            <v>2.8834120876747682</v>
          </cell>
        </row>
        <row r="110">
          <cell r="A110">
            <v>36831</v>
          </cell>
          <cell r="B110" t="str">
            <v>Noviembre</v>
          </cell>
          <cell r="C110">
            <v>0.17</v>
          </cell>
          <cell r="D110">
            <v>1.7000000000000001E-3</v>
          </cell>
          <cell r="E110">
            <v>2.8883138882238155</v>
          </cell>
        </row>
        <row r="111">
          <cell r="A111">
            <v>36861</v>
          </cell>
          <cell r="B111" t="str">
            <v>Diciembre</v>
          </cell>
          <cell r="C111">
            <v>0.64</v>
          </cell>
          <cell r="D111">
            <v>6.4000000000000003E-3</v>
          </cell>
          <cell r="E111">
            <v>2.9067990971084479</v>
          </cell>
        </row>
        <row r="112">
          <cell r="A112">
            <v>36892</v>
          </cell>
          <cell r="B112" t="str">
            <v>Enero</v>
          </cell>
          <cell r="E112">
            <v>0</v>
          </cell>
        </row>
      </sheetData>
      <sheetData sheetId="29">
        <row r="7">
          <cell r="C7" t="str">
            <v>Población Urbana</v>
          </cell>
          <cell r="D7" t="str">
            <v>Tasa Anual Crecimiento Población</v>
          </cell>
          <cell r="E7" t="str">
            <v>Densidad Habitacional</v>
          </cell>
          <cell r="F7" t="str">
            <v>No. Usuarios Actuales Acueducto</v>
          </cell>
        </row>
        <row r="8">
          <cell r="B8" t="str">
            <v>Unidad</v>
          </cell>
          <cell r="C8" t="str">
            <v>Hab</v>
          </cell>
          <cell r="D8" t="str">
            <v>%/Año</v>
          </cell>
          <cell r="E8" t="str">
            <v>Hab/Vivienda</v>
          </cell>
          <cell r="F8" t="str">
            <v>Unidad</v>
          </cell>
        </row>
        <row r="9">
          <cell r="B9" t="str">
            <v>Majagual</v>
          </cell>
          <cell r="C9">
            <v>9435</v>
          </cell>
          <cell r="D9">
            <v>3.5058032021544082E-2</v>
          </cell>
          <cell r="E9">
            <v>5.3</v>
          </cell>
          <cell r="F9">
            <v>1250</v>
          </cell>
        </row>
        <row r="10">
          <cell r="B10" t="str">
            <v>San Benito Abad</v>
          </cell>
          <cell r="C10">
            <v>11831</v>
          </cell>
          <cell r="D10">
            <v>1.3187175809739052E-2</v>
          </cell>
          <cell r="E10">
            <v>11.06</v>
          </cell>
          <cell r="F10">
            <v>803</v>
          </cell>
        </row>
        <row r="11">
          <cell r="B11" t="str">
            <v>San Marcos</v>
          </cell>
          <cell r="C11">
            <v>32749</v>
          </cell>
          <cell r="D11">
            <v>2.3191582792298097E-2</v>
          </cell>
          <cell r="E11">
            <v>5.5</v>
          </cell>
          <cell r="F11">
            <v>3700</v>
          </cell>
        </row>
        <row r="12">
          <cell r="B12" t="str">
            <v>San Onofre</v>
          </cell>
          <cell r="C12">
            <v>14918.075146410478</v>
          </cell>
          <cell r="D12">
            <v>7.9585017057331765E-3</v>
          </cell>
          <cell r="E12">
            <v>5.35</v>
          </cell>
          <cell r="F12">
            <v>2412</v>
          </cell>
        </row>
        <row r="13">
          <cell r="B13" t="str">
            <v>San Pedro</v>
          </cell>
          <cell r="C13">
            <v>11208</v>
          </cell>
          <cell r="D13">
            <v>6.0766924441318874E-3</v>
          </cell>
          <cell r="E13">
            <v>5.23</v>
          </cell>
          <cell r="F13">
            <v>2000</v>
          </cell>
        </row>
        <row r="14">
          <cell r="B14" t="str">
            <v>Santiago de Tolú</v>
          </cell>
          <cell r="C14">
            <v>24243</v>
          </cell>
          <cell r="D14">
            <v>2.5717199808861356E-2</v>
          </cell>
          <cell r="E14">
            <v>5.38</v>
          </cell>
          <cell r="F14">
            <v>3016</v>
          </cell>
        </row>
        <row r="15">
          <cell r="B15" t="str">
            <v>Cerro de San Antonio</v>
          </cell>
          <cell r="C15">
            <v>6342</v>
          </cell>
          <cell r="D15">
            <v>2.3383323838540897E-2</v>
          </cell>
          <cell r="E15">
            <v>4.2678331090174968</v>
          </cell>
          <cell r="F15">
            <v>624</v>
          </cell>
        </row>
        <row r="16">
          <cell r="B16" t="str">
            <v>El Piñón</v>
          </cell>
          <cell r="C16">
            <v>6349</v>
          </cell>
          <cell r="D16">
            <v>3.5104272156593383E-2</v>
          </cell>
          <cell r="E16">
            <v>7.7144592952612392</v>
          </cell>
          <cell r="F16">
            <v>823</v>
          </cell>
        </row>
        <row r="17">
          <cell r="B17" t="str">
            <v>Pedraza</v>
          </cell>
          <cell r="C17">
            <v>2282</v>
          </cell>
          <cell r="D17">
            <v>2.9999238814196659E-2</v>
          </cell>
          <cell r="E17">
            <v>5.2946635730858471</v>
          </cell>
          <cell r="F17">
            <v>413</v>
          </cell>
        </row>
        <row r="18">
          <cell r="B18" t="str">
            <v>Pivijay</v>
          </cell>
          <cell r="C18">
            <v>30277</v>
          </cell>
          <cell r="D18">
            <v>2.1895232085903864E-2</v>
          </cell>
          <cell r="E18">
            <v>5.5</v>
          </cell>
          <cell r="F18">
            <v>2763</v>
          </cell>
        </row>
        <row r="19">
          <cell r="B19" t="str">
            <v>Salamina</v>
          </cell>
          <cell r="C19">
            <v>5639</v>
          </cell>
          <cell r="D19">
            <v>1.952264280880333E-2</v>
          </cell>
          <cell r="E19">
            <v>5.4273339749759382</v>
          </cell>
          <cell r="F19">
            <v>1049</v>
          </cell>
        </row>
      </sheetData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Análisis determinístico"/>
      <sheetName val="Modelo financiero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E16">
            <v>880</v>
          </cell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</sheetNames>
    <definedNames>
      <definedName name="_xlbgnm.ane7"/>
      <definedName name="_xlbgnm.ane8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RESA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Análisis determinístico"/>
      <sheetName val="#¡REF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  <sheetName val="Estandarizacion"/>
    </sheetNames>
    <sheetDataSet>
      <sheetData sheetId="0" refreshError="1">
        <row r="21">
          <cell r="B21">
            <v>170.8</v>
          </cell>
        </row>
        <row r="35">
          <cell r="B35">
            <v>240</v>
          </cell>
        </row>
        <row r="36">
          <cell r="B36">
            <v>370</v>
          </cell>
        </row>
        <row r="37">
          <cell r="B37">
            <v>253</v>
          </cell>
        </row>
        <row r="38">
          <cell r="B38">
            <v>406</v>
          </cell>
        </row>
        <row r="39">
          <cell r="B39">
            <v>420</v>
          </cell>
        </row>
        <row r="67">
          <cell r="B67">
            <v>113.73566491619964</v>
          </cell>
        </row>
        <row r="130">
          <cell r="B130">
            <v>71.001668563587486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8_Database Pate In"/>
      <sheetName val="Database Acces"/>
      <sheetName val="Sheet2"/>
      <sheetName val="Hoja3"/>
      <sheetName val="Forecast"/>
      <sheetName val="2008 Database"/>
      <sheetName val="Report CCS"/>
      <sheetName val="Report - Cash Flow"/>
      <sheetName val="Glencore report"/>
      <sheetName val="afe status summary"/>
      <sheetName val="Spent to date"/>
      <sheetName val="Calenturitas - CAPITAL 2007"/>
      <sheetName val="Hoja1"/>
      <sheetName val="La Jagua - CAPITAL  2007"/>
      <sheetName val="JAG Total Cap"/>
      <sheetName val="JAG Other Cap"/>
      <sheetName val="CAL Total Cap"/>
      <sheetName val="CAL Other Cap"/>
      <sheetName val="Sheet1"/>
      <sheetName val="Report - CCS not used"/>
      <sheetName val="La Jagua - CAPITAL 2008"/>
      <sheetName val="REF - 2007 Database"/>
      <sheetName val="REF - Listas"/>
      <sheetName val="REF - Notas"/>
      <sheetName val="REF - Access Fee"/>
      <sheetName val="REF - 2004 thru 2006 Database"/>
      <sheetName val="REF - CASH FLOW FEB 19 07"/>
      <sheetName val="REF - Capex in Models"/>
      <sheetName val="Paste in Cash Flow (2)"/>
      <sheetName val="Paste in Cash Flow"/>
      <sheetName val="REF - 2008 budget cash flow"/>
      <sheetName val="Hoja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07"/>
      <sheetName val="2.008"/>
      <sheetName val="2.009"/>
      <sheetName val="2.010"/>
      <sheetName val="2.011"/>
      <sheetName val="Produccion"/>
      <sheetName val="Gastos"/>
      <sheetName val="Dólar"/>
      <sheetName val="Activos"/>
      <sheetName val="Valoracion"/>
      <sheetName val="Módul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RES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Individual"/>
      <sheetName val="Datos de Entrada"/>
      <sheetName val="Mat"/>
      <sheetName val="MO"/>
      <sheetName val="Ac. Monof"/>
      <sheetName val="Ac Trifas"/>
      <sheetName val="Bandejas y Canaletas"/>
      <sheetName val="Cables"/>
      <sheetName val="Redes Exteriores"/>
      <sheetName val="Salidas PVC"/>
      <sheetName val="Salidas EMT"/>
      <sheetName val="Tuberías"/>
      <sheetName val="Tableros Y Cajas"/>
      <sheetName val="Voz y Datos"/>
      <sheetName val="Dólar"/>
      <sheetName val="Gastos"/>
      <sheetName val="lista-precio-mat-equipos"/>
    </sheetNames>
    <sheetDataSet>
      <sheetData sheetId="0"/>
      <sheetData sheetId="1"/>
      <sheetData sheetId="2">
        <row r="2">
          <cell r="A2" t="str">
            <v>.</v>
          </cell>
        </row>
      </sheetData>
      <sheetData sheetId="3">
        <row r="2">
          <cell r="A2" t="str">
            <v>.</v>
          </cell>
        </row>
        <row r="3">
          <cell r="A3" t="str">
            <v>Acom. monofásica 3 hilos</v>
          </cell>
        </row>
        <row r="4">
          <cell r="A4" t="str">
            <v>Acom. monofásica 9 hilos</v>
          </cell>
        </row>
        <row r="5">
          <cell r="A5" t="str">
            <v>Acom. primaria XLPE 1/0</v>
          </cell>
        </row>
        <row r="6">
          <cell r="A6" t="str">
            <v>Acom. trifásica 4 hilos</v>
          </cell>
        </row>
        <row r="7">
          <cell r="A7" t="str">
            <v>Acom. trifásica 8 hilos</v>
          </cell>
        </row>
        <row r="8">
          <cell r="A8" t="str">
            <v>Al ACSR 1/0</v>
          </cell>
        </row>
        <row r="9">
          <cell r="A9" t="str">
            <v>Al ACSR 2</v>
          </cell>
        </row>
        <row r="10">
          <cell r="A10" t="str">
            <v>Al ACSR 2/0</v>
          </cell>
        </row>
        <row r="11">
          <cell r="A11" t="str">
            <v>Al ACSR 3/0</v>
          </cell>
        </row>
        <row r="12">
          <cell r="A12" t="str">
            <v>Al ACSR 4</v>
          </cell>
        </row>
        <row r="13">
          <cell r="A13" t="str">
            <v>Al ACSR 4/0</v>
          </cell>
        </row>
        <row r="14">
          <cell r="A14" t="str">
            <v>Bandeja de 10 cm</v>
          </cell>
        </row>
        <row r="15">
          <cell r="A15" t="str">
            <v>Bandeja de 20 cm</v>
          </cell>
        </row>
        <row r="16">
          <cell r="A16" t="str">
            <v>Bandeja de 30 cm</v>
          </cell>
        </row>
        <row r="17">
          <cell r="A17" t="str">
            <v>Bandeja de 40 cm</v>
          </cell>
        </row>
        <row r="18">
          <cell r="A18" t="str">
            <v>Bandeja de 60 cm</v>
          </cell>
        </row>
        <row r="19">
          <cell r="A19" t="str">
            <v>C. No. 1/0</v>
          </cell>
        </row>
        <row r="20">
          <cell r="A20" t="str">
            <v>C. No. 10</v>
          </cell>
        </row>
        <row r="21">
          <cell r="A21" t="str">
            <v>C. No. 12</v>
          </cell>
        </row>
        <row r="22">
          <cell r="A22" t="str">
            <v>C. No. 14</v>
          </cell>
        </row>
        <row r="23">
          <cell r="A23" t="str">
            <v>C. No. 2</v>
          </cell>
        </row>
        <row r="24">
          <cell r="A24" t="str">
            <v>C. No. 2/0</v>
          </cell>
        </row>
        <row r="25">
          <cell r="A25" t="str">
            <v>C. No. 250 mcm</v>
          </cell>
        </row>
        <row r="26">
          <cell r="A26" t="str">
            <v>C. No. 3/0</v>
          </cell>
        </row>
        <row r="27">
          <cell r="A27" t="str">
            <v>C. No. 300 mcm</v>
          </cell>
        </row>
        <row r="28">
          <cell r="A28" t="str">
            <v>C. No. 350 mcm</v>
          </cell>
        </row>
        <row r="29">
          <cell r="A29" t="str">
            <v>C. No. 4</v>
          </cell>
        </row>
        <row r="30">
          <cell r="A30" t="str">
            <v>C. No. 4/0</v>
          </cell>
        </row>
        <row r="31">
          <cell r="A31" t="str">
            <v>C. No. 400 mcm</v>
          </cell>
        </row>
        <row r="32">
          <cell r="A32" t="str">
            <v>C. No. 500 mcm</v>
          </cell>
        </row>
        <row r="33">
          <cell r="A33" t="str">
            <v>C. No. 6</v>
          </cell>
        </row>
        <row r="34">
          <cell r="A34" t="str">
            <v>C. No. 8</v>
          </cell>
        </row>
        <row r="35">
          <cell r="A35" t="str">
            <v>Cable UTP</v>
          </cell>
        </row>
        <row r="36">
          <cell r="A36" t="str">
            <v>Caja empalme 15x15</v>
          </cell>
        </row>
        <row r="37">
          <cell r="A37" t="str">
            <v>Caja subterránea 50x50, 60x60</v>
          </cell>
        </row>
        <row r="38">
          <cell r="A38" t="str">
            <v>Canaleta metálica 10x5</v>
          </cell>
        </row>
        <row r="39">
          <cell r="A39" t="str">
            <v>Canaleta plástica 20mm a 40 mm</v>
          </cell>
        </row>
        <row r="40">
          <cell r="A40" t="str">
            <v>Canaleta plástica 60 mm</v>
          </cell>
        </row>
        <row r="41">
          <cell r="A41" t="str">
            <v>Conduleta ½</v>
          </cell>
        </row>
        <row r="42">
          <cell r="A42" t="str">
            <v>Conduleta ¾</v>
          </cell>
        </row>
        <row r="43">
          <cell r="A43" t="str">
            <v>Conduleta 1</v>
          </cell>
        </row>
        <row r="44">
          <cell r="A44" t="str">
            <v>Conduleta 1 ¼</v>
          </cell>
        </row>
        <row r="45">
          <cell r="A45" t="str">
            <v>Conduleta 1 ½</v>
          </cell>
        </row>
        <row r="46">
          <cell r="A46" t="str">
            <v>Conduleta 2</v>
          </cell>
        </row>
        <row r="47">
          <cell r="A47" t="str">
            <v>Descarga a tierra</v>
          </cell>
        </row>
        <row r="48">
          <cell r="A48" t="str">
            <v>Gabinete telefónico 80x60x15 cm  sin regletas</v>
          </cell>
        </row>
        <row r="49">
          <cell r="A49" t="str">
            <v>Insatalación de caja 4x4 galvaniz</v>
          </cell>
        </row>
        <row r="50">
          <cell r="A50" t="str">
            <v>Insatalación de Tablero</v>
          </cell>
        </row>
        <row r="51">
          <cell r="A51" t="str">
            <v>Insatalación de Toma energia</v>
          </cell>
        </row>
        <row r="52">
          <cell r="A52" t="str">
            <v>Insatalación de Toma voz y datos</v>
          </cell>
        </row>
        <row r="53">
          <cell r="A53" t="str">
            <v>Lámpara Flrsc. 2x32 cielo falso con macho y encauchetado</v>
          </cell>
        </row>
        <row r="54">
          <cell r="A54" t="str">
            <v>Montaje de aisladero monofásico</v>
          </cell>
        </row>
        <row r="55">
          <cell r="A55" t="str">
            <v>Montaje de aisladero trifásico</v>
          </cell>
        </row>
        <row r="56">
          <cell r="A56" t="str">
            <v>Montaje de bajante en 2" Pulgadas</v>
          </cell>
        </row>
        <row r="57">
          <cell r="A57" t="str">
            <v>Montaje de bajante en 3" Pulgadas</v>
          </cell>
        </row>
        <row r="58">
          <cell r="A58" t="str">
            <v>Montaje de bajante por poste</v>
          </cell>
        </row>
        <row r="59">
          <cell r="A59" t="str">
            <v>Montaje de bajante y caja intemperie</v>
          </cell>
        </row>
        <row r="60">
          <cell r="A60" t="str">
            <v>Montaje de brecha por pavimento</v>
          </cell>
        </row>
        <row r="61">
          <cell r="A61" t="str">
            <v>Montaje de brecha por zona verde</v>
          </cell>
        </row>
        <row r="62">
          <cell r="A62" t="str">
            <v>Montaje de caja 50x50</v>
          </cell>
        </row>
        <row r="63">
          <cell r="A63" t="str">
            <v>Montaje de caja 60x60</v>
          </cell>
        </row>
        <row r="64">
          <cell r="A64" t="str">
            <v>Montaje de caja 60x80</v>
          </cell>
        </row>
        <row r="65">
          <cell r="A65" t="str">
            <v>Montaje de caja RS3-002</v>
          </cell>
        </row>
        <row r="66">
          <cell r="A66" t="str">
            <v>Montaje de cono premoldeado</v>
          </cell>
        </row>
        <row r="67">
          <cell r="A67" t="str">
            <v>Montaje de defensa</v>
          </cell>
        </row>
        <row r="68">
          <cell r="A68" t="str">
            <v>Montaje de descaga secundaria</v>
          </cell>
        </row>
        <row r="69">
          <cell r="A69" t="str">
            <v>Montaje de descarga primaria</v>
          </cell>
        </row>
        <row r="70">
          <cell r="A70" t="str">
            <v>Montaje de estribo</v>
          </cell>
        </row>
        <row r="71">
          <cell r="A71" t="str">
            <v>Montaje de lámpara sodio 250W</v>
          </cell>
        </row>
        <row r="72">
          <cell r="A72" t="str">
            <v>Montaje de lámpara sodio 400W</v>
          </cell>
        </row>
        <row r="73">
          <cell r="A73" t="str">
            <v>Montaje de lámpara sodio 70W</v>
          </cell>
        </row>
        <row r="74">
          <cell r="A74" t="str">
            <v>Montaje de línea monofásica No. 2 ACSR</v>
          </cell>
        </row>
        <row r="75">
          <cell r="A75" t="str">
            <v>Montaje de línea secundaria No. 2-1/0</v>
          </cell>
        </row>
        <row r="76">
          <cell r="A76" t="str">
            <v>Montaje de línea trifásica 266.8 y 4/0</v>
          </cell>
        </row>
        <row r="77">
          <cell r="A77" t="str">
            <v>Montaje de línea trifásica No. 1/0 ACSR</v>
          </cell>
        </row>
        <row r="78">
          <cell r="A78" t="str">
            <v>Montaje de línea trifásica No. 2 ACSR</v>
          </cell>
        </row>
        <row r="79">
          <cell r="A79" t="str">
            <v>Montaje de poste concreto 12 mts pluma</v>
          </cell>
        </row>
        <row r="80">
          <cell r="A80" t="str">
            <v>Montaje de poste concreto 8 mts pluma</v>
          </cell>
        </row>
        <row r="81">
          <cell r="A81" t="str">
            <v>Montaje de poste de concreto 12 mts</v>
          </cell>
        </row>
        <row r="82">
          <cell r="A82" t="str">
            <v>Montaje de poste de concreto 14 mts</v>
          </cell>
        </row>
        <row r="83">
          <cell r="A83" t="str">
            <v>Montaje de poste de concreto 8 mts</v>
          </cell>
        </row>
        <row r="84">
          <cell r="A84" t="str">
            <v>Montaje de poste de madera de 10 mts</v>
          </cell>
        </row>
        <row r="85">
          <cell r="A85" t="str">
            <v>Montaje de poste de madera de 12 mts</v>
          </cell>
        </row>
        <row r="86">
          <cell r="A86" t="str">
            <v>Montaje de RA020 CONTADOR DOMICILIARIO</v>
          </cell>
        </row>
        <row r="87">
          <cell r="A87" t="str">
            <v>Montaje de retenida primaria</v>
          </cell>
        </row>
        <row r="88">
          <cell r="A88" t="str">
            <v xml:space="preserve">Montaje de retenida secundaria </v>
          </cell>
        </row>
        <row r="89">
          <cell r="A89" t="str">
            <v>Montaje de transformador monofásico</v>
          </cell>
        </row>
        <row r="90">
          <cell r="A90" t="str">
            <v>Montaje de transformador trifásico</v>
          </cell>
        </row>
        <row r="91">
          <cell r="A91" t="str">
            <v>Montaje de tratamiento con bentonita</v>
          </cell>
        </row>
        <row r="92">
          <cell r="A92" t="str">
            <v>Montaje de vestida monofásica al 1,50 y 2,40</v>
          </cell>
        </row>
        <row r="93">
          <cell r="A93" t="str">
            <v>Montaje de vestida monofásica al centro</v>
          </cell>
        </row>
        <row r="94">
          <cell r="A94" t="str">
            <v>Montaje de vestida secundaria</v>
          </cell>
        </row>
        <row r="95">
          <cell r="A95" t="str">
            <v>Montaje de vestida trifásica en 1,50 y 2,40</v>
          </cell>
        </row>
        <row r="96">
          <cell r="A96" t="str">
            <v>Ojo de Buey en cielo</v>
          </cell>
        </row>
        <row r="97">
          <cell r="A97" t="str">
            <v>Patch panel de 16 puertos</v>
          </cell>
        </row>
        <row r="98">
          <cell r="A98" t="str">
            <v>Patch panel de 24 puertos</v>
          </cell>
        </row>
        <row r="99">
          <cell r="A99" t="str">
            <v>Patch panel de 48 puertos</v>
          </cell>
        </row>
        <row r="100">
          <cell r="A100" t="str">
            <v>Pintada de poste - incluye pintura</v>
          </cell>
        </row>
        <row r="101">
          <cell r="A101" t="str">
            <v>Rack autosoportado</v>
          </cell>
        </row>
        <row r="102">
          <cell r="A102" t="str">
            <v>Regleta S66 50 pares</v>
          </cell>
        </row>
        <row r="103">
          <cell r="A103" t="str">
            <v>Retempla de línea monofásica</v>
          </cell>
        </row>
        <row r="104">
          <cell r="A104" t="str">
            <v>Retempla de línea secundaria</v>
          </cell>
        </row>
        <row r="105">
          <cell r="A105" t="str">
            <v>Retempla de línea trifásica No. 4/0-266 8</v>
          </cell>
        </row>
        <row r="106">
          <cell r="A106" t="str">
            <v>Retempla de línea trifásica No. 4-1/0</v>
          </cell>
        </row>
        <row r="107">
          <cell r="A107" t="str">
            <v>Retiro de aisladero monofásico</v>
          </cell>
        </row>
        <row r="108">
          <cell r="A108" t="str">
            <v>Retiro de aisladero trifásico</v>
          </cell>
        </row>
        <row r="109">
          <cell r="A109" t="str">
            <v>Retiro de lámpara de 70 y 125 W</v>
          </cell>
        </row>
        <row r="110">
          <cell r="A110" t="str">
            <v>Retiro de línea monofásica</v>
          </cell>
        </row>
        <row r="111">
          <cell r="A111" t="str">
            <v>Retiro de línea secundaira</v>
          </cell>
        </row>
        <row r="112">
          <cell r="A112" t="str">
            <v>Retiro de línea trifásica No. 4/0-266,8</v>
          </cell>
        </row>
        <row r="113">
          <cell r="A113" t="str">
            <v>Retiro de línea trifásica No. 4-2-1/0</v>
          </cell>
        </row>
        <row r="114">
          <cell r="A114" t="str">
            <v>Retiro de poste de concreto de 12 mts</v>
          </cell>
        </row>
        <row r="115">
          <cell r="A115" t="str">
            <v>Retiro de poste de concreto de 8 mts</v>
          </cell>
        </row>
        <row r="116">
          <cell r="A116" t="str">
            <v>Retiro de poste de madera de 10 mts</v>
          </cell>
        </row>
        <row r="117">
          <cell r="A117" t="str">
            <v>Retiro de poste de madera de 12 mts</v>
          </cell>
        </row>
        <row r="118">
          <cell r="A118" t="str">
            <v>Retiro de poste de madera de 8 mts</v>
          </cell>
        </row>
        <row r="119">
          <cell r="A119" t="str">
            <v>Salida breaker</v>
          </cell>
        </row>
        <row r="120">
          <cell r="A120" t="str">
            <v>Salida EMT</v>
          </cell>
        </row>
        <row r="121">
          <cell r="A121" t="str">
            <v>Salida Interruptor PVC</v>
          </cell>
        </row>
        <row r="122">
          <cell r="A122" t="str">
            <v>Salida Plafon en PVC</v>
          </cell>
        </row>
        <row r="123">
          <cell r="A123" t="str">
            <v>Salida Sonido en PVC sin alambrar y sin aparatear</v>
          </cell>
        </row>
        <row r="124">
          <cell r="A124" t="str">
            <v>Salida Tomacorriente ESTUFA 3X50</v>
          </cell>
        </row>
        <row r="125">
          <cell r="A125" t="str">
            <v>Salida Tomacorriente PVC</v>
          </cell>
        </row>
        <row r="126">
          <cell r="A126" t="str">
            <v>Salida Voz y Datos Toma doble (50 mts de cable)</v>
          </cell>
        </row>
        <row r="127">
          <cell r="A127" t="str">
            <v>Soldadura exotérmica</v>
          </cell>
        </row>
        <row r="128">
          <cell r="A128" t="str">
            <v>T. EMT ½</v>
          </cell>
        </row>
        <row r="129">
          <cell r="A129" t="str">
            <v>T. EMT ¾</v>
          </cell>
        </row>
        <row r="130">
          <cell r="A130" t="str">
            <v>T. EMT 1</v>
          </cell>
        </row>
        <row r="131">
          <cell r="A131" t="str">
            <v>T. EMT 1 ¼</v>
          </cell>
        </row>
        <row r="132">
          <cell r="A132" t="str">
            <v>T. EMT 1 ½</v>
          </cell>
        </row>
        <row r="133">
          <cell r="A133" t="str">
            <v>T. EMT 2</v>
          </cell>
        </row>
        <row r="134">
          <cell r="A134" t="str">
            <v>T. EMT 3</v>
          </cell>
        </row>
        <row r="135">
          <cell r="A135" t="str">
            <v>T. EMT 4</v>
          </cell>
        </row>
        <row r="136">
          <cell r="A136" t="str">
            <v>T. PVC ½</v>
          </cell>
        </row>
        <row r="137">
          <cell r="A137" t="str">
            <v>T. PVC ¾</v>
          </cell>
        </row>
        <row r="138">
          <cell r="A138" t="str">
            <v>T. PVC 1</v>
          </cell>
        </row>
        <row r="139">
          <cell r="A139" t="str">
            <v>T. PVC 1 ¼</v>
          </cell>
        </row>
        <row r="140">
          <cell r="A140" t="str">
            <v>T. PVC 1 ½</v>
          </cell>
        </row>
        <row r="141">
          <cell r="A141" t="str">
            <v>T. PVC 2</v>
          </cell>
        </row>
        <row r="142">
          <cell r="A142" t="str">
            <v>T. PVC 3</v>
          </cell>
        </row>
        <row r="143">
          <cell r="A143" t="str">
            <v>T. PVC 4</v>
          </cell>
        </row>
        <row r="144">
          <cell r="A144" t="str">
            <v>T. TMG ½</v>
          </cell>
        </row>
        <row r="145">
          <cell r="A145" t="str">
            <v>T. TMG ¾</v>
          </cell>
        </row>
        <row r="146">
          <cell r="A146" t="str">
            <v>T. TMG 1</v>
          </cell>
        </row>
        <row r="147">
          <cell r="A147" t="str">
            <v>T. TMG 1 ¼</v>
          </cell>
        </row>
        <row r="148">
          <cell r="A148" t="str">
            <v>T. TMG 1 ½</v>
          </cell>
        </row>
        <row r="149">
          <cell r="A149" t="str">
            <v>T. TMG 2</v>
          </cell>
        </row>
        <row r="150">
          <cell r="A150" t="str">
            <v>T. TMG 3</v>
          </cell>
        </row>
        <row r="151">
          <cell r="A151" t="str">
            <v>T. TMG 4</v>
          </cell>
        </row>
        <row r="152">
          <cell r="A152" t="str">
            <v>Trasl. de aisladero monofásico</v>
          </cell>
        </row>
        <row r="153">
          <cell r="A153" t="str">
            <v>Trasl. de aisladero trifásico</v>
          </cell>
        </row>
        <row r="154">
          <cell r="A154" t="str">
            <v>Trasl. de lámpara de 250-400W</v>
          </cell>
        </row>
        <row r="155">
          <cell r="A155" t="str">
            <v>Trasl. de lámpara de 70-125W</v>
          </cell>
        </row>
        <row r="156">
          <cell r="A156" t="str">
            <v>Trasl. de línea monofásica No. 4-2-1/0</v>
          </cell>
        </row>
        <row r="157">
          <cell r="A157" t="str">
            <v>Trasl. de línea secundaria</v>
          </cell>
        </row>
        <row r="158">
          <cell r="A158" t="str">
            <v>Trasl. de línea trifásica No. 4/0 266,8</v>
          </cell>
        </row>
        <row r="159">
          <cell r="A159" t="str">
            <v>Trasl. de línea trifásica No. 4-2-1/0 ACSR</v>
          </cell>
        </row>
        <row r="160">
          <cell r="A160" t="str">
            <v>Trasl. de poste de concreto de 12 mts</v>
          </cell>
        </row>
        <row r="161">
          <cell r="A161" t="str">
            <v>Trasl. de poste de concreto de 8 mts</v>
          </cell>
        </row>
        <row r="162">
          <cell r="A162" t="str">
            <v>Trasl. de poste de madera de 10 mts</v>
          </cell>
        </row>
        <row r="163">
          <cell r="A163" t="str">
            <v>Trasl. de poste de madera de 12 mts</v>
          </cell>
        </row>
        <row r="164">
          <cell r="A164" t="str">
            <v>Trasl. de poste de madera de 8 mts</v>
          </cell>
        </row>
        <row r="165">
          <cell r="A165" t="str">
            <v>Trasl. de transformador monofásico</v>
          </cell>
        </row>
        <row r="166">
          <cell r="A166" t="str">
            <v>Trasl. de transformador trifásico</v>
          </cell>
        </row>
        <row r="167">
          <cell r="A167" t="str">
            <v>Trenza Sec. 1F # 1/0</v>
          </cell>
        </row>
        <row r="168">
          <cell r="A168" t="str">
            <v>Trenza Sec. 1F # 2</v>
          </cell>
        </row>
        <row r="169">
          <cell r="A169" t="str">
            <v>Trenza Sec. 1F # 2/0</v>
          </cell>
        </row>
        <row r="170">
          <cell r="A170" t="str">
            <v>Trenza Sec. 1F # 3//</v>
          </cell>
        </row>
        <row r="171">
          <cell r="A171" t="str">
            <v>Trenza Sec. 1F # 4</v>
          </cell>
        </row>
        <row r="172">
          <cell r="A172" t="str">
            <v>Trenza Sec. 1F # 4/0</v>
          </cell>
        </row>
        <row r="173">
          <cell r="A173" t="str">
            <v>Trenza Sec. 1F # 6</v>
          </cell>
        </row>
        <row r="174">
          <cell r="A174" t="str">
            <v>Trenza Sec. 3F # 1/0</v>
          </cell>
        </row>
        <row r="175">
          <cell r="A175" t="str">
            <v>Trenza Sec. 3F # 2</v>
          </cell>
        </row>
        <row r="176">
          <cell r="A176" t="str">
            <v>Trenza Sec. 3F # 2/0</v>
          </cell>
        </row>
        <row r="177">
          <cell r="A177" t="str">
            <v>Trenza Sec. 3F # 3//</v>
          </cell>
        </row>
        <row r="178">
          <cell r="A178" t="str">
            <v>Trenza Sec. 3F # 4</v>
          </cell>
        </row>
        <row r="179">
          <cell r="A179" t="str">
            <v>Trenza Sec. 3F # 4/0</v>
          </cell>
        </row>
        <row r="180">
          <cell r="A180" t="str">
            <v>Trenza Sec. 3F # 6</v>
          </cell>
        </row>
        <row r="181">
          <cell r="A181" t="str">
            <v>Viento convencional</v>
          </cell>
        </row>
        <row r="182">
          <cell r="A182" t="str">
            <v>Viento Farol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"/>
      <sheetName val="PRESENTACION"/>
      <sheetName val="Tablas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8">
          <cell r="B18">
            <v>34.42</v>
          </cell>
          <cell r="E18">
            <v>5.29</v>
          </cell>
          <cell r="H18">
            <v>0.1</v>
          </cell>
        </row>
        <row r="19">
          <cell r="B19">
            <v>0.1</v>
          </cell>
          <cell r="E19">
            <v>0.1</v>
          </cell>
          <cell r="H19">
            <v>0.1</v>
          </cell>
        </row>
        <row r="20">
          <cell r="B20">
            <v>0.1</v>
          </cell>
          <cell r="E20">
            <v>0.1</v>
          </cell>
          <cell r="H20">
            <v>0.1</v>
          </cell>
        </row>
        <row r="23">
          <cell r="B23">
            <v>311665.6445616039</v>
          </cell>
          <cell r="E23">
            <v>195059.84748276617</v>
          </cell>
          <cell r="H23">
            <v>141.42135623730954</v>
          </cell>
        </row>
        <row r="61">
          <cell r="E61">
            <v>200</v>
          </cell>
        </row>
        <row r="66">
          <cell r="E66">
            <v>470</v>
          </cell>
        </row>
        <row r="67">
          <cell r="E67">
            <v>220</v>
          </cell>
        </row>
        <row r="75">
          <cell r="E75">
            <v>35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"/>
      <sheetName val="MEMORIAS"/>
      <sheetName val="APUS "/>
      <sheetName val="COTIZAR "/>
      <sheetName val="PRESUPUESTO"/>
      <sheetName val="modelo apu 1"/>
      <sheetName val="modelo apu 2"/>
      <sheetName val="modelo apu 3"/>
      <sheetName val="modelo apu 4"/>
      <sheetName val="Hoja3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a  aaInformación"/>
      <sheetName val="A MInformes M"/>
      <sheetName val="VínculoExternoRecuperado1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231.1"/>
      <sheetName val="311P4"/>
      <sheetName val="312.1"/>
      <sheetName val="312.2"/>
      <sheetName val="312.3"/>
      <sheetName val="312.4"/>
      <sheetName val="320.1P"/>
      <sheetName val="320.2P"/>
      <sheetName val="342.1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450.3 COMPRADA"/>
      <sheetName val="MDC-0 COMPRADA"/>
      <sheetName val="450.1 PLANTA"/>
      <sheetName val="450.2 PLANTA"/>
      <sheetName val="450.3 PLANTA"/>
      <sheetName val="451.1 PLANTA"/>
      <sheetName val="451.3 PLANTA"/>
      <sheetName val="451.1 COMPRAD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"/>
      <sheetName val="460.1 M3"/>
      <sheetName val="460P M3"/>
      <sheetName val="462.2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23.1"/>
      <sheetName val="640P"/>
      <sheetName val="673.4P"/>
      <sheetName val="674.2"/>
      <sheetName val="700P"/>
      <sheetName val="710.1.1 (2)"/>
      <sheetName val="710.1.5"/>
      <sheetName val="801.1"/>
      <sheetName val="801.2"/>
      <sheetName val="801.3"/>
      <sheetName val="801.4"/>
      <sheetName val="801.5"/>
      <sheetName val="801.6"/>
      <sheetName val="801.7"/>
      <sheetName val="900.3P1"/>
      <sheetName val="900.3P2"/>
      <sheetName val="900.3P3"/>
      <sheetName val="MURO GEOTEXTIL"/>
      <sheetName val="683P1"/>
      <sheetName val="ESTOPEROLES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  <sheetName val="DATOS"/>
      <sheetName val="ITEMS"/>
      <sheetName val="precios-básicos2002"/>
      <sheetName val="UNITARIO"/>
      <sheetName val="RESUMEN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623.2"/>
      <sheetName val="701 P"/>
      <sheetName val="820P1"/>
      <sheetName val="presupuesto necesidades vias ma"/>
      <sheetName val="ACCIDENTALIDAD"/>
      <sheetName val="ACC.EJECUTIVO"/>
      <sheetName val="ACC.EJECUTIVO-OCT-02"/>
      <sheetName val="EJEC-AGO-2002"/>
      <sheetName val="TABLA"/>
      <sheetName val="PORTADA "/>
      <sheetName val="5008 trim"/>
      <sheetName val="CANT CRI SIN diseño 50 08 "/>
      <sheetName val="201.5"/>
      <sheetName val="201.6"/>
      <sheetName val="201,8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32,1"/>
      <sheetName val="432,2"/>
      <sheetName val="450.2 P"/>
      <sheetName val="450.4"/>
      <sheetName val="450.4P"/>
      <sheetName val="450.5P"/>
      <sheetName val="450.6"/>
      <sheetName val="450.6P"/>
      <sheetName val="450.7"/>
      <sheetName val="450.7P"/>
      <sheetName val="450.8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51.4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31.1"/>
      <sheetName val="632,1"/>
      <sheetName val="641.2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TITULO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Estado Resumen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2.1p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1.1 (2)"/>
      <sheetName val="451.2 COMPRADA"/>
      <sheetName val="451.3 COMPRADA 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30.6p"/>
      <sheetName val="632.1P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80.1 "/>
      <sheetName val="731.1 "/>
      <sheetName val="741.1P1 "/>
      <sheetName val="741.1P2"/>
      <sheetName val="741.1P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9"/>
      <sheetName val="201,11"/>
      <sheetName val="201,12"/>
      <sheetName val="201,15"/>
      <sheetName val="201,16"/>
      <sheetName val="232,1"/>
      <sheetName val="416,2P"/>
      <sheetName val="451. 1P"/>
      <sheetName val="460,2"/>
      <sheetName val="CLASE C"/>
      <sheetName val="661.1 TIPO I"/>
      <sheetName val="681,1"/>
      <sheetName val="682,1"/>
      <sheetName val="730,1P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COMENT."/>
      <sheetName val="Programa de trabajo e Invers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cunetas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LISTAS"/>
      <sheetName val="aCCIDENTES DE 1995 - 1996.xls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A.P.U."/>
      <sheetName val="TRANSP"/>
      <sheetName val="MAT"/>
      <sheetName val="EQU"/>
      <sheetName val="RESUMEN -2"/>
      <sheetName val="RESUMEN -1"/>
      <sheetName val="DESMONTE"/>
      <sheetName val="DEMOLICION"/>
      <sheetName val="EXC.EXPL. CAN"/>
      <sheetName val="REMOC. DERRUMB"/>
      <sheetName val="TERRAPLEN"/>
      <sheetName val="PEDRAPLEN"/>
      <sheetName val="CONFORM. CALZ"/>
      <sheetName val="AFIRMADO"/>
      <sheetName val="BASE"/>
      <sheetName val="REP. PAV.EXIS"/>
      <sheetName val="IMPRIMACION"/>
      <sheetName val="MEZCLA MDC-1"/>
      <sheetName val="CONC. HIDR"/>
      <sheetName val="EXC.VARIAS"/>
      <sheetName val="RELL.ESTR"/>
      <sheetName val="CONCRETOS"/>
      <sheetName val="BARANDAS"/>
      <sheetName val="ACERO DE REF"/>
      <sheetName val="ACERO DE PREESF."/>
      <sheetName val="JUNTAS PTES"/>
      <sheetName val="ESTR. ACERO"/>
      <sheetName val="TUBERIA REF"/>
      <sheetName val="DISIPADOR"/>
      <sheetName val="FILTROS"/>
      <sheetName val="MARCA VIAL"/>
      <sheetName val="OBRAS VARIAS"/>
      <sheetName val="V%C3%ADnculoExternoRecuperado1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NQS2"/>
      <sheetName val="NQS3"/>
      <sheetName val="Porce3"/>
      <sheetName val="Mina"/>
      <sheetName val="Wilches"/>
      <sheetName val="Frontino"/>
      <sheetName val="Villavicencio"/>
      <sheetName val="Totoró"/>
      <sheetName val="Palmas"/>
      <sheetName val="PalmasResumen"/>
      <sheetName val="Mocoa"/>
      <sheetName val="Mocoa131"/>
      <sheetName val="Icein"/>
      <sheetName val="YOLOMBO2002-3"/>
      <sheetName val="ResumenyoL"/>
      <sheetName val="Isnos"/>
      <sheetName val="Arboletes1"/>
      <sheetName val="Arboletes"/>
      <sheetName val="Manizales"/>
      <sheetName val="VIAS CESAR"/>
      <sheetName val="MIEL"/>
      <sheetName val="TRASMILENIO"/>
      <sheetName val="ELDORADO"/>
      <sheetName val="SAN ROQUE"/>
      <sheetName val="STA ROSA"/>
      <sheetName val="SUAZA1"/>
      <sheetName val="IBAGUE"/>
      <sheetName val="SUAZA2"/>
      <sheetName val="YOLOMBO"/>
      <sheetName val="IBAGUElinea2001"/>
      <sheetName val="OCTUBRE"/>
      <sheetName val="EJECUCION PRESUPUESTAL"/>
      <sheetName val="AFECTACION"/>
      <sheetName val="COPIA PARAFISCALES"/>
      <sheetName val="Financiera "/>
      <sheetName val="ACTA DE COSTOS 8"/>
      <sheetName val="HOJA DE RUTA 11-2-6"/>
      <sheetName val="ACUMULADOS"/>
      <sheetName val="CAMBIA (A)"/>
      <sheetName val="ACTA DE COSTOS 7"/>
      <sheetName val="ACTA DE COSTOS 10"/>
      <sheetName val="PROY ORIGINAL"/>
      <sheetName val="PRESUP"/>
      <sheetName val="INV"/>
      <sheetName val="AASHTO"/>
      <sheetName val="Impuestos y Polizas"/>
      <sheetName val="ADMINISTRACION PROYECTO"/>
      <sheetName val="Datos Oferta"/>
      <sheetName val="DESGLOSE ADMINISTRACION"/>
      <sheetName val="Cuadro Salarios"/>
      <sheetName val="Resumen II Oferta"/>
      <sheetName val="Valor Oferta"/>
      <sheetName val="Valor OfertaPRESENTADA ECP"/>
      <sheetName val="PARETO"/>
      <sheetName val="Recursos"/>
      <sheetName val="Unit 1.1.1"/>
      <sheetName val="Unit 1.1.2"/>
      <sheetName val="Unit 1.1.3"/>
      <sheetName val="Unit 1.1.4"/>
      <sheetName val="Unit 1.1.5"/>
      <sheetName val="Unit 1.1.6"/>
      <sheetName val="Unit 1.2.1"/>
      <sheetName val="Unit 1.2.2"/>
      <sheetName val="Unit 1.2.3"/>
      <sheetName val="Unit 1.2.4"/>
      <sheetName val="Unit 1.2.5"/>
      <sheetName val="Unit 1.2.6"/>
      <sheetName val="Unit 1.2.7"/>
      <sheetName val="Unit 1.2.8"/>
      <sheetName val="Unit 1.3.1"/>
      <sheetName val="Unit 1.3.2"/>
      <sheetName val="Unit 1.4.1"/>
      <sheetName val="Unit 1.4.2"/>
      <sheetName val="Unit 1.4.3"/>
      <sheetName val="Unit 1.4.4"/>
      <sheetName val="Unit 1.4.5"/>
      <sheetName val="Unit 1.4.6"/>
      <sheetName val="Unit 1.4.7"/>
      <sheetName val="Unit 1.4.8"/>
      <sheetName val="Unit 1.4.9"/>
      <sheetName val="Unit 1.5.1"/>
      <sheetName val="Unit 1.5.2"/>
      <sheetName val="Unit 1.5.3"/>
      <sheetName val="Unit 1.5.4"/>
      <sheetName val="Unit 1.5.5"/>
      <sheetName val="Unit 1.5.6"/>
      <sheetName val="Unit 1.5.7"/>
      <sheetName val="Unit 1.5.8"/>
      <sheetName val="Unit 1.5.9"/>
      <sheetName val="Unit 1.6.1"/>
      <sheetName val="Unit 1.6.2"/>
      <sheetName val="Unit 1.6.3"/>
      <sheetName val="Unit 1.7.1"/>
      <sheetName val="Unit 1.7.2"/>
      <sheetName val="Unit 1.7.3"/>
      <sheetName val="Unit 1.7.4"/>
      <sheetName val="Unit 1.7.5"/>
      <sheetName val="Unit 1.7.6"/>
      <sheetName val="Unit 1.7.7"/>
      <sheetName val="Unit 1.7.8"/>
      <sheetName val="Unit 1.7.9"/>
      <sheetName val="Unit 2.1"/>
      <sheetName val="Unit 2.2"/>
      <sheetName val="Unit 2.3"/>
      <sheetName val="Unit 3.1.1"/>
      <sheetName val="Unit 3.1.2"/>
      <sheetName val="Unit 3.1.3"/>
      <sheetName val="Unit 3.1.4"/>
      <sheetName val="Unit 3.1.5"/>
      <sheetName val="Unit 3.2.1"/>
      <sheetName val="Unit 3.2.2"/>
      <sheetName val="Unit 3.2.3"/>
      <sheetName val="Unit 3.2.4"/>
      <sheetName val="Unit 3.2.5"/>
      <sheetName val="Unit 3.2.6"/>
      <sheetName val="Unit 3.2.7"/>
      <sheetName val="Unit 3.3.1"/>
      <sheetName val="Unit 3.3.2"/>
      <sheetName val="Unit 3.3.3"/>
      <sheetName val="Unit 3.3.4"/>
      <sheetName val="Unit 3.4.1"/>
      <sheetName val="Unit 3.4.2"/>
      <sheetName val="Unit 3.4.3"/>
      <sheetName val="Unit 3.4.4"/>
      <sheetName val="Unit 3.4.5"/>
      <sheetName val="Unit 3.4.6"/>
      <sheetName val="Unit 3.5.1"/>
      <sheetName val="Unit 3.5.2"/>
      <sheetName val="Unit 3.5.3"/>
      <sheetName val="Unit 3.5.4"/>
      <sheetName val="Unit 3.5.5"/>
      <sheetName val="Unit 3.6.1"/>
      <sheetName val="Unit 3.6.2"/>
      <sheetName val="Unit 3.6.3"/>
      <sheetName val="Unit 3.6.4"/>
      <sheetName val="Unit 3.6.5"/>
      <sheetName val="Unit 3.6.6"/>
      <sheetName val="Unit 3.7.1"/>
      <sheetName val="Unit 3.7.2"/>
      <sheetName val="Unit 3.7.3"/>
      <sheetName val="Unit 3.7.4"/>
      <sheetName val="Unit 3.7.5"/>
      <sheetName val="Unit 3.8.1"/>
      <sheetName val="Unit 3.8.2"/>
      <sheetName val="Unit 3.8.3"/>
      <sheetName val="Unit 3.8.4"/>
      <sheetName val="Unit 3.8.5"/>
      <sheetName val="Unit 3.8.6"/>
      <sheetName val="Unit 3.8.7"/>
      <sheetName val="Unit 3.8.8"/>
      <sheetName val="Unit 3.9.1"/>
      <sheetName val="Unit 3.9.2"/>
      <sheetName val="Unit 3.9.3"/>
      <sheetName val="Unit 3.9.4"/>
      <sheetName val="Unit 3.9.5"/>
      <sheetName val="Unit 3.10.1"/>
      <sheetName val="Unit 3.10.2"/>
      <sheetName val="Unit 3.10.3"/>
      <sheetName val="Unit 3.10.4"/>
      <sheetName val="Unit 3.10.5"/>
      <sheetName val="Unit 3.11.1"/>
      <sheetName val="Unit 3.11.2"/>
      <sheetName val="Unit 3.12.1"/>
      <sheetName val="Unit 3.12.2"/>
      <sheetName val="Unit 3.12.3"/>
      <sheetName val="Unit 3.12.4"/>
      <sheetName val="Unit 3.13.1"/>
      <sheetName val="Unit 4.1"/>
      <sheetName val="Unit 4.1.1"/>
      <sheetName val="Unit 4.1.2"/>
      <sheetName val="Unit 4.1.3"/>
      <sheetName val="Unit 4.2.1"/>
      <sheetName val="Unit 4.2.2"/>
      <sheetName val="Unit 4.2.3"/>
      <sheetName val="Unit 4.3.1"/>
      <sheetName val="Unit 4.3.2"/>
      <sheetName val="Unit 4.3.3"/>
      <sheetName val="Unit 4.3.4"/>
      <sheetName val="Unit 4.3.5"/>
      <sheetName val="Unit 4.3.6"/>
      <sheetName val="Unit 4.3.7"/>
      <sheetName val="Unit 4.3.8"/>
      <sheetName val="Unit 4.3.9"/>
      <sheetName val="Unit 4.3.10"/>
      <sheetName val="Unit 4.9.1"/>
      <sheetName val="Unit 4.9.2"/>
      <sheetName val="Unit 4.9.3"/>
      <sheetName val="Unit 4.9.4"/>
      <sheetName val="Unit 4.9.5"/>
      <sheetName val="Unit 4.9.6"/>
      <sheetName val="Unit 4.9.7"/>
      <sheetName val="Unit 4.9.8"/>
      <sheetName val="Unit 4.9.9"/>
      <sheetName val="Unit 4.9.10"/>
      <sheetName val="Unit 4.10.1"/>
      <sheetName val="Unit 4.10.2"/>
      <sheetName val="Unit 4.11.1"/>
      <sheetName val="Unit 4.11.2"/>
      <sheetName val="Unit 4.11.3"/>
      <sheetName val="Unit 4.11.4"/>
      <sheetName val="Unit 4.11.5"/>
      <sheetName val="Unit 4.11.6"/>
      <sheetName val="Unit 4.11.7"/>
      <sheetName val="Unit 4.11.8"/>
      <sheetName val="Unit 4.12.1"/>
      <sheetName val="Unit 4.12.2"/>
      <sheetName val="Unit 4.13.1"/>
      <sheetName val="Unit 4.13.2"/>
      <sheetName val="Unit 4.13.3"/>
      <sheetName val="Unit 4.13.4"/>
      <sheetName val="Unit 4.13.5"/>
      <sheetName val="Unit 4.13.6"/>
      <sheetName val="Unit 4.13.7"/>
      <sheetName val="Unit 4.13.8"/>
      <sheetName val="Unit 4.13.9"/>
      <sheetName val="Unit 4.14.1"/>
      <sheetName val="Unit 4.14.2"/>
      <sheetName val="Unit 4.14.3"/>
      <sheetName val="Unit 4.14.4"/>
      <sheetName val="Unit 4.14.5"/>
      <sheetName val="Unit 4.14.6"/>
      <sheetName val="Unit 4.14.7"/>
      <sheetName val="Unit 4.14.8"/>
      <sheetName val="Unit 4.14.9"/>
      <sheetName val="Unit 4.15.1"/>
      <sheetName val="Unit 4.15.2"/>
      <sheetName val="Unit 4.15.3"/>
      <sheetName val="Unit 4.16.1"/>
      <sheetName val="Unit 4.16.2"/>
      <sheetName val="Unit 4.16.3"/>
      <sheetName val="Unit 4.16.4"/>
      <sheetName val="Unit 4.16.5"/>
      <sheetName val="Unit 4.16.6"/>
      <sheetName val="Unit 4.16.7"/>
      <sheetName val="Unit 4.16.8"/>
      <sheetName val="Unit 4.16.9"/>
      <sheetName val="Unit 4.17.1"/>
      <sheetName val="Unit 4.18.1"/>
      <sheetName val="Unit 4.18.2"/>
      <sheetName val="Unit 4.18.3"/>
      <sheetName val="Unit 4.18.4"/>
      <sheetName val="Unit 4.18.5"/>
      <sheetName val="Unit 4.18.6"/>
      <sheetName val="Unit 4.19.1"/>
      <sheetName val="Unit 4.20.1"/>
      <sheetName val="Unit 4.20.2"/>
      <sheetName val="Unit 4.20.3"/>
      <sheetName val="Unit 4.20.4"/>
      <sheetName val="Unit 4.20.5"/>
      <sheetName val="Unit 4.20.6"/>
      <sheetName val="Unit 4.21.1"/>
      <sheetName val="Unit 4.22.1"/>
      <sheetName val="Unit 4.23.1"/>
      <sheetName val="Unit 5.1"/>
      <sheetName val="Unit 5.2"/>
      <sheetName val="Unit 5.3"/>
      <sheetName val="Unit 5.4"/>
      <sheetName val="Unit 5.5"/>
      <sheetName val="Unit 5.6"/>
      <sheetName val="Unit 5.7"/>
      <sheetName val="Unit 5.8"/>
      <sheetName val="Unit 5.9"/>
      <sheetName val="Unit 5.10"/>
      <sheetName val="Unit 5.11"/>
      <sheetName val="Unit 5.12"/>
      <sheetName val="Unit 5.13"/>
      <sheetName val="Unit 5.14"/>
      <sheetName val="Unit 5.15"/>
      <sheetName val="Unit 5.16"/>
      <sheetName val="Unit 5.17"/>
      <sheetName val="Unit 5.18"/>
      <sheetName val="Unit 5.19"/>
      <sheetName val="Unit 5.20"/>
      <sheetName val="Unit 5.21"/>
      <sheetName val="Unit 5.22"/>
      <sheetName val="Unit 5.23"/>
      <sheetName val="Gral"/>
      <sheetName val="01"/>
      <sheetName val="02"/>
      <sheetName val="03"/>
      <sheetName val="04"/>
      <sheetName val="05"/>
      <sheetName val="06"/>
      <sheetName val="07"/>
      <sheetName val="08"/>
      <sheetName val="09"/>
      <sheetName val="Bsw"/>
      <sheetName val="Q"/>
      <sheetName val="PTsep"/>
      <sheetName val="Vc"/>
      <sheetName val="MSF_001"/>
      <sheetName val="STRING - VTA assy."/>
      <sheetName val="Inner Work STRING"/>
      <sheetName val="VTA - Comp"/>
      <sheetName val="Job Log"/>
      <sheetName val="Sand Amount Calc"/>
      <sheetName val="Wash Pipe Tally"/>
      <sheetName val="SAND CALC HEIGHT-GRAFICA"/>
      <sheetName val="Risk A"/>
      <sheetName val="tubos e informaçoes"/>
      <sheetName val="col de teste"/>
      <sheetName val="cálculos"/>
      <sheetName val="esq. de poço"/>
      <sheetName val="Client (2)"/>
      <sheetName val="estimulacion "/>
      <sheetName val="CT &amp; N2"/>
      <sheetName val="fluidos"/>
      <sheetName val="Cementación"/>
      <sheetName val="PULI-3"/>
      <sheetName val="PULI-7"/>
      <sheetName val="PULI-7 WTF"/>
      <sheetName val="Formato"/>
      <sheetName val="Chart1"/>
      <sheetName val="Chart2"/>
      <sheetName val="String DST2"/>
      <sheetName val="String"/>
      <sheetName val="RISK"/>
      <sheetName val="Check list"/>
      <sheetName val="Call Out Sheet"/>
      <sheetName val="SF 156 - sarta prueba (2)"/>
      <sheetName val="SF 156 - sarta prueba"/>
      <sheetName val="newBHA"/>
      <sheetName val="work"/>
      <sheetName val="tools"/>
      <sheetName val="build"/>
      <sheetName val="pageset"/>
      <sheetName val="newpage"/>
      <sheetName val="Survey Report"/>
      <sheetName val="VS Plot"/>
      <sheetName val="PV Plot"/>
      <sheetName val="Slide Sheet Report"/>
      <sheetName val="BHA#1"/>
      <sheetName val="Well Plan Arce-4 Rev-A2"/>
      <sheetName val="Data"/>
      <sheetName val="TF Set"/>
      <sheetName val="*************************"/>
      <sheetName val="Srvy NG 24 Plt"/>
      <sheetName val="Srvy ST( HORZ )"/>
      <sheetName val="Vert Plot"/>
      <sheetName val="Horiz Plot"/>
      <sheetName val="Target"/>
      <sheetName val="TANQUES"/>
      <sheetName val="Jul 12 2005"/>
      <sheetName val="Costos_Apiay_Este_2"/>
      <sheetName val="surveys"/>
      <sheetName val="Plan view"/>
      <sheetName val="Vertical section"/>
      <sheetName val="BHA#4 STD"/>
      <sheetName val="Parameter Julio (12)"/>
      <sheetName val="Input details here"/>
      <sheetName val="FrontCover"/>
      <sheetName val="Sidecover"/>
      <sheetName val="Contents"/>
      <sheetName val="1.Scorecard"/>
      <sheetName val="2.RIR Section"/>
      <sheetName val="3. Safety Meeting"/>
      <sheetName val="4. PreJob(1)"/>
      <sheetName val="4. PreJob(2)"/>
      <sheetName val="9. Rig PAR and Inventory"/>
      <sheetName val="10. Morning Report Email"/>
      <sheetName val="11. RDO (PEMEX)"/>
      <sheetName val="12. RDO (Interno)"/>
      <sheetName val="13. Bit Run&amp;Failure Paperwork"/>
      <sheetName val="14. Failure Checklist"/>
      <sheetName val="16. Shipping Document"/>
      <sheetName val="18. Battery Inventory"/>
      <sheetName val="19. MLWD Performance Sp(1)"/>
      <sheetName val="19. MLWD Performance Eng(2)"/>
      <sheetName val="19. DD Performance Sp (3)"/>
      <sheetName val="19. DD Performance Eng (4)"/>
      <sheetName val="20. Wishlist"/>
      <sheetName val="21. Trainee Appraisal"/>
      <sheetName val="22.DQR"/>
      <sheetName val="Est_ Mec_ La Hocha"/>
      <sheetName val="6 Jun 09 2001"/>
      <sheetName val="5 Jun 08 2001"/>
      <sheetName val="4 Jun 07 2001"/>
      <sheetName val="3 Jun 06 2001"/>
      <sheetName val="2 Jun 05 2001"/>
      <sheetName val="1 Jun 04 2001"/>
      <sheetName val="BHA 3"/>
      <sheetName val="DD Worksheet"/>
      <sheetName val="Motor Run # 1"/>
      <sheetName val="BHA 5"/>
      <sheetName val="TIEMPO OPERACIONAL"/>
      <sheetName val="Abanico 14"/>
      <sheetName val="Abanico 11"/>
      <sheetName val="Abanico-8"/>
      <sheetName val="PCP ABA-7"/>
      <sheetName val="Abanico-6"/>
      <sheetName val="Abanico-5"/>
      <sheetName val="Abanico-4"/>
      <sheetName val="PCP ABA2"/>
      <sheetName val="PCP ABA 1"/>
      <sheetName val="Nov 10"/>
      <sheetName val="Slide Nov (10)"/>
      <sheetName val="Slide Nov (9)"/>
      <sheetName val="Plot"/>
      <sheetName val=" TALLY "/>
      <sheetName val="TALLY"/>
      <sheetName val="bha#2"/>
      <sheetName val="bha#6"/>
      <sheetName val="bha#7"/>
      <sheetName val="bha#8"/>
      <sheetName val="Bit Records"/>
      <sheetName val="Rotación"/>
      <sheetName val="graficos"/>
      <sheetName val="Tiempo"/>
      <sheetName val="Costos"/>
      <sheetName val="Lodo"/>
      <sheetName val="glodo"/>
      <sheetName val="Comportamiento"/>
      <sheetName val="Multigráficos"/>
      <sheetName val="Gráficos"/>
      <sheetName val="WELL"/>
      <sheetName val="GRAPHIC"/>
      <sheetName val="Listado de equipos"/>
      <sheetName val="CUADRO 4"/>
      <sheetName val="CUADRO 7"/>
      <sheetName val="FORM-9"/>
      <sheetName val="FORM-16"/>
      <sheetName val="FORM-17"/>
      <sheetName val="FORM-30"/>
      <sheetName val="DATOS POZOS"/>
      <sheetName val="FISCAL E INYECC"/>
      <sheetName val="CONT. EST. WPF"/>
      <sheetName val="CONT. INY. AGUA"/>
      <sheetName val="Mov. Tks-380"/>
      <sheetName val="LIQUID. AGUA"/>
      <sheetName val="CONTROL ANALISIS"/>
      <sheetName val="REP PRUEBA"/>
      <sheetName val="CONT. PRUEBA"/>
      <sheetName val="R. PRUEBA ANT "/>
      <sheetName val="BALDIA"/>
      <sheetName val="T380-A"/>
      <sheetName val="T380-B"/>
      <sheetName val="T380-C"/>
      <sheetName val="BalCrudo"/>
      <sheetName val="BalAgua"/>
      <sheetName val="WELL TEST"/>
      <sheetName val="Rep TOW"/>
      <sheetName val="Hist Pruebas"/>
      <sheetName val=" Flash Condic."/>
      <sheetName val="GAS"/>
      <sheetName val="CAL"/>
      <sheetName val="Fb"/>
      <sheetName val="GAS SEP V-302"/>
      <sheetName val="1-SHR"/>
      <sheetName val="Sheet2"/>
      <sheetName val="GAS (2)"/>
      <sheetName val="1-SHR (2)"/>
      <sheetName val="CAL (2)"/>
      <sheetName val="Fb (2)"/>
      <sheetName val="REPORTE OPERACIONES"/>
      <sheetName val="M"/>
      <sheetName val="CONT. ESTACION"/>
      <sheetName val="CONT. INYECCION"/>
      <sheetName val="X"/>
      <sheetName val="chkunits"/>
      <sheetName val="rezs"/>
      <sheetName val="SOLC. MANT."/>
      <sheetName val="SOLC. MANT.BR"/>
      <sheetName val="Help"/>
      <sheetName val="Formulario"/>
      <sheetName val="Tks"/>
      <sheetName val="Novedades"/>
      <sheetName val="Pruebas"/>
      <sheetName val="Quimicos"/>
      <sheetName val="Database"/>
      <sheetName val="Marché"/>
      <sheetName val="Daily"/>
      <sheetName val="Slb"/>
      <sheetName val="Welltest"/>
      <sheetName val="Well Status"/>
      <sheetName val="BalSCHL"/>
      <sheetName val="BALSCHLAGUA-1"/>
      <sheetName val="Mto"/>
      <sheetName val="PPF"/>
      <sheetName val="Gas Skid"/>
      <sheetName val="Nom Gas ECOGAS"/>
      <sheetName val="Nomina Gas ECP"/>
      <sheetName val="Rep"/>
      <sheetName val="CURVA 1"/>
      <sheetName val="REPORT"/>
      <sheetName val="CAL2"/>
      <sheetName val="TK 482"/>
      <sheetName val="Module2"/>
      <sheetName val="DATA BASE HORA A HORA"/>
      <sheetName val="Reporte produccion Abanico 33 S"/>
      <sheetName val="POR1"/>
      <sheetName val="SWAB 02"/>
      <sheetName val="GRAF. SWAB 02"/>
      <sheetName val="NIVELES 02"/>
      <sheetName val="Est. Mec. La Hocha"/>
      <sheetName val="Sheet3"/>
      <sheetName val="MOVIMIENTO TK'S"/>
      <sheetName val="PRUEBA CP 3"/>
      <sheetName val="Prueba Cp C1"/>
      <sheetName val="consumo de acpm"/>
      <sheetName val="ACPM MES"/>
      <sheetName val="Consumo Acpm"/>
      <sheetName val="DICIEMBRE"/>
      <sheetName val="500-3"/>
      <sheetName val="500-4"/>
      <sheetName val="500-5"/>
      <sheetName val="500-6"/>
      <sheetName val="5000-1"/>
      <sheetName val="5000-2"/>
      <sheetName val="5000-3"/>
      <sheetName val="SENSOR  "/>
      <sheetName val="DAILY PRODUCTION"/>
      <sheetName val="Executive Report "/>
      <sheetName val="HIST.."/>
      <sheetName val="CALC,PROD "/>
      <sheetName val="TKS "/>
      <sheetName val="VENTAS"/>
      <sheetName val="PCP CAP A1"/>
      <sheetName val="PCP CAP B2"/>
      <sheetName val="PCP CAP A3"/>
      <sheetName val="PCP CAP C5"/>
      <sheetName val="PCP CAP E8"/>
      <sheetName val="TEST CAP1"/>
      <sheetName val="TEST CAP2"/>
      <sheetName val="TEST CAP3"/>
      <sheetName val="TEST C-5"/>
      <sheetName val="TEST E-8"/>
      <sheetName val="Table 5A - 6A"/>
      <sheetName val="procedimiento daily"/>
      <sheetName val="Histórico"/>
      <sheetName val="Graficas"/>
      <sheetName val="Seguimiento Sistema"/>
      <sheetName val="Consumo de agua"/>
      <sheetName val="PCP CAP 1-A1"/>
      <sheetName val="PCP CAP 2-B2"/>
      <sheetName val="PCP CAP 3-A3"/>
      <sheetName val="PCP CAP4- C5"/>
      <sheetName val="PCP CAP 5- E8"/>
      <sheetName val="PCP CAP 6 F7"/>
      <sheetName val="TEST CAP4"/>
      <sheetName val="TEST CAP5"/>
      <sheetName val="TEST CAP6"/>
      <sheetName val="TK-500-1A"/>
      <sheetName val="TK-500-2A"/>
      <sheetName val="TK-500-3A"/>
      <sheetName val="TK-500-4A"/>
      <sheetName val="TK-500-5A"/>
      <sheetName val="TK-500-6 B"/>
      <sheetName val="TK-500-7 B "/>
      <sheetName val="TK-500-8 B "/>
      <sheetName val="Table 5A - 6A "/>
      <sheetName val="factor"/>
      <sheetName val="TK-00-1A"/>
      <sheetName val="TK-00-2A"/>
      <sheetName val="TK-00-3A"/>
      <sheetName val="TK-00-4A"/>
      <sheetName val="TK-00-5A"/>
      <sheetName val="TK-00-1 (CAP 2)"/>
      <sheetName val="TK-00-2 (CAP 2)"/>
      <sheetName val="TK-00-3 (CAP 2) "/>
      <sheetName val="TK-500-1 B"/>
      <sheetName val="TK-500-2 B "/>
      <sheetName val="TK-500-3 B "/>
      <sheetName val="501"/>
      <sheetName val="502"/>
      <sheetName val="503"/>
      <sheetName val="504"/>
      <sheetName val="505"/>
      <sheetName val="506"/>
      <sheetName val="507"/>
      <sheetName val="508"/>
      <sheetName val="501b"/>
      <sheetName val="502b"/>
      <sheetName val="503b"/>
      <sheetName val="501c"/>
      <sheetName val="Executive Report"/>
      <sheetName val="DP (2)"/>
      <sheetName val="DP"/>
      <sheetName val="TIEMPOS"/>
      <sheetName val="GENERAL PIPE 3"/>
      <sheetName val="GENERAL PIPE 2"/>
      <sheetName val="GENERAL PIPE  1"/>
      <sheetName val="VARISUR"/>
      <sheetName val="WEATHERFORD"/>
      <sheetName val="HS"/>
      <sheetName val="HALLIBURTON"/>
      <sheetName val="MATERIALES (2)"/>
      <sheetName val="COSTOS DIARIOS"/>
      <sheetName val="Est. Mecánico"/>
      <sheetName val="TALLY (1)"/>
      <sheetName val="*****"/>
      <sheetName val="MSF-001"/>
      <sheetName val="SURVEY"/>
      <sheetName val="RS- LH-26 -29-04-2011"/>
      <sheetName val="RS-SOLDADURA LH-26"/>
      <sheetName val="SARTA DE PRODUCCION"/>
      <sheetName val="SARTA DE CORO LH-26"/>
      <sheetName val="TIQUETE"/>
      <sheetName val="FBG-903,  LH-24 10-12-2010"/>
      <sheetName val="FBG-903 LH-24  11-12-2010"/>
      <sheetName val="WELDER"/>
      <sheetName val="Flash Report "/>
      <sheetName val="INSP COROD LH 24, 10-12-2010"/>
      <sheetName val="MATERIALES "/>
      <sheetName val="BHA de pesca"/>
      <sheetName val="tp1e"/>
      <sheetName val="bhp_es1e"/>
      <sheetName val="es1n"/>
      <sheetName val="Chart1 (2)"/>
      <sheetName val="pr_red_es2e"/>
      <sheetName val="es2e"/>
      <sheetName val="es1spres"/>
      <sheetName val="EM ME-1 "/>
      <sheetName val="ME-1 PROP ESP"/>
      <sheetName val="Tanks "/>
      <sheetName val="Data "/>
      <sheetName val="Históricos 2008"/>
      <sheetName val="Históricos 2007"/>
      <sheetName val="HORA"/>
      <sheetName val="Reporte  Ab Pruebas Extensas "/>
      <sheetName val="Distribución"/>
      <sheetName val="Reporte Abanico 20-33"/>
      <sheetName val="Reporte Abanico 34-35-36"/>
      <sheetName val="TK-01"/>
      <sheetName val="TK-02"/>
      <sheetName val="TK-07"/>
      <sheetName val="TK-08"/>
      <sheetName val="Diesel"/>
      <sheetName val="Reporte producción"/>
      <sheetName val="BASE-AGUA"/>
      <sheetName val="ABANICO 20"/>
      <sheetName val="Bomba SERVIRENT "/>
      <sheetName val="A"/>
      <sheetName val="INFORMATION"/>
      <sheetName val="CALCULATIONS"/>
      <sheetName val="RESULTS"/>
      <sheetName val="Module1"/>
      <sheetName val="SOLDADURA CBE 1093"/>
      <sheetName val="SOLDADURA CBE 1093 (2)"/>
      <sheetName val="TANQUE C"/>
      <sheetName val="TICKET"/>
      <sheetName val="Ticket (Pag 2)"/>
      <sheetName val="TimeBreakdown"/>
      <sheetName val="UNIT"/>
      <sheetName val="LQC"/>
      <sheetName val="CSR"/>
      <sheetName val="Delivery"/>
      <sheetName val="DAT-label"/>
      <sheetName val="dRevenue"/>
      <sheetName val="mCodigos"/>
      <sheetName val="dHojas"/>
      <sheetName val="mBorrar"/>
      <sheetName val="mExtras"/>
      <sheetName val="TOP"/>
      <sheetName val="HEADER"/>
      <sheetName val="ELS REPORT"/>
      <sheetName val="OPÇÃO"/>
      <sheetName val="PRINT"/>
      <sheetName val="Module Macro"/>
      <sheetName val="SETUP"/>
      <sheetName val="RESUMO"/>
      <sheetName val="CONTROLE"/>
      <sheetName val="SENSORES"/>
      <sheetName val="EQUIPE"/>
      <sheetName val="COVER PAGE"/>
      <sheetName val="PROCEDIMENTO"/>
      <sheetName val="NOMENCLATURA"/>
      <sheetName val="ESQUEMA"/>
      <sheetName val="DIV1"/>
      <sheetName val="INDEX"/>
      <sheetName val="DIV3"/>
      <sheetName val="EVENTOS"/>
      <sheetName val="DIV4"/>
      <sheetName val="GRADIENTE DE PRESION"/>
      <sheetName val="CUASITLA"/>
      <sheetName val="GRADIENTE DE TEMPERATURA"/>
      <sheetName val="MEMÓRIA"/>
      <sheetName val="YOYO"/>
      <sheetName val="SPRO"/>
      <sheetName val="LINC"/>
      <sheetName val="Events"/>
      <sheetName val="Data Sheet "/>
      <sheetName val="ALLDATA"/>
      <sheetName val="Data Sheet"/>
      <sheetName val="Gas Calculation"/>
      <sheetName val="Condensate Meter Rates"/>
      <sheetName val="SHRINKAGE"/>
      <sheetName val="Tank Rates"/>
      <sheetName val="Water Meter Rates"/>
      <sheetName val="MACRO125 "/>
      <sheetName val="OIL formulas"/>
      <sheetName val="Formulas"/>
      <sheetName val="MACRO125"/>
      <sheetName val="Datos vs. Tiempo"/>
      <sheetName val="EVT"/>
      <sheetName val="GasQ"/>
      <sheetName val="OilQ (2)"/>
      <sheetName val="VARIABLES"/>
      <sheetName val="TANQUE 2"/>
      <sheetName val="TANQUE 3"/>
      <sheetName val="TANQUE 4"/>
      <sheetName val="TANQUE 5"/>
      <sheetName val="TANQUE 6"/>
      <sheetName val="TANQUE 7"/>
      <sheetName val="TANQUE 8"/>
      <sheetName val="TANQUE 9"/>
      <sheetName val="PULLING PH-07-06-24-12-2010"/>
      <sheetName val="RS-FB-12 PH-07-06-24-12-2010 "/>
      <sheetName val="Running JAZ AD-02-24-12-2010"/>
      <sheetName val="RS-FB-12-JAZ AD-02-24-12-2010"/>
      <sheetName val="Resumido"/>
      <sheetName val="FBG-903,  LH-22- 8-01-2011"/>
      <sheetName val="FBG-903,  LH-22 29-11-2010"/>
      <sheetName val="SARTA PCP FINAL"/>
      <sheetName val="ANEXO"/>
      <sheetName val="R.S. LC 2930- 17-OCT -11"/>
      <sheetName val="SOLDADURA LC-2930-"/>
      <sheetName val="FBG-903,  LH-19 06-01-2011"/>
      <sheetName val="RS. LH-19. PESCA. 07-01-2011"/>
      <sheetName val="DEFINITIVO LH-19 "/>
      <sheetName val="EST0798"/>
      <sheetName val="Detalle"/>
      <sheetName val="Provincia"/>
      <sheetName val="Blancos"/>
      <sheetName val="Compresión"/>
      <sheetName val="Agua "/>
      <sheetName val="Flujos"/>
      <sheetName val="PARAMETERS"/>
      <sheetName val="TABLE 2"/>
      <sheetName val="TABLE 1"/>
      <sheetName val="Distrib"/>
      <sheetName val="ANNEX D"/>
      <sheetName val="ANALISIS"/>
      <sheetName val="TABLE 2 (2)"/>
      <sheetName val="PARAMETERS (2)"/>
      <sheetName val="TABLE 1 (2)"/>
      <sheetName val="ANALISIS (2)"/>
      <sheetName val="Distrib (2)"/>
      <sheetName val="ANNEX D (2)"/>
      <sheetName val="PRODUCCIÓN VENTAS(DIARIO)"/>
      <sheetName val="GAS EL CENTRO"/>
      <sheetName val="Variables - Visión Empresarial"/>
      <sheetName val="API93"/>
      <sheetName val="API91"/>
      <sheetName val="API92"/>
      <sheetName val="DIFERIDA"/>
      <sheetName val="Liquidación real"/>
      <sheetName val="LIQUIDACION FV"/>
      <sheetName val="TABLAS DE AFOROS"/>
      <sheetName val="potenciales"/>
      <sheetName val="PRESIONES CABEZA POZOS (2)"/>
      <sheetName val="SUB EST ELEC LIS"/>
      <sheetName val="FORMATO MEDIDAS"/>
      <sheetName val="MEDIDAS ABRIL"/>
      <sheetName val="MEDIDAS OCTUBRE"/>
      <sheetName val="MEDIDAS MAYO"/>
      <sheetName val="Factor Agosto"/>
      <sheetName val="Factor Junio"/>
      <sheetName val="DISTRIBUCION"/>
      <sheetName val="TORTA PROM. MENSUAL"/>
      <sheetName val="TORTA PROM. MENSUAL %"/>
      <sheetName val="Gráfico1"/>
      <sheetName val="MEDIDAS"/>
      <sheetName val="CALCULO AGUA"/>
      <sheetName val="CONSOLIDADO CONTRATACION GEC"/>
      <sheetName val="RUN LIFE"/>
      <sheetName val="1. WO CASTILLA IND 2011"/>
      <sheetName val="1. WO CASTILLA VAR 2012"/>
      <sheetName val="2. WO CASTILLA IND 2012"/>
      <sheetName val="3. WO CHICHIMENE IND 2012"/>
      <sheetName val="1. WO CASTILLA VAR 2013"/>
      <sheetName val="2. WO CASTILLA IND 2013"/>
      <sheetName val="3. WO CHICHIMENE IND 2013"/>
      <sheetName val="4. WO CASTILLA VAR 2014"/>
      <sheetName val="5. WO CASTILLA IND 2014"/>
      <sheetName val="6. WO CHICHIMENE IND 2014"/>
      <sheetName val="C"/>
      <sheetName val="WellTestData1"/>
      <sheetName val="Events1"/>
      <sheetName val="complete events"/>
      <sheetName val="Procedure."/>
      <sheetName val="Diferencia porcentual"/>
      <sheetName val="TRACTOMULAS"/>
      <sheetName val="GRAFICA"/>
      <sheetName val="Capachos-Banadia "/>
      <sheetName val="Cuadro-1 TK-A"/>
      <sheetName val="Cuadro-1 TK-B"/>
      <sheetName val="Resumen Cuadros 1"/>
      <sheetName val="F-16"/>
      <sheetName val="F-9"/>
      <sheetName val="F-30"/>
      <sheetName val="Cuadro-4"/>
      <sheetName val="SECUENCIA DE EVENTOS"/>
      <sheetName val="REPORTE"/>
      <sheetName val="HISTORICO"/>
      <sheetName val="AFORO TK - 2"/>
      <sheetName val="AFORO TK-1"/>
      <sheetName val="AFORO TK - 3"/>
      <sheetName val="AFORO TK - 4"/>
      <sheetName val="AFORO TK - 5"/>
      <sheetName val="BALANCE TANQUES"/>
      <sheetName val="TK-1 "/>
      <sheetName val="TK-2 "/>
      <sheetName val="TK-3 "/>
      <sheetName val="TK ALQ CO 28"/>
      <sheetName val="TK-4 "/>
      <sheetName val="TK ALQ CO20"/>
      <sheetName val="TK-5 "/>
      <sheetName val="BAL. GRAL"/>
      <sheetName val="TABLA TK 5007"/>
      <sheetName val="Scorecard "/>
      <sheetName val="2.RIR Section (2)"/>
      <sheetName val="2. Safety Meeting (3)"/>
      <sheetName val="3. PreJob(3)"/>
      <sheetName val="3. PreJob(4)"/>
      <sheetName val="6. Rig PAR and Inventory"/>
      <sheetName val="8. Bit Run Paperwork (2)"/>
      <sheetName val="9. BP &amp; LL (2)"/>
      <sheetName val="10. Battery Inventory (2)"/>
      <sheetName val="14. Shipping Document (6)"/>
      <sheetName val="21. Material Request"/>
      <sheetName val="16. MLWD Performance (2)"/>
      <sheetName val="16. MLWD Performance_Espano (2)"/>
      <sheetName val="16. DD Performance (2)"/>
      <sheetName val="16. DD Performance_Espanol (2)"/>
      <sheetName val="18. Cell Handover (2)"/>
      <sheetName val="19. Product Delivery (2)"/>
      <sheetName val="19. DQR (2)"/>
      <sheetName val="20. Unit Inventory "/>
      <sheetName val="22. Post-Job (2)"/>
      <sheetName val="StartUp Sheet "/>
      <sheetName val="4. Exemptions"/>
      <sheetName val="7. Morning Report Email"/>
      <sheetName val="8. Bit Run Paperwork"/>
      <sheetName val="8a. Pre-Job_DC_Rep"/>
      <sheetName val="8b. Depth_Tracking_Sheet_rUN1"/>
      <sheetName val="8b. Depth_Tracking_Sheet rUN2"/>
      <sheetName val="Format"/>
      <sheetName val="LH 11"/>
      <sheetName val="RESUMES"/>
      <sheetName val="Feb 01 07"/>
      <sheetName val="Feb 02 07"/>
      <sheetName val="Feb 03 07"/>
      <sheetName val="Feb 04 07"/>
      <sheetName val="Feb 05 07"/>
      <sheetName val="Feb 06 07"/>
      <sheetName val="Feb 07 07"/>
      <sheetName val="Feb 08 07"/>
      <sheetName val="Feb 09 07"/>
      <sheetName val="Feb 10 07"/>
      <sheetName val="Feb 11 07"/>
      <sheetName val="Ene 12 07"/>
      <sheetName val="Ene 13 07"/>
      <sheetName val="Ene 14 07"/>
      <sheetName val="Ene 15 07"/>
      <sheetName val="Ene 16 07"/>
      <sheetName val="Ene 17 07"/>
      <sheetName val="Ene 18 07"/>
      <sheetName val="Ene 19 07"/>
      <sheetName val="Ene 20 07"/>
      <sheetName val="Ene 21 07"/>
      <sheetName val="Ene 22 07"/>
      <sheetName val="Ene 23 07"/>
      <sheetName val="Ene 24 07"/>
      <sheetName val="Ene 25 07"/>
      <sheetName val="Ene 26 07"/>
      <sheetName val="Ene 27 07"/>
      <sheetName val="Ene 28 07"/>
      <sheetName val="Ene 29 07"/>
      <sheetName val="Ene 30 07"/>
      <sheetName val="Ene 31 07"/>
      <sheetName val="ReporteDiario"/>
      <sheetName val="LCN 01 "/>
      <sheetName val="LCN 05 General"/>
      <sheetName val="MED TK"/>
      <sheetName val="Reporte LCN"/>
      <sheetName val="ENERO"/>
      <sheetName val="Aforos"/>
      <sheetName val="Well head"/>
      <sheetName val="Prueba LCN-02"/>
      <sheetName val="General"/>
      <sheetName val="AGOSTO"/>
      <sheetName val="AFORO (2)"/>
      <sheetName val="AFORO"/>
      <sheetName val="Tabla 5A"/>
      <sheetName val="LiquidarTK"/>
      <sheetName val="D.GUA.TK"/>
      <sheetName val="DATA HORA-HORA PERCHERON"/>
      <sheetName val="PROMEDIOS PERCHERON"/>
      <sheetName val="RESUMEN PERCHERON-01"/>
      <sheetName val="DATA HORA-HORA MIRASOL"/>
      <sheetName val="PROMEDIOS MIRASOL"/>
      <sheetName val="RESUMEN MIRASOL-01"/>
      <sheetName val="RESUMEN CRUDO RECUPERADO"/>
      <sheetName val="Resumen CAMPO"/>
      <sheetName val="Preliminar"/>
      <sheetName val="Informe final"/>
      <sheetName val="DATOS GERENCIAL"/>
      <sheetName val="DATOS ANH"/>
      <sheetName val="INTEGRADOR ANH"/>
      <sheetName val="DATOS ACUMULADOS"/>
      <sheetName val="REPORT GERENCIAL"/>
      <sheetName val="REPORTE DIARIO PROD"/>
      <sheetName val="DISPOSICION AGUA"/>
      <sheetName val="DATA HORA-HORA"/>
      <sheetName val="TOTAL DIA"/>
      <sheetName val="AGUA DIA"/>
      <sheetName val="CRUDO DIA"/>
      <sheetName val="CRUDO MAPACHE"/>
      <sheetName val="CAL PROD"/>
      <sheetName val="TK 1"/>
      <sheetName val="FT_080"/>
      <sheetName val="TK 2"/>
      <sheetName val="TK 3"/>
      <sheetName val="TK 4"/>
      <sheetName val="TK 5"/>
      <sheetName val="TK 6"/>
      <sheetName val="RESUMEN TANQUES"/>
      <sheetName val="CALCULOS AUXILIARES"/>
      <sheetName val="MULAS"/>
      <sheetName val="BUSCADOR"/>
      <sheetName val="TK DIESEL"/>
      <sheetName val="TK´s Agua Iny"/>
      <sheetName val="inyeccion"/>
      <sheetName val="Csg CO A-1, A-4"/>
      <sheetName val="Dia"/>
      <sheetName val="Csg CO A-1"/>
      <sheetName val="Parametros Inyeccion"/>
      <sheetName val="DAT. BIPD-THP"/>
      <sheetName val="8c. Post-Job_Depth_Ctrl_Rep (2)"/>
      <sheetName val="8c. Post-Job_Depth_Ctrl_Report"/>
      <sheetName val="9. BP &amp; LL"/>
      <sheetName val="10. Battery Inventory"/>
      <sheetName val="11. Instructions"/>
      <sheetName val="D&amp;IInits_FAC"/>
      <sheetName val="All Input Data - FAC"/>
      <sheetName val="FAC_Chart-H_G"/>
      <sheetName val="FAC_Chart - DIP"/>
      <sheetName val="11. BMC_Report"/>
      <sheetName val="14. Shipping Document"/>
      <sheetName val="17. Trainee Appraisal"/>
      <sheetName val="18. Cell Handover"/>
      <sheetName val="19. Product Delivery"/>
      <sheetName val="19. DQR"/>
      <sheetName val="20. Unit Inventory"/>
      <sheetName val="22. Post-Job"/>
      <sheetName val="Labels Here"/>
      <sheetName val="Film Labels "/>
      <sheetName val="Well Name Back Up"/>
      <sheetName val="IDEAL BACK UP"/>
      <sheetName val="HSPM BACK UP"/>
      <sheetName val="MWD BACK UP"/>
      <sheetName val="DD BACK UP"/>
      <sheetName val="Cover"/>
      <sheetName val="Useful Links"/>
      <sheetName val="RWP"/>
      <sheetName val="Report - Recommendations"/>
      <sheetName val="Audit Timing &amp; groups"/>
      <sheetName val="Schedule of Inspections"/>
      <sheetName val="Audit Form Updates"/>
      <sheetName val="Report - Charts"/>
      <sheetName val="Radiation"/>
      <sheetName val="Lithium Batteries"/>
      <sheetName val="Miscellaneous Risks"/>
      <sheetName val="Service Quality &amp; LQC"/>
      <sheetName val="Wellsite Crew"/>
      <sheetName val="Wellsite Unit"/>
      <sheetName val="Latest DQR form"/>
      <sheetName val="Maintenance - General"/>
      <sheetName val="Maintenance - Calibrations"/>
      <sheetName val="Maintenance - Electronics Lab"/>
      <sheetName val="Maintenance - Mechanics Shop"/>
      <sheetName val="Inspections"/>
      <sheetName val="M&amp;S Management"/>
      <sheetName val="Asset Management"/>
      <sheetName val="Personnel"/>
      <sheetName val="Training &amp; Coaching"/>
      <sheetName val="Management &amp; Market"/>
      <sheetName val="DEC"/>
      <sheetName val="DD Operations"/>
      <sheetName val="PowerPak"/>
      <sheetName val="PowerDrive"/>
      <sheetName val="GST &amp; NBS"/>
      <sheetName val="AIM"/>
      <sheetName val="IDEAL"/>
      <sheetName val="PowerPulse"/>
      <sheetName val="IMPulse"/>
      <sheetName val="SlimPulse"/>
      <sheetName val="Realtime Extenders"/>
      <sheetName val="ARC"/>
      <sheetName val="CDR"/>
      <sheetName val="RAB, GVR"/>
      <sheetName val="VDN, ADN, CDN"/>
      <sheetName val="ISONIC"/>
      <sheetName val="Summary "/>
      <sheetName val="LWD SHOP Tools list"/>
      <sheetName val="New Tool or service"/>
      <sheetName val="Help with Excel"/>
      <sheetName val="Operating Instructions"/>
      <sheetName val="Oilfield Units"/>
      <sheetName val="Motor data"/>
      <sheetName val="SI Units"/>
      <sheetName val="Release Notes"/>
      <sheetName val="CalcsSI"/>
      <sheetName val="Calcs"/>
      <sheetName val="Characteristics"/>
      <sheetName val="Test data"/>
      <sheetName val="Sheet5"/>
      <sheetName val="Sheet6"/>
      <sheetName val="Sheet7"/>
      <sheetName val="Sheet8"/>
      <sheetName val="Sheet9"/>
      <sheetName val="Sheet10"/>
      <sheetName val="StartUp Sheet"/>
      <sheetName val="Scorecard"/>
      <sheetName val="2. Safety Meeting"/>
      <sheetName val="3. PreJob(1)"/>
      <sheetName val="3. PreJob(2)"/>
      <sheetName val="8. Rig PAR and Inventory"/>
      <sheetName val="9. Morning Report Email"/>
      <sheetName val="10. Bit Run Paperwork"/>
      <sheetName val="15. Shipping Document"/>
      <sheetName val="17. Failure Email List"/>
      <sheetName val="18.GST Battery Capacity"/>
      <sheetName val="19. MLWD Performance Sp"/>
      <sheetName val="19. MLWD Performance Eng"/>
      <sheetName val="19. DD Performance Sp"/>
      <sheetName val="19. DD Performance Eng"/>
      <sheetName val="20. Material Request"/>
      <sheetName val="22. Product Delivery"/>
      <sheetName val="22. DQR"/>
      <sheetName val="23. BP &amp; LL"/>
      <sheetName val="24. Post-Job"/>
      <sheetName val="Archiving Structure"/>
      <sheetName val="PCE"/>
      <sheetName val="COD"/>
      <sheetName val="ECD"/>
      <sheetName val="PED"/>
      <sheetName val="Resumen Ventas"/>
      <sheetName val="Resumen Regalias"/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FAX"/>
      <sheetName val="DESC_BEJ-1X"/>
      <sheetName val="PR_RESBU-1"/>
      <sheetName val="PR_RESBU-2"/>
      <sheetName val="BEJ1X_T1-fsa"/>
      <sheetName val="PROM-CK-16"/>
      <sheetName val="PROM-CK-24"/>
      <sheetName val="PROM-CK-32"/>
      <sheetName val="PROM-CK-16(2)"/>
      <sheetName val="PROM-CK-24 (2)"/>
      <sheetName val="PR_RESBU-1_ESRO"/>
      <sheetName val="PR_RESBU-2_ESRO"/>
      <sheetName val="DESC_BEJ-1X_ESRO"/>
      <sheetName val="EVEN_BEJ1X"/>
      <sheetName val="EVEN_DST"/>
      <sheetName val="EVEN_WT_H2S"/>
      <sheetName val="T4ET1ca1"/>
      <sheetName val="T4ET1COL1"/>
      <sheetName val="T4ET1COz"/>
      <sheetName val="T4ET2sua"/>
      <sheetName val="EVEN-WISE"/>
      <sheetName val="EVEREPT"/>
      <sheetName val="BA18DST"/>
      <sheetName val="TICKET 1"/>
      <sheetName val="orden"/>
      <sheetName val="certificacion"/>
      <sheetName val="terminacion m.n."/>
      <sheetName val="terminacion usd"/>
      <sheetName val="Anex C 86"/>
      <sheetName val="form. reporte op."/>
      <sheetName val="ESTATUS"/>
      <sheetName val="HHASIG."/>
      <sheetName val="HHPROG."/>
      <sheetName val="HHINV.1050"/>
      <sheetName val="H.P.EGRESOS"/>
      <sheetName val="H.P.EGRESOS.PH.G."/>
      <sheetName val="HHFACT.1050"/>
      <sheetName val="HPPROY."/>
      <sheetName val="GrafHH"/>
      <sheetName val="GrafHP"/>
      <sheetName val="GrafHPPROY"/>
      <sheetName val="G. R.INGRE."/>
      <sheetName val="G. R.EGRE. "/>
      <sheetName val="RES.COST.INGRE"/>
      <sheetName val="RES.COST.EGRE "/>
      <sheetName val="HH REV."/>
      <sheetName val="INGRESOS"/>
      <sheetName val="EGRESOS "/>
      <sheetName val="RES.ALQ."/>
      <sheetName val="RES-GERENCIAL"/>
      <sheetName val="HH.ASIG.99"/>
      <sheetName val="HH.INV.99"/>
      <sheetName val="RES.FACT."/>
      <sheetName val="HP.FAC.1040"/>
      <sheetName val="HP.EGRES.MES.1040"/>
      <sheetName val="HP.EGRES.PROY."/>
      <sheetName val="HP.PROG.1040"/>
      <sheetName val="HPROG.1040.FR "/>
      <sheetName val="HP.PROY.99 "/>
      <sheetName val="Graf.HH.1040"/>
      <sheetName val="Graf.HP.99"/>
      <sheetName val="GrafHPROY.99"/>
      <sheetName val="RES.FR"/>
      <sheetName val="DETALLE.GR."/>
      <sheetName val="GASTOS R."/>
      <sheetName val="RES.GASTOS R."/>
      <sheetName val="RES.COST."/>
      <sheetName val="RES.COST. + MERANO"/>
      <sheetName val="HP.PROY.1040"/>
      <sheetName val="GR.FAC.ALQ.1051"/>
      <sheetName val="GR.DET.FAC.1051"/>
      <sheetName val="GEST.FINAN.1051"/>
      <sheetName val="EMPLEADOS"/>
      <sheetName val="ASIG.1040"/>
      <sheetName val="HP.PROG.1040 "/>
      <sheetName val="GR.DET.TESORERIA.1040"/>
      <sheetName val="GR.RES.FAC.1040"/>
      <sheetName val="HH.INV.1040"/>
      <sheetName val="HP.FAC.CONC.12.99 "/>
      <sheetName val="HP.PROY.1040.MIA"/>
      <sheetName val="HP.EGRES.PROY.1040"/>
      <sheetName val="BACKLOG.1040"/>
      <sheetName val="HP.RES.FAC.1040"/>
      <sheetName val="HP.DET.FAC.1040"/>
      <sheetName val="HP.DET.TESORERIA.1040"/>
      <sheetName val="HP.DET(1).TESORERIA.1040"/>
      <sheetName val="GEST.FINAN.1040"/>
      <sheetName val="GEST.FINAN. + MERANO"/>
      <sheetName val="HH.Graf.1040"/>
      <sheetName val="HP.Graf.1040"/>
      <sheetName val="HP.FAC.CONC.1040 "/>
      <sheetName val="HP.FAC.CONC.1040  (2)"/>
      <sheetName val="GR.RES.FAC.1050"/>
      <sheetName val="RES-GERENCIAL (2)"/>
      <sheetName val="RES.PH.G."/>
      <sheetName val="HP.PROG.1040.FR"/>
      <sheetName val="GEST.FINAN."/>
      <sheetName val="HH.PP."/>
      <sheetName val="CURVAS"/>
      <sheetName val="planif"/>
      <sheetName val="Copiaproject"/>
      <sheetName val="Plan"/>
      <sheetName val="\Users\JoseGabriel\Downloads\Ví"/>
      <sheetName val="\Users\JoseGabriel\Documents\Mi"/>
      <sheetName val="ACARREO"/>
      <sheetName val="PREACTA No. 1 MAYO DE 2009"/>
      <sheetName val="Vr Ejecu Preacta No. 1 MAY 2009"/>
      <sheetName val="CAMBIA"/>
      <sheetName val="preac-1"/>
      <sheetName val="preac-2"/>
      <sheetName val="preac-3"/>
      <sheetName val="preac-8"/>
      <sheetName val="CONT_ADI"/>
      <sheetName val="Formular"/>
      <sheetName val="alc k133+142"/>
      <sheetName val="alc k133+270"/>
      <sheetName val="alc k133+280 "/>
      <sheetName val="alc k133+488"/>
      <sheetName val="alc k133+560"/>
      <sheetName val="box k133+602"/>
      <sheetName val="alc  k133+691"/>
      <sheetName val="box k133+877"/>
      <sheetName val="alc K134+127"/>
      <sheetName val="alc K134+300"/>
      <sheetName val="alc K134+500"/>
      <sheetName val="alc K134+590"/>
      <sheetName val="alc K134+750"/>
      <sheetName val="alc K134+827"/>
      <sheetName val="alc K134+979"/>
      <sheetName val="amplia.box k135+114"/>
      <sheetName val="alc k135+220 "/>
      <sheetName val="alc k135+348"/>
      <sheetName val="alc k135+585"/>
      <sheetName val="alc k135+930"/>
      <sheetName val="alc k135+996"/>
      <sheetName val="alc k136+280"/>
      <sheetName val="alc k136+580"/>
      <sheetName val="alc k136+680"/>
      <sheetName val="alc k137+070"/>
      <sheetName val="alc k137+460"/>
      <sheetName val="alc k137+750"/>
      <sheetName val="alc k137+908"/>
      <sheetName val="alc k137+989"/>
      <sheetName val="alc k138+118"/>
      <sheetName val="alc k138+340"/>
      <sheetName val="alc k138+470"/>
      <sheetName val="alc k138+572"/>
      <sheetName val="alc k138+783"/>
      <sheetName val="alc k138+828"/>
      <sheetName val="alc k138+910"/>
      <sheetName val="alc k139+060"/>
      <sheetName val="alc k139+080"/>
      <sheetName val="box k139+252"/>
      <sheetName val="alc K 139+290"/>
      <sheetName val="box k139+580"/>
      <sheetName val="box k139+755"/>
      <sheetName val="Muro K 140+070"/>
      <sheetName val="alc K 140+340"/>
      <sheetName val="alc K 140+380"/>
      <sheetName val="alc K 140+506"/>
      <sheetName val="alc K 140+630"/>
      <sheetName val="alc k140+708"/>
      <sheetName val="box k140+800"/>
      <sheetName val="alc k140+995"/>
      <sheetName val="box k141+124"/>
      <sheetName val="box k141+265"/>
      <sheetName val="alc k141+381 "/>
      <sheetName val="box k141+567"/>
      <sheetName val="alc k141+748,50 "/>
      <sheetName val="box k141+803"/>
      <sheetName val="alc k141+943"/>
      <sheetName val="Dem k141+995"/>
      <sheetName val="boxk142+020,30 Claudio"/>
      <sheetName val="alc k142+173 Nelson"/>
      <sheetName val="alc k142+317 Claudio"/>
      <sheetName val="Muro K142+346-358 Der Latinco"/>
      <sheetName val="alc k 142+371 Claudio"/>
      <sheetName val="alc k142+427 Claudio"/>
      <sheetName val="alc k142+570 Claudio"/>
      <sheetName val="box k 142+678 claudio"/>
      <sheetName val="box k 142+804 Claudio"/>
      <sheetName val="alc k 143+070  Nelson "/>
      <sheetName val="box k143+097 Nelson"/>
      <sheetName val="alc k 143+134 Nelson"/>
      <sheetName val="alc k143+210 Nelson"/>
      <sheetName val="alc k143+300 Nelson"/>
      <sheetName val="alc k143+416 Nelson"/>
      <sheetName val="alc k143+501 Nelson "/>
      <sheetName val="box k 143+571.5 Nelson"/>
      <sheetName val="alc k143+675 Nelson"/>
      <sheetName val="Alc.  K143+792 Nelson"/>
      <sheetName val="box k143+940 Nelson"/>
      <sheetName val="Alc K144+117 Nelson"/>
      <sheetName val="Alc. K144+205 Nelson"/>
      <sheetName val="Alc K144+260 Nelson"/>
      <sheetName val="alc k144+455 Nelson "/>
      <sheetName val="alc k144+725 Nelson "/>
      <sheetName val="alc k144+837 Nelson"/>
      <sheetName val="box k144+980 Nelson "/>
      <sheetName val="alc k145+221.50"/>
      <sheetName val="box k145+515.2-517.8 Nelson"/>
      <sheetName val="box k145+698 Claudio"/>
      <sheetName val="alc k145+980 AT"/>
      <sheetName val="box k146+081 AT"/>
      <sheetName val="alc k146+196 AT"/>
      <sheetName val="alc k146+287 AT"/>
      <sheetName val="alc k146+538  Nelson "/>
      <sheetName val="alc k146+580 ó k146+015 AD"/>
      <sheetName val="box k146+723 ó 163AD Ecu"/>
      <sheetName val="box k146+963 ó k146+403AD"/>
      <sheetName val="alc k147+064ó k146+504AD"/>
      <sheetName val="alc k147+106 ó k146+549AD"/>
      <sheetName val="alc k147+375 ó +825AD PENDTE"/>
      <sheetName val="Inventario Filtros"/>
      <sheetName val="box k146+963 ó k146+403AD "/>
      <sheetName val="ALC K19+440"/>
      <sheetName val="ALC K19+460"/>
      <sheetName val="ALC K19+592 SEPT"/>
      <sheetName val="Alc k19+750"/>
      <sheetName val="Alc k19+880 "/>
      <sheetName val="Alc k20+025"/>
      <sheetName val="Alc k20+130"/>
      <sheetName val="ALC K20+360"/>
      <sheetName val="Box K21+006"/>
      <sheetName val="muro21+385 "/>
      <sheetName val="Alc K21+725 Nov"/>
      <sheetName val="BORDILLO K21870 "/>
      <sheetName val="ALCAN K21+160 AL 800"/>
      <sheetName val="Preacta"/>
      <sheetName val="Valor Preacta"/>
      <sheetName val="Aobra 1"/>
      <sheetName val="Amodif 1"/>
      <sheetName val="Proveedores"/>
      <sheetName val="Productos"/>
      <sheetName val="VOLQUETAS"/>
      <sheetName val="ALZATE"/>
      <sheetName val="CAMIONEROS"/>
      <sheetName val="AC2-AG96"/>
      <sheetName val="Preacta Jul-Ago"/>
      <sheetName val="VRL"/>
      <sheetName val="Base Granular"/>
      <sheetName val="Reciclaje"/>
      <sheetName val="Cemento"/>
      <sheetName val="MDC-2 Bacheo"/>
      <sheetName val="MDC-2-Imprimación"/>
      <sheetName val="Exc. Obras"/>
      <sheetName val="Rell. Cunetas"/>
      <sheetName val="Rell. Obras"/>
      <sheetName val="Cncreto  D"/>
      <sheetName val="Concreto F"/>
      <sheetName val="Cncreto G"/>
      <sheetName val="Conc. Cunetas"/>
      <sheetName val="Acero"/>
      <sheetName val="Demolición"/>
      <sheetName val="Demol. Cunetas"/>
      <sheetName val="0+400-4+400"/>
      <sheetName val="4+400-10+000"/>
      <sheetName val="10+000 - 16+100"/>
      <sheetName val="ACUMULADO"/>
      <sheetName val="DESMONTE VIA "/>
      <sheetName val="11+820-900  11+960-12+000"/>
      <sheetName val="12+370-12+460"/>
      <sheetName val="12+540-12+820"/>
      <sheetName val="12+860-13+130"/>
      <sheetName val="13+200-13+340"/>
      <sheetName val="13+460-13+770"/>
      <sheetName val="CONF. BOTADERO PR12+720 "/>
      <sheetName val="CONF. BOTADERO"/>
      <sheetName val="ACTA No. 5 SEPT. 2009"/>
      <sheetName val="PREACTA No. 5 SEP DE 2009"/>
      <sheetName val="DESMONTE VIA"/>
      <sheetName val="13+190-300"/>
      <sheetName val="TERRAPLENES ACTA 5 "/>
      <sheetName val="CRUDO ACTA 5 SEPT."/>
      <sheetName val="EXPLANA. SEPT. 09"/>
      <sheetName val="PEDRO J 7"/>
      <sheetName val="PREACTA 7"/>
      <sheetName val="RESUMEN (2)"/>
      <sheetName val="Valor ejecutado semanal"/>
      <sheetName val="4a Semana de Abril-09"/>
      <sheetName val="informe"/>
      <sheetName val="Vr Ejecu Preacta No. 4 AGO 2009"/>
      <sheetName val="PREACTA No. 4 AGO DE 2009"/>
      <sheetName val="EXPLANA. AGOSTO 09"/>
      <sheetName val="13+770-820"/>
      <sheetName val="15+730-990"/>
      <sheetName val="TERRAPLENES ACTA 4 "/>
      <sheetName val="LATINCOSA"/>
      <sheetName val="TERMOTECNICA"/>
      <sheetName val="COLPATRIA"/>
      <sheetName val="ALC. k0 al k4 "/>
      <sheetName val="ALC. k4 al k8"/>
      <sheetName val="ALC. k8 al k12"/>
      <sheetName val="ALC. k12 al k16 "/>
      <sheetName val="MUROS REFORZADOS"/>
      <sheetName val="DEMO. ESTRUCTURAL"/>
      <sheetName val="CERCAS"/>
      <sheetName val="OBRAS DE ARTE"/>
      <sheetName val="APROXIMADAS"/>
      <sheetName val="PREACTA No. 2 JUNIO DE 2009"/>
      <sheetName val="13+200-13+350"/>
      <sheetName val="Noviembre"/>
      <sheetName val="Febrero"/>
      <sheetName val="Marzo"/>
      <sheetName val="Abril"/>
      <sheetName val="A 02-Jun"/>
      <sheetName val="A 30-Jun"/>
      <sheetName val="Facturación Latinco"/>
      <sheetName val="Consumos"/>
      <sheetName val="Reembolsos CM"/>
      <sheetName val="articulos"/>
      <sheetName val="aplicaciones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  <sheetName val="Vr Ejec Preacta No. 16 AGO 2010"/>
      <sheetName val="PREACTA No. 16 AGO. DE 2010"/>
      <sheetName val="CORTE ACTA 16"/>
      <sheetName val="REMOCION DERRUMBES 16"/>
      <sheetName val=" CRUDO ACTA 16"/>
      <sheetName val="SUB BASE ACTA 16"/>
      <sheetName val="NP 9B"/>
      <sheetName val="PREACTA No. 9B ABRIL DE 2010"/>
      <sheetName val="NP 10A"/>
      <sheetName val="PREACTA No. 10A ABRIL. DE 2010"/>
      <sheetName val="Facturacion"/>
      <sheetName val="CONSOLIDADO TOTAL"/>
      <sheetName val="BASE DATOS"/>
      <sheetName val="NE-CSJM01"/>
      <sheetName val="PL-CSJM01"/>
      <sheetName val="VD-CSJM01"/>
      <sheetName val="VD-CSJM02"/>
      <sheetName val="VD-CSJM03"/>
      <sheetName val="VD-CSJM04"/>
      <sheetName val="VD-CSJM05"/>
      <sheetName val="VD-CSJM06"/>
      <sheetName val="VD-CSJM07"/>
      <sheetName val="VD-CSJM08"/>
      <sheetName val="VD-CSJM09"/>
      <sheetName val="VD-CSJM10"/>
      <sheetName val="EX-CSJM01"/>
      <sheetName val="CH-CSJM01"/>
      <sheetName val="CH-CSJM02"/>
      <sheetName val="CH-CSJM03"/>
      <sheetName val="CH-CSJM04"/>
      <sheetName val="PC-CSJM01"/>
      <sheetName val="MC-CSJM01"/>
      <sheetName val="PA-CSJM01"/>
      <sheetName val="ON-CSJM02"/>
      <sheetName val="ON-CSJM03"/>
      <sheetName val="ON-CSJM04"/>
      <sheetName val="RV-CSJM01"/>
      <sheetName val="TI-CSJM01"/>
      <sheetName val="TI-CSJM02"/>
      <sheetName val="CT-CSJM01"/>
      <sheetName val="NE-CSJM03"/>
      <sheetName val="MS-CSJM01"/>
      <sheetName val="CV-CSJM01"/>
      <sheetName val="PC-CSJM02"/>
      <sheetName val="CLASIFICADORA PA"/>
      <sheetName val="MC-CSJM02"/>
      <sheetName val="NE-CSJM02"/>
      <sheetName val="330.1 BASE GRANULAR"/>
      <sheetName val="341.2 - CEMNENTO"/>
      <sheetName val="400-1P-RECICLADO"/>
      <sheetName val="420 - IMPRIMACION"/>
      <sheetName val="450.3 - MDC-2"/>
      <sheetName val="675.1-GEOTEXTIL"/>
      <sheetName val="DEMOL 201.19-18"/>
      <sheetName val="EXC 210.1-18"/>
      <sheetName val="EXC 210-3-18"/>
      <sheetName val="CONFORMACION 310"/>
      <sheetName val="AFIRMADO 311-18"/>
      <sheetName val="SUBBASE 320.2"/>
      <sheetName val="BASE 330.1"/>
      <sheetName val="GEOT-SUBRASANTE 674.1"/>
      <sheetName val="CERRAMINTO 800.5"/>
      <sheetName val="TRANS 900.2"/>
      <sheetName val="PALET DEL 21 FEB AL 5 MARZ"/>
      <sheetName val="PALETEROS 6 AL 15 MARZO"/>
      <sheetName val="Resumen Sectores"/>
      <sheetName val="Resumen Mensual"/>
      <sheetName val="Balance Obras Ejecutadas"/>
      <sheetName val="Acta General"/>
      <sheetName val="Listado de Precios U"/>
      <sheetName val="T1"/>
      <sheetName val="Cuadro B"/>
      <sheetName val="Cuadro D"/>
      <sheetName val="Cuadro 8"/>
      <sheetName val="BDATOS"/>
      <sheetName val="Cantidades"/>
      <sheetName val="curva_Avance"/>
      <sheetName val="ejecutivo"/>
      <sheetName val="MEJORAMIENTO "/>
      <sheetName val="PIEDRA FILTRO"/>
      <sheetName val="POLVILLO"/>
      <sheetName val="ARENA DEL GUABO"/>
      <sheetName val="CRUDO"/>
      <sheetName val="Supuestos"/>
      <sheetName val="P&amp;G 2011"/>
      <sheetName val="FCL 2011"/>
      <sheetName val="Resumen General"/>
      <sheetName val="Hipotesis"/>
      <sheetName val="Indirectos"/>
      <sheetName val="Cant x item"/>
      <sheetName val="Datos Contrato"/>
      <sheetName val="HITO 5"/>
      <sheetName val="HITO 4"/>
      <sheetName val="HITO 3"/>
      <sheetName val="CONTROL PERSONAL"/>
      <sheetName val="CONTROL MAQUINARIA"/>
      <sheetName val="Lluvias"/>
      <sheetName val="COMITÉ"/>
      <sheetName val="cantidad obra ejecutada"/>
      <sheetName val="Progr.Vs Real"/>
      <sheetName val="Ambiental y Social"/>
      <sheetName val="Fotografías"/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AUXILIAR MEZCLA Y TRITURACION"/>
      <sheetName val="Bases"/>
      <sheetName val="P&amp;G"/>
      <sheetName val="Flujo de Caja Dir"/>
      <sheetName val="Flujo de Caja Ind"/>
      <sheetName val="Simulación Inf."/>
      <sheetName val="Gráfica Inf."/>
      <sheetName val="Simulación MC"/>
      <sheetName val="Generación"/>
      <sheetName val="VPN"/>
      <sheetName val="Inventario MP"/>
      <sheetName val="Inventario PT"/>
      <sheetName val="Deuda US"/>
      <sheetName val="Deuda $"/>
      <sheetName val="Deuda"/>
      <sheetName val="Inversiones"/>
      <sheetName val="MC VPN"/>
      <sheetName val="Modelo Financiero ACME Esquelet"/>
      <sheetName val="PELEA"/>
      <sheetName val="ALCANCE M3"/>
      <sheetName val="FLUJO DE CAJA M3"/>
      <sheetName val="GANADOR"/>
      <sheetName val="BASE PARA PARETO"/>
      <sheetName val="PARETO VENTA"/>
      <sheetName val="PARETO RENTABILIDAD UNITARIA"/>
      <sheetName val="PARETO RENTABILIDAD TOTAL"/>
      <sheetName val="1P Local. y Replant."/>
      <sheetName val="200.1 Desm y Limpiez"/>
      <sheetName val="201.7 Demolicion"/>
      <sheetName val="201.15 Remocion Alcantarill"/>
      <sheetName val="201.16 Remocion Cercas"/>
      <sheetName val="210.1 Exc. Explanacion"/>
      <sheetName val="220 Terraplén"/>
      <sheetName val="221.1 Pedraplén"/>
      <sheetName val="231.1 Geot. sep. Subrasante"/>
      <sheetName val="2 P Confor. Depositos"/>
      <sheetName val="310 Confor calzada"/>
      <sheetName val="320.1 Sub-base Granular"/>
      <sheetName val="500.1 Pavimento Hidráulico"/>
      <sheetName val="600.1 Excav. Varias sin Clasif."/>
      <sheetName val="600.4 Exc. Varias Seco"/>
      <sheetName val="600.5 Excav. Varias Bajo Agua"/>
      <sheetName val="610.1 Relleno Estruc."/>
      <sheetName val="630.1 C. Clase A"/>
      <sheetName val="630.3 C. Clase C"/>
      <sheetName val="630.4 C. Clase D"/>
      <sheetName val="630.4 C. Clase D (mez)"/>
      <sheetName val="630.6 C. Clase F"/>
      <sheetName val="630.7 C. Clase G"/>
      <sheetName val="Concreto xra Tubería"/>
      <sheetName val="Tubería"/>
      <sheetName val="661 Tuberia Instalada"/>
      <sheetName val="632.1P Baranda Acero"/>
      <sheetName val="640.1 Acero Refuerzo"/>
      <sheetName val="642.1 Apoyo Elastom. "/>
      <sheetName val="671.1 Cunetas"/>
      <sheetName val="673.1 Material Filtr."/>
      <sheetName val="673.2 Geotextil"/>
      <sheetName val="673.3 Material Cobertura"/>
      <sheetName val="673.3P Geodren"/>
      <sheetName val="700.1 Líneas Demar."/>
      <sheetName val="700.3 Marca Vial"/>
      <sheetName val="701.1 Tacha R."/>
      <sheetName val="710 Señales tipo I"/>
      <sheetName val="710 Señales tipo IV"/>
      <sheetName val="720.1 Postes Referencia"/>
      <sheetName val="730.1 Defensa Metálica"/>
      <sheetName val="730.2 Sección Final"/>
      <sheetName val="740.1 Captafaros"/>
      <sheetName val="800.2 Cercas Postes Concreto"/>
      <sheetName val="801.6P Limpieza Alcant."/>
      <sheetName val="810.1 Protecc. Taludes Cesped"/>
      <sheetName val="900.2 Transporte Ex"/>
      <sheetName val="230 P Mat. Aluvial Mejom."/>
      <sheetName val="Mej. Sub. sin Ad. Mat"/>
      <sheetName val="Geotextil Est. Subrasante"/>
      <sheetName val="Geomalla biaxial"/>
      <sheetName val="Transportes &lt; 1000 mts"/>
      <sheetName val="Derrumbes"/>
      <sheetName val="Explot. Crudo Río"/>
      <sheetName val="Explot. Crudo Río para Triturad"/>
      <sheetName val="Producc. Trit y Arena"/>
      <sheetName val="Tarifas Act. Equipos"/>
      <sheetName val="Factor Prestacional"/>
      <sheetName val="Proyeccción"/>
      <sheetName val="Mes a Mes"/>
      <sheetName val="Ajuste"/>
      <sheetName val="ForPago"/>
      <sheetName val="PryFinc"/>
      <sheetName val="APO"/>
      <sheetName val="Presup OPUS"/>
      <sheetName val="Cant mes a mes Opus"/>
      <sheetName val="Costo m a m OPUS"/>
      <sheetName val="Chequeos"/>
      <sheetName val="Proyecto Acta No 8A"/>
      <sheetName val="Preacta 8A"/>
      <sheetName val="001-1-1  "/>
      <sheetName val="002-1-1. "/>
      <sheetName val="003-1-1. "/>
      <sheetName val="004-1-1."/>
      <sheetName val="005-1-1."/>
      <sheetName val="006-1-1. "/>
      <sheetName val="APU (22)"/>
      <sheetName val="O.Civil A. Base Zona A2S4"/>
      <sheetName val="(Item 1P)"/>
      <sheetName val="(Item 200.2)"/>
      <sheetName val="(Item 201.7)"/>
      <sheetName val="(Item 201.15)"/>
      <sheetName val="(Item 210,2,2)"/>
      <sheetName val="(Item 210,2,1)"/>
      <sheetName val="(Item 211,1)"/>
      <sheetName val="(Item 220,1)"/>
      <sheetName val="(Item 221,1)"/>
      <sheetName val="(Item 230,2)"/>
      <sheetName val="(Item 231,1)"/>
      <sheetName val="(Item 2p)"/>
      <sheetName val="(Item 310,1)"/>
      <sheetName val="(Item 320,1)"/>
      <sheetName val="(Item 420,1)"/>
      <sheetName val="(Item 450,2P)"/>
      <sheetName val="(Item 466,1P)"/>
      <sheetName val="(Item 500,1)"/>
      <sheetName val="(Item 600,1)"/>
      <sheetName val="(Item 600,2)"/>
      <sheetName val="(Item 600,5)"/>
      <sheetName val="(Item 610,1)"/>
      <sheetName val="(Item 673,1)"/>
      <sheetName val="(Item 630,1)"/>
      <sheetName val="(Item 630,3)"/>
      <sheetName val="(Item 630,4)"/>
      <sheetName val="(Item 630,6)"/>
      <sheetName val="(Item 630,7)"/>
      <sheetName val="(Item 640,1)"/>
      <sheetName val="(Item 632,1)"/>
      <sheetName val="(Item 642,1)"/>
      <sheetName val="(Item 661,1)"/>
      <sheetName val="(Item 671,1)"/>
      <sheetName val="(Item 673,2)"/>
      <sheetName val="(Item 672,1)"/>
      <sheetName val="(Item 673,3P)"/>
      <sheetName val="(Item 681,1)"/>
      <sheetName val="(Item 621P)"/>
      <sheetName val="(Item 700,1)"/>
      <sheetName val="(Item 700,3)"/>
      <sheetName val="(Item 701,1)"/>
      <sheetName val="(Item 710,1,1)"/>
      <sheetName val="(Item 710,1,2)"/>
      <sheetName val="(Item 710,2)"/>
      <sheetName val="(Item 720,1)"/>
      <sheetName val="(Item 730,1)"/>
      <sheetName val="(Item 730,2)"/>
      <sheetName val="(Item 740,1)"/>
      <sheetName val="(Item 800,1)"/>
      <sheetName val="(Item 810,1)"/>
      <sheetName val="(Item 900,2)"/>
      <sheetName val="(Item 900,3)"/>
      <sheetName val="(Item NP 900,1)"/>
      <sheetName val="(Item NP 330)"/>
      <sheetName val="(Item NP 641,1P)"/>
      <sheetName val="(Item NP 341,2,2P)"/>
      <sheetName val="(Item NP 3P1)"/>
      <sheetName val="(Item NP 4P1)"/>
      <sheetName val="(Item NP 4P2)"/>
      <sheetName val="(Item NP 4P3)"/>
      <sheetName val="(Item NP 4P4)"/>
      <sheetName val="(Item NP 4P5)"/>
      <sheetName val="(Item 420,1) (50)"/>
      <sheetName val="(Item NP 450.2P)"/>
      <sheetName val="(Item 1P) copado"/>
      <sheetName val="ANEXO 7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Cheque"/>
      <sheetName val="BaseDatos"/>
      <sheetName val="HOJA DE RUTA ACTA No 6"/>
      <sheetName val="OBRA 6"/>
      <sheetName val="REGISTROS PRESUPUESTALES 6"/>
      <sheetName val="ACTA No 6"/>
      <sheetName val="ACTA DE MODIFICACION No"/>
      <sheetName val="PREACTA 6"/>
      <sheetName val="RESUMEN 6"/>
      <sheetName val="ESTADO FINANCIERO 6"/>
      <sheetName val="FIRMANTES"/>
      <sheetName val="PRESENTACION"/>
      <sheetName val="PU (2)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2.1"/>
      <sheetName val="2.2"/>
      <sheetName val="2.4"/>
      <sheetName val="2.5"/>
      <sheetName val="3.1"/>
      <sheetName val="4.1"/>
      <sheetName val="4.2"/>
      <sheetName val="5.1"/>
      <sheetName val="5.2"/>
      <sheetName val="5.3"/>
      <sheetName val="5.4"/>
      <sheetName val="5.5"/>
      <sheetName val="6.1"/>
      <sheetName val="6.2"/>
      <sheetName val="6.3"/>
      <sheetName val="6.4"/>
      <sheetName val="6.6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7.1"/>
      <sheetName val="7.2"/>
      <sheetName val="7.3"/>
      <sheetName val="7.4"/>
      <sheetName val="7.5"/>
      <sheetName val="7.6"/>
      <sheetName val="7.7"/>
      <sheetName val="8.1"/>
      <sheetName val="8.2"/>
      <sheetName val="8.3"/>
      <sheetName val="9.1"/>
      <sheetName val="9.2"/>
      <sheetName val="9.3"/>
      <sheetName val="10.2"/>
      <sheetName val="10.3"/>
      <sheetName val="10.4"/>
      <sheetName val="10.5"/>
      <sheetName val="10.6"/>
      <sheetName val="10.7"/>
      <sheetName val="10.8"/>
      <sheetName val="10.9"/>
      <sheetName val="10.10"/>
      <sheetName val="12.1"/>
      <sheetName val="12.5"/>
      <sheetName val="12.7"/>
      <sheetName val="12.9"/>
      <sheetName val="12.10"/>
      <sheetName val="12.11"/>
      <sheetName val="12.13"/>
      <sheetName val="12.14"/>
      <sheetName val="12.15"/>
      <sheetName val="12.16"/>
      <sheetName val="12.17"/>
      <sheetName val="12.18"/>
      <sheetName val="12.22"/>
      <sheetName val="12.23"/>
      <sheetName val="13.1"/>
      <sheetName val="13.2"/>
      <sheetName val="22.1"/>
      <sheetName val="23.1"/>
      <sheetName val="25.1"/>
      <sheetName val="25.2"/>
      <sheetName val="25.3"/>
      <sheetName val="25.4"/>
      <sheetName val="25.5"/>
      <sheetName val="26.1"/>
      <sheetName val="27.1"/>
      <sheetName val="27.3"/>
      <sheetName val="27.5"/>
      <sheetName val="28.1"/>
      <sheetName val="28.2"/>
      <sheetName val="29.8"/>
      <sheetName val="29.9"/>
      <sheetName val="30.1"/>
      <sheetName val="30.2"/>
      <sheetName val="30.3"/>
      <sheetName val="30.4"/>
      <sheetName val="30.5"/>
      <sheetName val="30.6"/>
      <sheetName val="31.1"/>
      <sheetName val="32.1"/>
      <sheetName val="32.2"/>
      <sheetName val="32.3"/>
      <sheetName val="32.4"/>
      <sheetName val="32.5"/>
      <sheetName val="32.6"/>
      <sheetName val="32.7"/>
      <sheetName val="33.1"/>
      <sheetName val="33.2"/>
      <sheetName val="33.3"/>
      <sheetName val="33.4"/>
      <sheetName val="34.1"/>
      <sheetName val="34.2"/>
      <sheetName val="34.3"/>
      <sheetName val="34.4"/>
      <sheetName val="35.1"/>
      <sheetName val="35.2"/>
      <sheetName val="35.3"/>
      <sheetName val="35.4"/>
      <sheetName val="36.1"/>
      <sheetName val="36.2"/>
      <sheetName val="36.3"/>
      <sheetName val="36.4"/>
      <sheetName val="36.5"/>
      <sheetName val="36.6"/>
      <sheetName val="36.7"/>
      <sheetName val="36.8"/>
      <sheetName val="36.9"/>
      <sheetName val="36.10"/>
      <sheetName val="36.11"/>
      <sheetName val="36.12"/>
      <sheetName val="36.13"/>
      <sheetName val="36.14"/>
      <sheetName val="36.15"/>
      <sheetName val="36.16"/>
      <sheetName val="36.17"/>
      <sheetName val="36.18"/>
      <sheetName val="36.19"/>
      <sheetName val="36.20"/>
      <sheetName val="36.21"/>
      <sheetName val="36.22"/>
      <sheetName val="36.23"/>
      <sheetName val="36.24"/>
      <sheetName val="36.25"/>
      <sheetName val="36.26"/>
      <sheetName val="36.27"/>
      <sheetName val="36.29"/>
      <sheetName val="36.30"/>
      <sheetName val="36.31"/>
      <sheetName val="36.32"/>
      <sheetName val="36.33"/>
      <sheetName val="36.34"/>
      <sheetName val="36.35"/>
      <sheetName val="37.1"/>
      <sheetName val="37.2"/>
      <sheetName val="37.3"/>
      <sheetName val="37.4"/>
      <sheetName val="37.5"/>
      <sheetName val="37.6"/>
      <sheetName val="37.7"/>
      <sheetName val="37.8"/>
      <sheetName val="37.9"/>
      <sheetName val="37.10"/>
      <sheetName val="37.11"/>
      <sheetName val="37.12"/>
      <sheetName val="37.13"/>
      <sheetName val="37.14"/>
      <sheetName val="37.15"/>
      <sheetName val="37.16"/>
      <sheetName val="37.17"/>
      <sheetName val="37.18"/>
      <sheetName val="37.19"/>
      <sheetName val="37.20"/>
      <sheetName val="38.1"/>
      <sheetName val="38.2"/>
      <sheetName val="38.3"/>
      <sheetName val="38.4"/>
      <sheetName val="39.1"/>
      <sheetName val="39.2"/>
      <sheetName val="39.3"/>
      <sheetName val="39.4"/>
      <sheetName val="39.6"/>
      <sheetName val="39.7"/>
      <sheetName val="39.11"/>
      <sheetName val="39.12"/>
      <sheetName val="39.13"/>
      <sheetName val="39.14"/>
      <sheetName val="39.15"/>
      <sheetName val="39.16"/>
      <sheetName val="39.17"/>
      <sheetName val="39.18"/>
      <sheetName val="39.19"/>
      <sheetName val="39.20"/>
      <sheetName val="39.21"/>
      <sheetName val="40.1"/>
      <sheetName val="40.2"/>
      <sheetName val="41.1"/>
      <sheetName val="41.2"/>
      <sheetName val="42.1"/>
      <sheetName val="42.2"/>
      <sheetName val="42.3"/>
      <sheetName val="42.4"/>
      <sheetName val="42.5"/>
      <sheetName val="42.6"/>
      <sheetName val="43.1"/>
      <sheetName val="43.2"/>
      <sheetName val="43.3"/>
      <sheetName val="43.4"/>
      <sheetName val="44.1"/>
      <sheetName val="44.2"/>
      <sheetName val="44.3"/>
      <sheetName val="44.5"/>
      <sheetName val="44.6"/>
      <sheetName val="44.7"/>
      <sheetName val="44.8"/>
      <sheetName val="44.9"/>
      <sheetName val="44.10"/>
      <sheetName val="44.11"/>
      <sheetName val="44.12"/>
      <sheetName val="44.13"/>
      <sheetName val="44.14"/>
      <sheetName val="44.15"/>
      <sheetName val="44.16"/>
      <sheetName val="44.17"/>
      <sheetName val="44.18"/>
      <sheetName val="44.19"/>
      <sheetName val="44.20"/>
      <sheetName val="44.21"/>
      <sheetName val="44.22"/>
      <sheetName val="44.23"/>
      <sheetName val="44.24"/>
      <sheetName val="44.25"/>
      <sheetName val="44.26"/>
      <sheetName val="44.27"/>
      <sheetName val="44.28"/>
      <sheetName val="44.29"/>
      <sheetName val="44.30"/>
      <sheetName val="44.31"/>
      <sheetName val="44.32"/>
      <sheetName val="45.1"/>
      <sheetName val="46.1"/>
      <sheetName val="46.2"/>
      <sheetName val="47.1"/>
      <sheetName val="48.1"/>
      <sheetName val="49.1"/>
      <sheetName val="INSUMOS  DEL PROYECTO"/>
      <sheetName val="formato base"/>
      <sheetName val="PPTO (VIEJO)"/>
      <sheetName val="CO"/>
      <sheetName val="LISTA APU"/>
      <sheetName val="BASICOS"/>
      <sheetName val="MANUAL"/>
      <sheetName val="Insumo"/>
      <sheetName val="M.Obra"/>
      <sheetName val="Precios 08-arquit en proceso"/>
      <sheetName val="unit2008-ARQUIT EN PROCESO"/>
      <sheetName val="Precios 08-vias"/>
      <sheetName val="unit2008-VIAS"/>
      <sheetName val="Costo Real 2008"/>
      <sheetName val="cotizaciones 2008"/>
      <sheetName val="ACEROS 60000 PSI"/>
      <sheetName val="cuadrilla 2008"/>
      <sheetName val="RENDI"/>
      <sheetName val="PE-Indice"/>
      <sheetName val="PE-01"/>
      <sheetName val="PE-02"/>
      <sheetName val="PE-03"/>
      <sheetName val="PE-04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Control"/>
      <sheetName val="preinversion"/>
      <sheetName val="ejecucion"/>
      <sheetName val="mantenimiento"/>
      <sheetName val="Listado"/>
      <sheetName val="des_rps"/>
      <sheetName val="Base de Diseño"/>
      <sheetName val="Diagnóstico"/>
      <sheetName val="Ppto total"/>
      <sheetName val="Cimentación"/>
      <sheetName val="Parámetros"/>
      <sheetName val="Resumen tubería"/>
      <sheetName val="Tabla 4.1 Distrito Nº1"/>
      <sheetName val="Tabla 4.2 Distrito Nº2"/>
      <sheetName val="Tabal 4.3 Resumén distritos"/>
      <sheetName val="Tabla 4.4 Sistemas"/>
      <sheetName val="Insuficiencia"/>
      <sheetName val="Ppto alcantarillado"/>
      <sheetName val="T133-134"/>
      <sheetName val="T132-133"/>
      <sheetName val="T130-131"/>
      <sheetName val="4. G2. Sur - LOS PARRAS  3472"/>
      <sheetName val="SABANETA 3335"/>
      <sheetName val="AJIZAL 3335"/>
      <sheetName val="Formulario No. 3"/>
      <sheetName val="Desglose del AIU "/>
      <sheetName val="01051.02"/>
      <sheetName val="01052.01"/>
      <sheetName val="01053.01"/>
      <sheetName val="01054.01"/>
      <sheetName val="01057.03"/>
      <sheetName val="01065.03"/>
      <sheetName val="01051.01"/>
      <sheetName val="01030.02"/>
      <sheetName val="01065.04"/>
      <sheetName val="01065.05"/>
      <sheetName val="01065.06"/>
      <sheetName val="01090.01"/>
      <sheetName val="02001.02"/>
      <sheetName val="02008.02"/>
      <sheetName val="02010.01"/>
      <sheetName val="02010.02"/>
      <sheetName val="02010.05"/>
      <sheetName val="02010.16"/>
      <sheetName val="02020.01"/>
      <sheetName val="02020.02"/>
      <sheetName val="02040.05"/>
      <sheetName val="02040.07"/>
      <sheetName val="02040.10"/>
      <sheetName val="02080.01"/>
      <sheetName val="02210.06"/>
      <sheetName val="02210.07"/>
      <sheetName val="02210.08"/>
      <sheetName val="02210.10"/>
      <sheetName val="02212.01"/>
      <sheetName val="02212.02"/>
      <sheetName val="03010.02"/>
      <sheetName val="03020.01"/>
      <sheetName val="03030.01"/>
      <sheetName val="03030.02"/>
      <sheetName val="03070.01"/>
      <sheetName val="03070.02"/>
      <sheetName val="03510.01"/>
      <sheetName val="03510.02"/>
      <sheetName val="03510.04"/>
      <sheetName val="03510.07"/>
      <sheetName val="03510.06"/>
      <sheetName val="03520.01"/>
      <sheetName val="03520.04"/>
      <sheetName val="03520.05"/>
      <sheetName val="03550.02"/>
      <sheetName val="02010.15"/>
      <sheetName val="03610.01"/>
      <sheetName val="03610.02"/>
      <sheetName val="03610.03"/>
      <sheetName val="03610.04"/>
      <sheetName val="03610.05"/>
      <sheetName val="03610.06"/>
      <sheetName val="03610.07"/>
      <sheetName val="03616.03"/>
      <sheetName val="03616.04"/>
      <sheetName val="03670.04"/>
      <sheetName val="03670.05"/>
      <sheetName val="03670.06"/>
      <sheetName val="03670.07"/>
      <sheetName val="03670.09"/>
      <sheetName val="05010.09"/>
      <sheetName val="05010.10"/>
      <sheetName val="05020.04"/>
      <sheetName val="05020.08"/>
      <sheetName val="05030.01"/>
      <sheetName val="05030.04"/>
      <sheetName val="05030.08"/>
      <sheetName val="05030.50"/>
      <sheetName val="05030.51"/>
      <sheetName val="05088.01"/>
      <sheetName val="05090.09"/>
      <sheetName val="05100.02"/>
      <sheetName val="05100.03"/>
      <sheetName val="05200.03"/>
      <sheetName val="05520.01"/>
      <sheetName val="05520.02"/>
      <sheetName val="06010.02"/>
      <sheetName val="07013.08"/>
      <sheetName val="07013.09"/>
      <sheetName val="07013.14"/>
      <sheetName val="07020.01"/>
      <sheetName val="07021.01"/>
      <sheetName val="07021.02"/>
      <sheetName val="07030.01"/>
      <sheetName val="07070.01"/>
      <sheetName val="07110.02"/>
      <sheetName val="07110.03"/>
      <sheetName val="08020.06"/>
      <sheetName val="08020.18"/>
      <sheetName val="08020.20"/>
      <sheetName val="08030.03"/>
      <sheetName val="08030.04"/>
      <sheetName val="08030.05"/>
      <sheetName val="08030.06"/>
      <sheetName val="08030.07"/>
      <sheetName val="08030.08"/>
      <sheetName val="08030.09"/>
      <sheetName val="08030.10"/>
      <sheetName val="08060.01"/>
      <sheetName val="08070.01"/>
      <sheetName val="08070.04"/>
      <sheetName val="08070.05"/>
      <sheetName val="08070.06"/>
      <sheetName val="08070.07"/>
      <sheetName val="08070.08"/>
      <sheetName val="08070.09"/>
      <sheetName val="08070.10"/>
      <sheetName val="08070.11"/>
      <sheetName val="08070.12"/>
      <sheetName val="08090.01"/>
      <sheetName val="08110.01"/>
      <sheetName val="08110.03"/>
      <sheetName val="08130.01"/>
      <sheetName val="08170.04"/>
      <sheetName val="08170.05"/>
      <sheetName val="08190.01"/>
      <sheetName val="26101.01"/>
      <sheetName val="26102.01"/>
      <sheetName val="26103.01"/>
      <sheetName val="26301.01"/>
      <sheetName val="26318.01"/>
      <sheetName val="26320.01"/>
      <sheetName val="26342.01"/>
      <sheetName val="26362.01"/>
      <sheetName val="42023.01"/>
      <sheetName val="42304.01"/>
      <sheetName val="42312.01"/>
      <sheetName val="42313.01"/>
      <sheetName val="42314.01"/>
      <sheetName val="43003.01"/>
      <sheetName val="43004.01"/>
      <sheetName val="43007.01"/>
      <sheetName val="43022.01"/>
      <sheetName val="43023.01"/>
      <sheetName val="43023.02"/>
      <sheetName val="43024.01"/>
      <sheetName val="43026.01"/>
      <sheetName val="43026.02"/>
      <sheetName val="44003.01"/>
      <sheetName val="44004.01"/>
      <sheetName val="44022.01"/>
      <sheetName val="44023.01"/>
      <sheetName val="46001.01"/>
      <sheetName val="46002.01"/>
      <sheetName val="46003.01"/>
      <sheetName val="46009.01"/>
      <sheetName val="46010.01"/>
      <sheetName val="47022.01"/>
      <sheetName val="47004.01"/>
      <sheetName val="47030.01"/>
      <sheetName val="47030.02"/>
      <sheetName val="47030.03"/>
      <sheetName val="47030.04"/>
      <sheetName val="47030.05"/>
      <sheetName val="47030.06"/>
      <sheetName val="47035.03"/>
      <sheetName val="47035.04"/>
      <sheetName val="47035.05"/>
      <sheetName val="47035.06"/>
      <sheetName val="47042.01"/>
      <sheetName val="47042.02"/>
      <sheetName val="47107.01"/>
      <sheetName val="47107.02"/>
      <sheetName val="47115.01"/>
      <sheetName val="53015.01"/>
      <sheetName val="53016.01"/>
      <sheetName val="51036.01"/>
      <sheetName val="51036.02"/>
      <sheetName val="51036.03"/>
      <sheetName val="60000.01"/>
      <sheetName val="60000.02"/>
      <sheetName val="60000.03"/>
      <sheetName val="60000.04"/>
      <sheetName val="60000.06"/>
      <sheetName val="60000.08"/>
      <sheetName val="60000.09"/>
      <sheetName val="60000.10"/>
      <sheetName val="60000.12"/>
      <sheetName val="60000.13"/>
      <sheetName val="60000.14"/>
      <sheetName val="72000.01"/>
      <sheetName val="72000.02"/>
      <sheetName val="72000.03"/>
      <sheetName val="72000.04"/>
      <sheetName val="72000.05"/>
      <sheetName val="72000.06"/>
      <sheetName val="72000.07"/>
      <sheetName val="72000.08"/>
      <sheetName val="72000.09"/>
      <sheetName val="72000.10"/>
      <sheetName val="72000.11"/>
      <sheetName val="72000.12"/>
      <sheetName val="72000.13"/>
      <sheetName val="72000.14"/>
      <sheetName val="72000.15"/>
      <sheetName val="72000.16"/>
      <sheetName val="72000.17"/>
      <sheetName val="74000.01"/>
      <sheetName val="74000.02"/>
      <sheetName val="74000.03"/>
      <sheetName val="74000.04"/>
      <sheetName val="74000.09"/>
      <sheetName val="74000.10"/>
      <sheetName val="76000.01"/>
      <sheetName val="76000.02"/>
      <sheetName val="76000.03"/>
      <sheetName val="76000.04"/>
      <sheetName val="02010.51"/>
      <sheetName val="02010.52"/>
      <sheetName val="05020.51"/>
      <sheetName val="05020.52"/>
      <sheetName val="05020.53"/>
      <sheetName val="05020.54"/>
      <sheetName val="05020.55"/>
      <sheetName val="05020.56"/>
      <sheetName val="06010.10"/>
      <sheetName val="05035.01"/>
      <sheetName val="05035.02"/>
      <sheetName val="05080.01"/>
      <sheetName val="06010.11"/>
      <sheetName val="05510.01"/>
      <sheetName val="12100.03"/>
      <sheetName val="12100.04"/>
      <sheetName val="12100.05"/>
      <sheetName val="12100.06"/>
      <sheetName val="12100.07"/>
      <sheetName val="12100.08"/>
      <sheetName val="12100.10"/>
      <sheetName val="12100.11"/>
      <sheetName val="12100.12"/>
      <sheetName val="12100.13"/>
      <sheetName val="12100.14"/>
      <sheetName val="12100.15"/>
      <sheetName val="12100.16"/>
      <sheetName val="12100.17"/>
      <sheetName val="12100.18"/>
      <sheetName val="12100.19"/>
      <sheetName val="12100.20"/>
      <sheetName val="12100.21"/>
      <sheetName val="12100.22"/>
      <sheetName val="Hoja4 (2)"/>
      <sheetName val="Hoja4 (3)"/>
      <sheetName val="4. Norte 2005"/>
      <sheetName val="Inversión"/>
      <sheetName val="A.I.U (2)"/>
      <sheetName val="Datos generales"/>
      <sheetName val="Datos de entrada"/>
      <sheetName val="FOR-001"/>
      <sheetName val="Sábana"/>
      <sheetName val="AIUI calculado"/>
      <sheetName val="Cuadro2"/>
      <sheetName val="Cuadro3"/>
      <sheetName val="Exper."/>
      <sheetName val="OtrosCálculos"/>
      <sheetName val="4. G1 Norte"/>
      <sheetName val="EST 2509 "/>
      <sheetName val="EST6003"/>
      <sheetName val="preacta1"/>
      <sheetName val="preacta2"/>
      <sheetName val="PREACTA3"/>
      <sheetName val="preacta4"/>
      <sheetName val="preacta5"/>
      <sheetName val="413ERPV"/>
      <sheetName val="450,24MDC"/>
      <sheetName val="45026MDCPB"/>
      <sheetName val="600Excvsincl"/>
      <sheetName val="bg"/>
      <sheetName val="conf calzada"/>
      <sheetName val="FALTANTEENER9"/>
      <sheetName val="702,1lineas"/>
      <sheetName val="interventoria"/>
      <sheetName val="ANALIS JORNAL REAL"/>
      <sheetName val="PPTO DIAGNOSTICO"/>
      <sheetName val="FORMATO PPTO DE CIERRE"/>
      <sheetName val="LISTADO DE MATERIAL"/>
      <sheetName val="ANEXO FORMULARIO CANTIDADES"/>
      <sheetName val="ANEXO CALCULO AU"/>
      <sheetName val="ANEXO INVERSION AMBIENTAL"/>
      <sheetName val="APU I&amp;D (2)"/>
      <sheetName val="LISTADO DE PRECIOS"/>
      <sheetName val="LISTADO DE PRECIOS (2)"/>
      <sheetName val="APU OBRAS"/>
      <sheetName val="CONSOLIDADO REST ITUANGO"/>
      <sheetName val="Flujo De Caja panor 1"/>
      <sheetName val="HTA Y EQUIPO"/>
      <sheetName val="TRANSPORTE (2)"/>
      <sheetName val="F.C. SEDE PRINCIPAL"/>
      <sheetName val="APU I&amp;D"/>
      <sheetName val="LISTADO DE INSUMO"/>
      <sheetName val="EXPLOSION DE INSUMOS"/>
      <sheetName val="CONSOLIDADO DE INSUMOS"/>
      <sheetName val="ATHE"/>
      <sheetName val="THEQUIPO"/>
      <sheetName val="RELEQUIPO"/>
      <sheetName val="JORNALES"/>
      <sheetName val="PRTSOCIALES"/>
      <sheetName val="COPU"/>
      <sheetName val="COPUREAL"/>
      <sheetName val="NOV30"/>
      <sheetName val="DIC1"/>
      <sheetName val="PREA14DIC"/>
      <sheetName val="ACTADI14"/>
      <sheetName val="MODIFIC"/>
      <sheetName val="ACFINFEB12"/>
      <sheetName val="ADI14DI"/>
      <sheetName val="AREA23A"/>
      <sheetName val="COPUADICI"/>
      <sheetName val="CANTOBRA"/>
      <sheetName val="ACTA1"/>
      <sheetName val="PTEINV"/>
      <sheetName val="ANTICIPO"/>
      <sheetName val="DESCUENTOS"/>
      <sheetName val="TRITUR"/>
      <sheetName val="APUREAL"/>
      <sheetName val="0BRAS ADICIONALES"/>
      <sheetName val="CONTRATO 235 ACTUALIZADO"/>
      <sheetName val="FF-01"/>
      <sheetName val="VIABILIDAD (2)"/>
      <sheetName val="FF-01 ADICIONAL"/>
      <sheetName val="FS-03"/>
      <sheetName val="FICHA-EBI 1"/>
      <sheetName val="FICHA-EBI 2"/>
      <sheetName val="Cuadro"/>
      <sheetName val="Contratos en ejecución"/>
      <sheetName val="Contratos en ejecución (2)"/>
      <sheetName val="ANEXO No 4"/>
      <sheetName val="ANEXO No 4 (2)"/>
      <sheetName val="ANEXO No 4 JP"/>
      <sheetName val="EQ"/>
      <sheetName val="equip"/>
      <sheetName val="prog trab"/>
      <sheetName val="Progr Equ"/>
      <sheetName val="Girados"/>
      <sheetName val="inforbuenman"/>
      <sheetName val="Inversion"/>
      <sheetName val="7 (2)"/>
      <sheetName val="5 (2)"/>
      <sheetName val="6 (2)"/>
      <sheetName val="SML"/>
      <sheetName val="5,1"/>
      <sheetName val="5,2"/>
      <sheetName val="5,3"/>
      <sheetName val="5,4"/>
      <sheetName val="cuadro costos"/>
      <sheetName val="BALANCE (2)"/>
      <sheetName val="INDICES"/>
      <sheetName val="PROGR"/>
      <sheetName val="Mate"/>
      <sheetName val="Jorn"/>
      <sheetName val="1,1"/>
      <sheetName val="1,2"/>
      <sheetName val="1,3"/>
      <sheetName val="1,4"/>
      <sheetName val="1,5"/>
      <sheetName val="1,6"/>
      <sheetName val="1,7"/>
      <sheetName val="1,8"/>
      <sheetName val="2,1"/>
      <sheetName val="2,2"/>
      <sheetName val="2,3"/>
      <sheetName val="2,4"/>
      <sheetName val="2,5"/>
      <sheetName val="2,6"/>
      <sheetName val="3,1"/>
      <sheetName val="3,2"/>
      <sheetName val="3,3"/>
      <sheetName val="3,4"/>
      <sheetName val="3,5"/>
      <sheetName val="3,6"/>
      <sheetName val="4,1"/>
      <sheetName val="4,2"/>
      <sheetName val="4,3"/>
      <sheetName val="6,1"/>
      <sheetName val="6,2"/>
      <sheetName val="6,3"/>
      <sheetName val="6,4"/>
      <sheetName val="6,5"/>
      <sheetName val="7,1"/>
      <sheetName val="7,2"/>
      <sheetName val="7,3"/>
      <sheetName val="7,4"/>
      <sheetName val="7,5"/>
      <sheetName val="8,1"/>
      <sheetName val="9,1"/>
      <sheetName val="9,2"/>
      <sheetName val="9,3"/>
      <sheetName val="9,4"/>
      <sheetName val="9,5"/>
      <sheetName val="10,1"/>
      <sheetName val="10,2"/>
      <sheetName val="10,3"/>
      <sheetName val="10,4"/>
      <sheetName val="10,5"/>
      <sheetName val="10,6"/>
      <sheetName val="ccostos"/>
      <sheetName val="10,7"/>
      <sheetName val="11,1"/>
      <sheetName val="11,2"/>
      <sheetName val="11,3"/>
      <sheetName val="11,4"/>
      <sheetName val="11,5"/>
      <sheetName val="12,1,1"/>
      <sheetName val="12,1,2"/>
      <sheetName val="12,1,3"/>
      <sheetName val="12,1,4"/>
      <sheetName val="12,1,5"/>
      <sheetName val="12,1,6"/>
      <sheetName val="12,1,7"/>
      <sheetName val="12,1,8"/>
      <sheetName val="12,1,9"/>
      <sheetName val="12,1,10"/>
      <sheetName val="12,1,11"/>
      <sheetName val="12,1,12"/>
      <sheetName val="12,1,13"/>
      <sheetName val="12,1,14"/>
      <sheetName val="12,1,15"/>
      <sheetName val="12,1,16"/>
      <sheetName val="12,1,17"/>
      <sheetName val="12,1,18"/>
      <sheetName val="12,1,19"/>
      <sheetName val="12,1,20"/>
      <sheetName val="12,2,1"/>
      <sheetName val="12,2,2"/>
      <sheetName val="12,3,1"/>
      <sheetName val="12,3,2"/>
      <sheetName val="12,3,3"/>
      <sheetName val="12,4,1"/>
      <sheetName val="12,4,2"/>
      <sheetName val="12,5,1"/>
      <sheetName val="12,6,1"/>
      <sheetName val="12,6,2"/>
      <sheetName val="12,7,1"/>
      <sheetName val="12,7,2"/>
      <sheetName val="12,7,3"/>
      <sheetName val="12,7,4"/>
      <sheetName val="12,7,5"/>
      <sheetName val="12,8,1"/>
      <sheetName val="12,8,2"/>
      <sheetName val="12,8,3"/>
      <sheetName val="12,8,4"/>
      <sheetName val="12,8,5"/>
      <sheetName val="16,1,3"/>
      <sheetName val="16,1,4"/>
      <sheetName val="16,2,1"/>
      <sheetName val="16,2,2"/>
      <sheetName val="16,3,1"/>
      <sheetName val="16,4,1"/>
      <sheetName val="16,5,1"/>
      <sheetName val="16,5,2"/>
      <sheetName val="16,5,3"/>
      <sheetName val="16,5,4"/>
      <sheetName val="16,5,5"/>
      <sheetName val="16,5,6"/>
      <sheetName val="16,6,1"/>
      <sheetName val="16,7,1"/>
      <sheetName val="16,8,2"/>
      <sheetName val="16,8,3"/>
      <sheetName val="16,9,1"/>
      <sheetName val="16,9,2"/>
      <sheetName val="16,9,3"/>
      <sheetName val="16,9,4"/>
      <sheetName val="16,9,5"/>
      <sheetName val="16,10,1"/>
      <sheetName val="16,10,2"/>
      <sheetName val="16,10,3"/>
      <sheetName val="16,10,4"/>
      <sheetName val="16,11,1"/>
      <sheetName val="16,11,2"/>
      <sheetName val="16,11.3"/>
      <sheetName val="16,12,1"/>
      <sheetName val="16,12,2"/>
      <sheetName val="16,12,3"/>
      <sheetName val="16,12,4"/>
      <sheetName val="16,12,5"/>
      <sheetName val="16,12,6"/>
      <sheetName val="16,12,7"/>
      <sheetName val="16,12,8"/>
      <sheetName val="16,12,9"/>
      <sheetName val="16,13"/>
      <sheetName val="16,14"/>
      <sheetName val="16,15"/>
      <sheetName val="16,17"/>
      <sheetName val="16,18"/>
      <sheetName val="16,19"/>
      <sheetName val="16,20"/>
      <sheetName val="16,21"/>
      <sheetName val="16,22"/>
      <sheetName val="16,23"/>
      <sheetName val="costos adicional"/>
      <sheetName val="ONG"/>
      <sheetName val="CORPORI"/>
      <sheetName val="IDENT"/>
      <sheetName val="ANTECEDENTES"/>
      <sheetName val="PROYECTO"/>
      <sheetName val="THE"/>
      <sheetName val="PRECIO.MAT"/>
      <sheetName val="APUDETA."/>
      <sheetName val="COPUDETA."/>
      <sheetName val="FUENTES"/>
      <sheetName val="RECUR.HUM"/>
      <sheetName val="CRONOG."/>
      <sheetName val="MEC.EJECUC."/>
      <sheetName val="ACTAS"/>
      <sheetName val="PTEINB"/>
      <sheetName val="CUENTAS"/>
      <sheetName val="CAPACHO"/>
      <sheetName val="ANTICIPOS"/>
      <sheetName val="Compilado"/>
      <sheetName val="ACEROS"/>
      <sheetName val="C123"/>
      <sheetName val="M14"/>
      <sheetName val="A.1"/>
      <sheetName val="A.2"/>
      <sheetName val="CANT. MAT."/>
      <sheetName val="14."/>
      <sheetName val="15."/>
      <sheetName val="EXC MAQUINA"/>
      <sheetName val="CANECAS"/>
      <sheetName val="PINTURA ACRILICA PARA TRAFICO"/>
      <sheetName val="RELLENO CON VIBRO"/>
      <sheetName val="DILATACION TABL ROMANA"/>
      <sheetName val="CAJA EN CCTO REF"/>
      <sheetName val="PLACA CCTO REF CICLOVIA"/>
      <sheetName val="PLACA V EN CCTO"/>
      <sheetName val="JUEGOS VARIOS"/>
      <sheetName val="PARQUEADERO CICLA (2)"/>
      <sheetName val="PARQUEADERO CICLA"/>
      <sheetName val="PEDESTAL"/>
      <sheetName val="PVC 4&quot;"/>
      <sheetName val="PVC 3&quot;"/>
      <sheetName val="MURETE"/>
      <sheetName val="CCTO CICLOPEO"/>
      <sheetName val="RELLENO CON RANA"/>
      <sheetName val="ESTUDIOS"/>
      <sheetName val="BANCAS"/>
      <sheetName val="GOLOSA"/>
      <sheetName val="LAMP DECOR"/>
      <sheetName val="PUERTA"/>
      <sheetName val="CERRAMIENTO"/>
      <sheetName val="ACERO REF"/>
      <sheetName val="BORDILLO"/>
      <sheetName val="PLACA E 0.08"/>
      <sheetName val="PLACA E 0.1"/>
      <sheetName val="EXCV"/>
      <sheetName val="LOC Y REP"/>
      <sheetName val="DESCAPOTE"/>
      <sheetName val="LOCAL1"/>
      <sheetName val="PRECIOS REF"/>
      <sheetName val="C124"/>
      <sheetName val="C122"/>
      <sheetName val="M15"/>
      <sheetName val="M13"/>
      <sheetName val="M12"/>
      <sheetName val="CONCRET"/>
      <sheetName val="MANO OBRA"/>
      <sheetName val="PROG TRAB (2)"/>
      <sheetName val="Compensada"/>
      <sheetName val="3.2"/>
      <sheetName val="3.3"/>
      <sheetName val="3.4"/>
      <sheetName val="3.5"/>
      <sheetName val="3.6"/>
      <sheetName val="3.7"/>
      <sheetName val="7.8"/>
      <sheetName val="7.9"/>
      <sheetName val="7.10"/>
      <sheetName val="7.11"/>
      <sheetName val="Prog"/>
      <sheetName val="F Fdos"/>
      <sheetName val="Presup(2)"/>
      <sheetName val="Presupuesto GABO"/>
      <sheetName val="4.3"/>
      <sheetName val="9.4"/>
      <sheetName val="10.1"/>
      <sheetName val="11.1"/>
      <sheetName val="vinilo"/>
      <sheetName val="PAÑETE"/>
      <sheetName val="ENCHAPE"/>
      <sheetName val="ESTUCO"/>
      <sheetName val="CERCHA"/>
      <sheetName val="FICHA EBI 1 de 6 "/>
      <sheetName val="FICHA EBI 2 de 6"/>
      <sheetName val="FICHA EBI 3 de 6"/>
      <sheetName val="FICHA EBI 4 DE 6"/>
      <sheetName val="FICHA EBI 5 DE 6"/>
      <sheetName val="ID-01"/>
      <sheetName val="ID-02"/>
      <sheetName val="ID-03"/>
      <sheetName val="ID-04"/>
      <sheetName val="PE-01A"/>
      <sheetName val="PE-01-B"/>
      <sheetName val="FS-01"/>
      <sheetName val="UNIT."/>
      <sheetName val="Programación"/>
      <sheetName val="Presupuesto "/>
      <sheetName val="12.2"/>
      <sheetName val="12.3"/>
      <sheetName val="PRES"/>
      <sheetName val="M1.4"/>
      <sheetName val="C3PSI"/>
      <sheetName val="LOC"/>
      <sheetName val="EXC"/>
      <sheetName val="MURO H10"/>
      <sheetName val="REGA"/>
      <sheetName val="PLACA10"/>
      <sheetName val="ANTEPISO"/>
      <sheetName val="ENCH"/>
      <sheetName val="PTOELEC"/>
      <sheetName val="ACOMELEC"/>
      <sheetName val="RASO"/>
      <sheetName val="LAMPARA"/>
      <sheetName val="RELL"/>
      <sheetName val="SOLADO"/>
      <sheetName val="CICLO"/>
      <sheetName val="VIGACIMENTA"/>
      <sheetName val="VIGADINTEL"/>
      <sheetName val="COL2020"/>
      <sheetName val="ZAP"/>
      <sheetName val="PISOGRES"/>
      <sheetName val="VENTANA"/>
      <sheetName val="CUBIERTA"/>
      <sheetName val="LIMPIEZA"/>
      <sheetName val="PAINT"/>
      <sheetName val="PAF"/>
      <sheetName val="PVC12"/>
      <sheetName val="SAN3"/>
      <sheetName val="SAN4"/>
      <sheetName val="TUB3"/>
      <sheetName val="TUB4"/>
      <sheetName val="APSANIT"/>
      <sheetName val="LLDUCHA"/>
      <sheetName val="LLPASO"/>
      <sheetName val="LLTER"/>
      <sheetName val="TANQUEAE"/>
      <sheetName val="PVC"/>
      <sheetName val="TWG"/>
      <sheetName val="ENCHAP"/>
      <sheetName val="ZINC"/>
      <sheetName val="PISOGRESS"/>
      <sheetName val="Presupuesto (2)"/>
      <sheetName val="CUBS"/>
      <sheetName val="3.8"/>
      <sheetName val="6.5"/>
      <sheetName val="6.7"/>
      <sheetName val="12.4"/>
      <sheetName val="PROGRAMA DE OBRA"/>
      <sheetName val="PROGRAMA DE INVERSIONES"/>
      <sheetName val="PROG.INV.COMPRIMIDO"/>
      <sheetName val="EQUIPO REQUERIDO"/>
      <sheetName val="PTEI2"/>
      <sheetName val="AHUMADA"/>
      <sheetName val="PUNITARIOS"/>
      <sheetName val="CONCRETO 3000 PSI"/>
      <sheetName val="CONCRETO 2000 PSI"/>
      <sheetName val="MORTERO 1,3"/>
      <sheetName val="MORTERO 1,4"/>
      <sheetName val="3,7"/>
      <sheetName val="3,8"/>
      <sheetName val="3,9"/>
      <sheetName val="3,10"/>
      <sheetName val="3,11"/>
      <sheetName val="3,12"/>
      <sheetName val="3,13"/>
      <sheetName val="3,14"/>
      <sheetName val="4,4"/>
      <sheetName val="7,6"/>
      <sheetName val="7,7"/>
      <sheetName val="7,8"/>
      <sheetName val="7,9"/>
      <sheetName val="8,2"/>
      <sheetName val="8,3"/>
      <sheetName val="8,4"/>
      <sheetName val="8,5"/>
      <sheetName val="8,6"/>
      <sheetName val="8,7"/>
      <sheetName val="8,8"/>
      <sheetName val="8,9"/>
      <sheetName val="8,10"/>
      <sheetName val="8,11"/>
      <sheetName val="8,12"/>
      <sheetName val="8,13"/>
      <sheetName val="8,14"/>
      <sheetName val="8,15"/>
      <sheetName val="11,6"/>
      <sheetName val="11,7"/>
      <sheetName val="11,8"/>
      <sheetName val="11,9"/>
      <sheetName val="11,10"/>
      <sheetName val="12,1"/>
      <sheetName val="12,2"/>
      <sheetName val="12,3"/>
      <sheetName val="12,4"/>
      <sheetName val="12,5"/>
      <sheetName val="13,1"/>
      <sheetName val="13,2"/>
      <sheetName val="14,1"/>
      <sheetName val="14,3"/>
      <sheetName val="14,2"/>
      <sheetName val="14,4"/>
      <sheetName val="no"/>
      <sheetName val="1.20.4"/>
      <sheetName val="1.20.3"/>
      <sheetName val="1.20.2"/>
      <sheetName val="1.20.1"/>
      <sheetName val="1.19.5"/>
      <sheetName val="1.19.4"/>
      <sheetName val="1.19.3"/>
      <sheetName val="1.19.2"/>
      <sheetName val="1.19.1"/>
      <sheetName val="1.18.7"/>
      <sheetName val="1.18.6"/>
      <sheetName val="1.18.5"/>
      <sheetName val="1.18.4"/>
      <sheetName val="1.18.3"/>
      <sheetName val="1.18.2"/>
      <sheetName val="1.18.1"/>
      <sheetName val="1.17.9"/>
      <sheetName val="1.17.8"/>
      <sheetName val="1.17.7"/>
      <sheetName val="1.17.6"/>
      <sheetName val="1.17.5"/>
      <sheetName val="1.17.4"/>
      <sheetName val="1.17.3"/>
      <sheetName val="1.17.2"/>
      <sheetName val="1.17.1"/>
      <sheetName val="1.16.6"/>
      <sheetName val="1.16.5"/>
      <sheetName val="1.16.4"/>
      <sheetName val="1.16.3"/>
      <sheetName val="1.16.2"/>
      <sheetName val="1.16.1"/>
      <sheetName val="1.15.3"/>
      <sheetName val="1.15.2"/>
      <sheetName val="1.15.1"/>
      <sheetName val="1.14.1"/>
      <sheetName val="1.13.19"/>
      <sheetName val="1.13.18"/>
      <sheetName val="1.13.17"/>
      <sheetName val="1.13.16"/>
      <sheetName val="1.13.15"/>
      <sheetName val="1.13.14"/>
      <sheetName val="1.13.13"/>
      <sheetName val="1.13.12"/>
      <sheetName val="1.13.11"/>
      <sheetName val="1.13.10"/>
      <sheetName val="1.13.9"/>
      <sheetName val="1.13.8"/>
      <sheetName val="1.13.7"/>
      <sheetName val="1.13.6"/>
      <sheetName val="1.13.5"/>
      <sheetName val="1.13.4"/>
      <sheetName val="1.13.3"/>
      <sheetName val="1.13.2"/>
      <sheetName val="1.13.1"/>
      <sheetName val="1.12.2"/>
      <sheetName val="1.12.1"/>
      <sheetName val="1.11.2"/>
      <sheetName val="1.11.1"/>
      <sheetName val="1.10.4"/>
      <sheetName val="1.10.3"/>
      <sheetName val="1.10.2"/>
      <sheetName val="1.10.1"/>
      <sheetName val="1.9.5"/>
      <sheetName val="1.9.4"/>
      <sheetName val="1.9.3"/>
      <sheetName val="1.9.2"/>
      <sheetName val="1.9.1"/>
      <sheetName val="1.8.7"/>
      <sheetName val="1.8.6"/>
      <sheetName val="1.8.5"/>
      <sheetName val="1.8.4"/>
      <sheetName val="1.8.3"/>
      <sheetName val="1.8.2"/>
      <sheetName val="1.8.1"/>
      <sheetName val="1.7.9"/>
      <sheetName val="1.7.8"/>
      <sheetName val="1.7.7"/>
      <sheetName val="1.7.6"/>
      <sheetName val="1.7.5"/>
      <sheetName val="1.7.4"/>
      <sheetName val="1.7.3"/>
      <sheetName val="1.7.2"/>
      <sheetName val="1.7.1"/>
      <sheetName val="1.6.6"/>
      <sheetName val="1.6.5"/>
      <sheetName val="1.6.4"/>
      <sheetName val="1.6.3"/>
      <sheetName val="1.6.2"/>
      <sheetName val="1.6.1"/>
      <sheetName val="1.5.3"/>
      <sheetName val="1.5.2"/>
      <sheetName val="1.5.1"/>
      <sheetName val="1.4.1"/>
      <sheetName val="1.3.19"/>
      <sheetName val="1.3.18"/>
      <sheetName val="1.3.17"/>
      <sheetName val="1.3.16"/>
      <sheetName val="1.3.15"/>
      <sheetName val="1.3.14"/>
      <sheetName val="1.3.13"/>
      <sheetName val="1.3.12"/>
      <sheetName val="1.3.11"/>
      <sheetName val="1.3.10"/>
      <sheetName val="1.3.9"/>
      <sheetName val="1.3.8"/>
      <sheetName val="1.3.7"/>
      <sheetName val="1.3.6"/>
      <sheetName val="1.3.5"/>
      <sheetName val="1.3.4"/>
      <sheetName val="1.3.3"/>
      <sheetName val="1.3.2"/>
      <sheetName val="1.3.1"/>
      <sheetName val="1.2.2"/>
      <sheetName val="1.2.1"/>
      <sheetName val="1.1.2"/>
      <sheetName val="1.1.1"/>
      <sheetName val="M 1.4"/>
      <sheetName val="M 1.3"/>
      <sheetName val="C 1.2.4 "/>
      <sheetName val="C1.2.3"/>
      <sheetName val="Pres gral"/>
      <sheetName val="1,01"/>
      <sheetName val="1,02"/>
      <sheetName val="1,03"/>
      <sheetName val="1,04"/>
      <sheetName val="1,05"/>
      <sheetName val="1,06"/>
      <sheetName val="1,07"/>
      <sheetName val="1,08"/>
      <sheetName val="1,10"/>
      <sheetName val="List Equ"/>
      <sheetName val="List mat"/>
      <sheetName val="PRESENTACIÓN"/>
      <sheetName val="List M.O."/>
      <sheetName val="M1,5"/>
      <sheetName val="M1,4 (2)"/>
      <sheetName val="M1,3"/>
      <sheetName val="M1,2"/>
      <sheetName val="C1,2,2"/>
      <sheetName val="C1,2,3"/>
      <sheetName val="C1,2,4"/>
      <sheetName val="localizacion y replanteo"/>
      <sheetName val="w"/>
      <sheetName val="3,08"/>
      <sheetName val="3,07"/>
      <sheetName val="3,06"/>
      <sheetName val="3,05"/>
      <sheetName val="3,04"/>
      <sheetName val="3,03"/>
      <sheetName val="3,02"/>
      <sheetName val="3,01"/>
      <sheetName val="2,00"/>
      <sheetName val="M1,4"/>
      <sheetName val="C1,3,5"/>
      <sheetName val="627"/>
      <sheetName val="625"/>
      <sheetName val="622"/>
      <sheetName val="621"/>
      <sheetName val="611"/>
      <sheetName val="607"/>
      <sheetName val="595"/>
      <sheetName val="591"/>
      <sheetName val="590"/>
      <sheetName val="584"/>
      <sheetName val="583"/>
      <sheetName val="582"/>
      <sheetName val="581"/>
      <sheetName val="580"/>
      <sheetName val="577"/>
      <sheetName val="576"/>
      <sheetName val="575"/>
      <sheetName val="574"/>
      <sheetName val="572"/>
      <sheetName val="570"/>
      <sheetName val="569"/>
      <sheetName val="568"/>
      <sheetName val="567"/>
      <sheetName val="565"/>
      <sheetName val="564"/>
      <sheetName val="563"/>
      <sheetName val="562"/>
      <sheetName val="474,"/>
      <sheetName val="473"/>
      <sheetName val="437"/>
      <sheetName val="430"/>
      <sheetName val="429"/>
      <sheetName val="428"/>
      <sheetName val="427"/>
      <sheetName val="426"/>
      <sheetName val="423"/>
      <sheetName val="422"/>
      <sheetName val="421"/>
      <sheetName val="418"/>
      <sheetName val="416"/>
      <sheetName val="414"/>
      <sheetName val="411"/>
      <sheetName val="410"/>
      <sheetName val="409"/>
      <sheetName val="408"/>
      <sheetName val="407"/>
      <sheetName val="406"/>
      <sheetName val="404"/>
      <sheetName val="403"/>
      <sheetName val="556"/>
      <sheetName val="547"/>
      <sheetName val="528"/>
      <sheetName val="525"/>
      <sheetName val="524"/>
      <sheetName val="523"/>
      <sheetName val="517"/>
      <sheetName val="512"/>
      <sheetName val="498"/>
      <sheetName val="497"/>
      <sheetName val="496"/>
      <sheetName val="495"/>
      <sheetName val="494"/>
      <sheetName val="493"/>
      <sheetName val="491"/>
      <sheetName val="489"/>
      <sheetName val="484"/>
      <sheetName val="480"/>
      <sheetName val="474"/>
      <sheetName val="472"/>
      <sheetName val="402"/>
      <sheetName val="395"/>
      <sheetName val="398"/>
      <sheetName val="360"/>
      <sheetName val="351"/>
      <sheetName val="350"/>
      <sheetName val="346"/>
      <sheetName val="334"/>
      <sheetName val="304"/>
      <sheetName val="184"/>
      <sheetName val="183"/>
      <sheetName val="181"/>
      <sheetName val="166"/>
      <sheetName val="163"/>
      <sheetName val="141"/>
      <sheetName val="191"/>
      <sheetName val="190"/>
      <sheetName val="189"/>
      <sheetName val="184,"/>
      <sheetName val="183,"/>
      <sheetName val="181,"/>
      <sheetName val="180"/>
      <sheetName val="179"/>
      <sheetName val="178"/>
      <sheetName val="177"/>
      <sheetName val="175"/>
      <sheetName val="171"/>
      <sheetName val="168"/>
      <sheetName val="167"/>
      <sheetName val="166,"/>
      <sheetName val="164,"/>
      <sheetName val="163,"/>
      <sheetName val="162"/>
      <sheetName val="161"/>
      <sheetName val="105 (2)"/>
      <sheetName val="32 (2)"/>
      <sheetName val="160"/>
      <sheetName val="140"/>
      <sheetName val="120"/>
      <sheetName val="119"/>
      <sheetName val="141,"/>
      <sheetName val="117"/>
      <sheetName val="116"/>
      <sheetName val="115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2"/>
      <sheetName val="91"/>
      <sheetName val="62,"/>
      <sheetName val="61,"/>
      <sheetName val="59,"/>
      <sheetName val="58,"/>
      <sheetName val="57,"/>
      <sheetName val="56,"/>
      <sheetName val="54,"/>
      <sheetName val="53,"/>
      <sheetName val="52,"/>
      <sheetName val="51,"/>
      <sheetName val="50,"/>
      <sheetName val="49,"/>
      <sheetName val="48,"/>
      <sheetName val="47,"/>
      <sheetName val="46,"/>
      <sheetName val="45,"/>
      <sheetName val="44,"/>
      <sheetName val="43,"/>
      <sheetName val="42,"/>
      <sheetName val="41,"/>
      <sheetName val="40,"/>
      <sheetName val="39,"/>
      <sheetName val="38,"/>
      <sheetName val="37,"/>
      <sheetName val="36,"/>
      <sheetName val="41,,,,"/>
      <sheetName val="35,"/>
      <sheetName val="39,,,,"/>
      <sheetName val="34,"/>
      <sheetName val="33,"/>
      <sheetName val="32,"/>
      <sheetName val="36,,,,"/>
      <sheetName val="31,"/>
      <sheetName val="30,"/>
      <sheetName val="34,,,,"/>
      <sheetName val="29,"/>
      <sheetName val="28,"/>
      <sheetName val="31,,,,"/>
      <sheetName val="30,,,,"/>
      <sheetName val="29,,,,"/>
      <sheetName val="27,"/>
      <sheetName val="27,,,"/>
      <sheetName val="26,"/>
      <sheetName val="25,"/>
      <sheetName val="24,"/>
      <sheetName val="23,"/>
      <sheetName val="22,"/>
      <sheetName val="21,"/>
      <sheetName val="20,"/>
      <sheetName val="19,"/>
      <sheetName val="18,"/>
      <sheetName val="17,"/>
      <sheetName val="16,"/>
      <sheetName val="15,"/>
      <sheetName val="14,"/>
      <sheetName val="13,"/>
      <sheetName val="12,"/>
      <sheetName val="11,"/>
      <sheetName val="10,"/>
      <sheetName val="9,"/>
      <sheetName val="8,"/>
      <sheetName val="7,"/>
      <sheetName val="6,"/>
      <sheetName val="5,"/>
      <sheetName val="C1,4,7 "/>
      <sheetName val="C1,3,4"/>
      <sheetName val="652"/>
      <sheetName val="651"/>
      <sheetName val="650"/>
      <sheetName val="648"/>
      <sheetName val="647"/>
      <sheetName val="646"/>
      <sheetName val="643"/>
      <sheetName val="642"/>
      <sheetName val="640"/>
      <sheetName val="639"/>
      <sheetName val="626"/>
      <sheetName val="624"/>
      <sheetName val="623"/>
      <sheetName val="614"/>
      <sheetName val="613"/>
      <sheetName val="612"/>
      <sheetName val="610"/>
      <sheetName val="609"/>
      <sheetName val="608"/>
      <sheetName val="606"/>
      <sheetName val="605"/>
      <sheetName val="604"/>
      <sheetName val="603"/>
      <sheetName val="602"/>
      <sheetName val="601"/>
      <sheetName val="600"/>
      <sheetName val="599"/>
      <sheetName val="598"/>
      <sheetName val="597"/>
      <sheetName val="596"/>
      <sheetName val="594"/>
      <sheetName val="593"/>
      <sheetName val="592"/>
      <sheetName val="589"/>
      <sheetName val="588"/>
      <sheetName val="587"/>
      <sheetName val="586"/>
      <sheetName val="585"/>
      <sheetName val="579"/>
      <sheetName val="578"/>
      <sheetName val="573"/>
      <sheetName val="571"/>
      <sheetName val="566"/>
      <sheetName val="561"/>
      <sheetName val="560"/>
      <sheetName val="559"/>
      <sheetName val="558"/>
      <sheetName val="557"/>
      <sheetName val="555"/>
      <sheetName val="554"/>
      <sheetName val="553"/>
      <sheetName val="552"/>
      <sheetName val="551"/>
      <sheetName val="550"/>
      <sheetName val="549"/>
      <sheetName val="548"/>
      <sheetName val="546"/>
      <sheetName val="545"/>
      <sheetName val="544"/>
      <sheetName val="543"/>
      <sheetName val="542"/>
      <sheetName val="541"/>
      <sheetName val="540"/>
      <sheetName val="539"/>
      <sheetName val="538"/>
      <sheetName val="537"/>
      <sheetName val="536"/>
      <sheetName val="535"/>
      <sheetName val="534"/>
      <sheetName val="533"/>
      <sheetName val="532"/>
      <sheetName val="531"/>
      <sheetName val="530"/>
      <sheetName val="529"/>
      <sheetName val="527"/>
      <sheetName val="526"/>
      <sheetName val="522"/>
      <sheetName val="521"/>
      <sheetName val="519"/>
      <sheetName val="520"/>
      <sheetName val="518"/>
      <sheetName val="516"/>
      <sheetName val="514"/>
      <sheetName val="513"/>
      <sheetName val="511"/>
      <sheetName val="509"/>
      <sheetName val="499"/>
      <sheetName val="492"/>
      <sheetName val="490"/>
      <sheetName val="488"/>
      <sheetName val="487"/>
      <sheetName val="486"/>
      <sheetName val="485"/>
      <sheetName val="483"/>
      <sheetName val="482"/>
      <sheetName val="481"/>
      <sheetName val="479"/>
      <sheetName val="478"/>
      <sheetName val="477"/>
      <sheetName val="ELECTRICO"/>
      <sheetName val="Vuelta"/>
      <sheetName val="COORDENADAS"/>
      <sheetName val="Simulación dot.=150"/>
      <sheetName val="ALIVIADERO C32"/>
      <sheetName val="ALIVIADERO C125"/>
      <sheetName val="tabla2"/>
      <sheetName val="tabla1"/>
      <sheetName val="PRES BUENAVISTA"/>
      <sheetName val="CUADRO PARA PLANO"/>
      <sheetName val="PERFILES"/>
      <sheetName val="CUADRO PLANTA GENERAL"/>
      <sheetName val="APU PVC"/>
      <sheetName val="MEMO"/>
      <sheetName val="APU POLIETILENO"/>
      <sheetName val="impermeabilización"/>
      <sheetName val="tratamiento de talud"/>
      <sheetName val="tubería canal"/>
      <sheetName val="PTAP"/>
      <sheetName val="bocatoma y vertedero"/>
      <sheetName val="Sensores tanque"/>
      <sheetName val="conducción"/>
      <sheetName val="La arcadia"/>
      <sheetName val="Domiciliaria típica"/>
      <sheetName val="A.I.U. 27%"/>
      <sheetName val="PRESTACIONES 65%"/>
      <sheetName val="CANAL ENTRADA, CRIBA, DESAR"/>
      <sheetName val="PRIMARIO"/>
      <sheetName val="SEDIM + UASB PTAR"/>
      <sheetName val="APU CANAL"/>
      <sheetName val="APU DESARENA"/>
      <sheetName val="APU SEDIMEN"/>
      <sheetName val="APU UASB"/>
      <sheetName val="APU FAFA"/>
      <sheetName val="APU LS"/>
      <sheetName val="APU COMPL"/>
      <sheetName val="APU ALCLLDO"/>
      <sheetName val="APU CAS OPER"/>
      <sheetName val="VISCOSIDAD"/>
      <sheetName val="PRECIOS PVC"/>
      <sheetName val="PRECIO NOVAFORT"/>
      <sheetName val="PRECIO UP"/>
      <sheetName val="PRECIO PVC -S "/>
      <sheetName val="PRECIO PVC - P"/>
      <sheetName val="MATERIALES 37"/>
      <sheetName val="PRESTA"/>
      <sheetName val="BASE CTOS"/>
      <sheetName val="PRELIM"/>
      <sheetName val="TUBERIA"/>
      <sheetName val="EXCAVA"/>
      <sheetName val="PRESUPUESTO PTAR ALT 1"/>
      <sheetName val="APU PTAR ALT 1"/>
      <sheetName val="PRESUPUESTO PTAR ALT 2"/>
      <sheetName val="APU PTAR ALT 2"/>
      <sheetName val="RESUMEN ALTERNATIVA 1"/>
      <sheetName val="RESUMEN ALTERNATIVA 2"/>
      <sheetName val="RESUMEN ALTERNATIVA SELECCIONAD"/>
      <sheetName val="PRESUPUESTO PTAR LA FLORESTA"/>
      <sheetName val="RESUMEN PTAR LA FLORESTA"/>
      <sheetName val="ANZÁ INTERCEPTOR"/>
      <sheetName val="ANZÁ REDES SECUNDARIAS"/>
      <sheetName val="A74-75"/>
      <sheetName val="A73-74"/>
      <sheetName val="A74-80"/>
      <sheetName val="A73-79"/>
      <sheetName val="A61-70"/>
      <sheetName val="A69-72"/>
      <sheetName val="A71-72"/>
      <sheetName val="A197-198"/>
      <sheetName val="A67-71"/>
      <sheetName val="A67-70"/>
      <sheetName val="A59-60"/>
      <sheetName val="A58-59"/>
      <sheetName val="A33-34"/>
      <sheetName val="A56-204"/>
      <sheetName val="A54-204"/>
      <sheetName val="A53-54"/>
      <sheetName val="A51-52"/>
      <sheetName val="A48-49"/>
      <sheetName val="A45-47"/>
      <sheetName val="A44-45"/>
      <sheetName val="A40-43"/>
      <sheetName val="A40-41"/>
      <sheetName val="A36-40"/>
      <sheetName val="A38-39"/>
      <sheetName val="A36-37"/>
      <sheetName val="A34-36"/>
      <sheetName val="A32-33"/>
      <sheetName val="A30-32"/>
      <sheetName val="A30-31"/>
      <sheetName val="A29-30"/>
      <sheetName val="A25-26"/>
      <sheetName val="A19-202"/>
      <sheetName val="A19-21"/>
      <sheetName val="A19-20"/>
      <sheetName val="A18-19"/>
      <sheetName val="ENE"/>
      <sheetName val="FEB"/>
      <sheetName val="MAR"/>
      <sheetName val="Ene-Mar EEPPM"/>
      <sheetName val="Ene-Mar Contrato"/>
      <sheetName val="Rendimientos_Sur 03-00(JC)"/>
      <sheetName val="Ene-Feb"/>
      <sheetName val="Mar-Abr"/>
      <sheetName val="May-Jun"/>
      <sheetName val="Jul-Ago"/>
      <sheetName val="Sep-Oct"/>
      <sheetName val="Ene-Oct EEPPM"/>
      <sheetName val="May-Oct Contrato"/>
      <sheetName val="Resumen El Paraiso"/>
      <sheetName val="Red El Paraiso"/>
      <sheetName val="APU RED EL PARAISO"/>
      <sheetName val="Sol. Ind."/>
      <sheetName val="GRUPO 3"/>
      <sheetName val="TOTAL7(MODIF.)"/>
      <sheetName val="TOTAL6(MODIF.)"/>
      <sheetName val="TOTAL5(MODIF.)"/>
      <sheetName val="GRUPO 2"/>
      <sheetName val="TOTAL4(MODIF.)"/>
      <sheetName val="TOTAL3(MODIF.)"/>
      <sheetName val="TOTAL2(MODIF.)"/>
      <sheetName val="TOTAL1(MODIF.)"/>
      <sheetName val="TotalesReposicion"/>
      <sheetName val="TotalesOptimizacion"/>
      <sheetName val="TOTAL SUB1"/>
      <sheetName val="Red Los Balsos"/>
      <sheetName val="Red El Edén"/>
      <sheetName val="Red Principal"/>
      <sheetName val="La Esperanza"/>
      <sheetName val="Cantidades de Obra"/>
      <sheetName val="TOPO"/>
      <sheetName val="Simulación bariloche Colector"/>
      <sheetName val="CANTIDADES OBRA COLECTOR"/>
      <sheetName val="ANEXO 3.1.1 NODOS"/>
      <sheetName val="ANEXO 3.1.2TUBERIAS"/>
      <sheetName val="ANEXO 3.2.1 CANT OBRA"/>
      <sheetName val="ANEXO 3.2.3 PRESUPUESTO"/>
      <sheetName val="APU "/>
      <sheetName val="RESUMEN ACUEDUCTO"/>
      <sheetName val="ALIV 255"/>
      <sheetName val="ALIV 205"/>
      <sheetName val="ALIV 198"/>
      <sheetName val="ALIV 264"/>
      <sheetName val="ALIV 302"/>
      <sheetName val="ALIV 281"/>
      <sheetName val="ALIV 133"/>
      <sheetName val="ALIV 165"/>
      <sheetName val="ALIV 195"/>
      <sheetName val="ALIV 117"/>
      <sheetName val="ALIV 279A"/>
      <sheetName val="ALIV 289"/>
      <sheetName val="ALIV 183"/>
      <sheetName val="ALIV 300"/>
      <sheetName val="CANT OBRA FREDONIA"/>
      <sheetName val="RESUMENES TUBERIA"/>
      <sheetName val=".xls].xls].xls].xls].xls].xls]."/>
      <sheetName val="Materiales y M.O"/>
      <sheetName val="Cant. de Obra Aduccion"/>
      <sheetName val="Presupuesto Aduccion "/>
      <sheetName val="ALIV XX"/>
      <sheetName val="FISICO-FINAN. JULIO"/>
      <sheetName val="INF.FINANCIERA"/>
      <sheetName val="REPRO-INVERSIONES"/>
      <sheetName val="ITEM-PR"/>
      <sheetName val="SGT 008"/>
      <sheetName val="SGT 021"/>
      <sheetName val="SGT 026"/>
      <sheetName val="SGT 028"/>
      <sheetName val="SGT 030"/>
      <sheetName val="SGT 037"/>
      <sheetName val="SGT 039"/>
      <sheetName val="SGT 036"/>
      <sheetName val="SGT 047"/>
      <sheetName val="CLIMA"/>
      <sheetName val="aCCIDENTES DE 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1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2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3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5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16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7" refreshError="1"/>
      <sheetData sheetId="18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19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20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/>
      <sheetData sheetId="2783"/>
      <sheetData sheetId="2784"/>
      <sheetData sheetId="2785"/>
      <sheetData sheetId="2786"/>
      <sheetData sheetId="2787"/>
      <sheetData sheetId="2788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>
        <row r="4">
          <cell r="E4" t="str">
            <v>GUPCO</v>
          </cell>
        </row>
      </sheetData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 refreshError="1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 refreshError="1"/>
      <sheetData sheetId="3089" refreshError="1"/>
      <sheetData sheetId="3090" refreshError="1"/>
      <sheetData sheetId="3091">
        <row r="2">
          <cell r="A2" t="str">
            <v>(ºF)</v>
          </cell>
        </row>
      </sheetData>
      <sheetData sheetId="3092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 refreshError="1"/>
      <sheetData sheetId="3106" refreshError="1"/>
      <sheetData sheetId="3107"/>
      <sheetData sheetId="3108" refreshError="1"/>
      <sheetData sheetId="3109" refreshError="1"/>
      <sheetData sheetId="3110"/>
      <sheetData sheetId="3111" refreshError="1"/>
      <sheetData sheetId="3112"/>
      <sheetData sheetId="3113"/>
      <sheetData sheetId="3114"/>
      <sheetData sheetId="3115"/>
      <sheetData sheetId="3116"/>
      <sheetData sheetId="3117"/>
      <sheetData sheetId="3118" refreshError="1"/>
      <sheetData sheetId="3119"/>
      <sheetData sheetId="3120" refreshError="1"/>
      <sheetData sheetId="3121"/>
      <sheetData sheetId="3122" refreshError="1"/>
      <sheetData sheetId="3123" refreshError="1"/>
      <sheetData sheetId="3124" refreshError="1"/>
      <sheetData sheetId="3125"/>
      <sheetData sheetId="3126"/>
      <sheetData sheetId="3127"/>
      <sheetData sheetId="3128"/>
      <sheetData sheetId="3129"/>
      <sheetData sheetId="3130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/>
      <sheetData sheetId="3217"/>
      <sheetData sheetId="3218" refreshError="1"/>
      <sheetData sheetId="3219"/>
      <sheetData sheetId="3220">
        <row r="4">
          <cell r="B4">
            <v>39886</v>
          </cell>
        </row>
      </sheetData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39886</v>
          </cell>
        </row>
      </sheetData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 refreshError="1"/>
      <sheetData sheetId="3255" refreshError="1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 refreshError="1"/>
      <sheetData sheetId="3278"/>
      <sheetData sheetId="3279"/>
      <sheetData sheetId="3280"/>
      <sheetData sheetId="3281" refreshError="1"/>
      <sheetData sheetId="3282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/>
      <sheetData sheetId="3365"/>
      <sheetData sheetId="3366"/>
      <sheetData sheetId="3367"/>
      <sheetData sheetId="3368">
        <row r="4">
          <cell r="E4" t="str">
            <v>GUPCO</v>
          </cell>
        </row>
      </sheetData>
      <sheetData sheetId="3369"/>
      <sheetData sheetId="3370"/>
      <sheetData sheetId="3371"/>
      <sheetData sheetId="3372"/>
      <sheetData sheetId="3373"/>
      <sheetData sheetId="3374" refreshError="1"/>
      <sheetData sheetId="3375"/>
      <sheetData sheetId="3376" refreshError="1"/>
      <sheetData sheetId="3377"/>
      <sheetData sheetId="3378" refreshError="1"/>
      <sheetData sheetId="3379" refreshError="1"/>
      <sheetData sheetId="3380" refreshError="1"/>
      <sheetData sheetId="3381" refreshError="1"/>
      <sheetData sheetId="3382"/>
      <sheetData sheetId="3383"/>
      <sheetData sheetId="3384"/>
      <sheetData sheetId="3385"/>
      <sheetData sheetId="3386"/>
      <sheetData sheetId="3387" refreshError="1"/>
      <sheetData sheetId="3388" refreshError="1"/>
      <sheetData sheetId="3389" refreshError="1"/>
      <sheetData sheetId="3390" refreshError="1"/>
      <sheetData sheetId="3391"/>
      <sheetData sheetId="3392" refreshError="1"/>
      <sheetData sheetId="3393" refreshError="1"/>
      <sheetData sheetId="3394" refreshError="1"/>
      <sheetData sheetId="3395"/>
      <sheetData sheetId="3396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 refreshError="1"/>
      <sheetData sheetId="3521"/>
      <sheetData sheetId="3522"/>
      <sheetData sheetId="3523" refreshError="1"/>
      <sheetData sheetId="3524"/>
      <sheetData sheetId="3525" refreshError="1"/>
      <sheetData sheetId="3526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/>
      <sheetData sheetId="3542"/>
      <sheetData sheetId="3543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 refreshError="1"/>
      <sheetData sheetId="3583"/>
      <sheetData sheetId="3584"/>
      <sheetData sheetId="3585"/>
      <sheetData sheetId="3586"/>
      <sheetData sheetId="3587"/>
      <sheetData sheetId="3588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/>
      <sheetData sheetId="3660"/>
      <sheetData sheetId="3661">
        <row r="6">
          <cell r="AB6">
            <v>40179</v>
          </cell>
        </row>
      </sheetData>
      <sheetData sheetId="3662"/>
      <sheetData sheetId="3663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/>
      <sheetData sheetId="3885"/>
      <sheetData sheetId="3886"/>
      <sheetData sheetId="3887" refreshError="1"/>
      <sheetData sheetId="3888" refreshError="1"/>
      <sheetData sheetId="3889" refreshError="1"/>
      <sheetData sheetId="3890" refreshError="1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/>
      <sheetData sheetId="4021"/>
      <sheetData sheetId="4022" refreshError="1"/>
      <sheetData sheetId="4023"/>
      <sheetData sheetId="4024" refreshError="1"/>
      <sheetData sheetId="4025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/>
      <sheetData sheetId="4065"/>
      <sheetData sheetId="4066"/>
      <sheetData sheetId="4067"/>
      <sheetData sheetId="4068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/>
      <sheetData sheetId="4133">
        <row r="1">
          <cell r="A1" t="str">
            <v>ITEM</v>
          </cell>
        </row>
      </sheetData>
      <sheetData sheetId="4134">
        <row r="1">
          <cell r="A1" t="str">
            <v>EQUIPO</v>
          </cell>
        </row>
      </sheetData>
      <sheetData sheetId="4135">
        <row r="1">
          <cell r="A1" t="str">
            <v>ADMINISTRACION</v>
          </cell>
        </row>
      </sheetData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 refreshError="1"/>
      <sheetData sheetId="4158" refreshError="1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 refreshError="1"/>
      <sheetData sheetId="4210" refreshError="1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/>
      <sheetData sheetId="4247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/>
      <sheetData sheetId="4328"/>
      <sheetData sheetId="4329" refreshError="1"/>
      <sheetData sheetId="4330" refreshError="1"/>
      <sheetData sheetId="433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 refreshError="1"/>
      <sheetData sheetId="4414" refreshError="1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>
        <row r="1">
          <cell r="A1" t="str">
            <v>INSTITUTO NACIONAL DE VIAS</v>
          </cell>
        </row>
      </sheetData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 refreshError="1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 refreshError="1"/>
      <sheetData sheetId="4757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/>
      <sheetData sheetId="4796" refreshError="1"/>
      <sheetData sheetId="4797"/>
      <sheetData sheetId="4798">
        <row r="3">
          <cell r="A3">
            <v>1</v>
          </cell>
        </row>
      </sheetData>
      <sheetData sheetId="4799"/>
      <sheetData sheetId="4800"/>
      <sheetData sheetId="4801"/>
      <sheetData sheetId="4802"/>
      <sheetData sheetId="4803"/>
      <sheetData sheetId="4804"/>
      <sheetData sheetId="4805">
        <row r="1">
          <cell r="A1" t="str">
            <v>LISTADO DE INSUMOS GENERAL</v>
          </cell>
        </row>
      </sheetData>
      <sheetData sheetId="4806"/>
      <sheetData sheetId="4807"/>
      <sheetData sheetId="4808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/>
      <sheetData sheetId="4869" refreshError="1"/>
      <sheetData sheetId="4870" refreshError="1"/>
      <sheetData sheetId="4871" refreshError="1"/>
      <sheetData sheetId="4872">
        <row r="1">
          <cell r="A1" t="str">
            <v>INSTITUTO NACIONAL DE VIAS</v>
          </cell>
        </row>
      </sheetData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/>
      <sheetData sheetId="4895" refreshError="1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/>
      <sheetData sheetId="4903"/>
      <sheetData sheetId="4904"/>
      <sheetData sheetId="4905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/>
      <sheetData sheetId="4912"/>
      <sheetData sheetId="4913" refreshError="1"/>
      <sheetData sheetId="4914" refreshError="1"/>
      <sheetData sheetId="4915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/>
      <sheetData sheetId="5031"/>
      <sheetData sheetId="5032"/>
      <sheetData sheetId="5033">
        <row r="1">
          <cell r="A1" t="str">
            <v>ITEM</v>
          </cell>
        </row>
      </sheetData>
      <sheetData sheetId="5034">
        <row r="1">
          <cell r="A1" t="str">
            <v>EQUIPO</v>
          </cell>
        </row>
      </sheetData>
      <sheetData sheetId="5035">
        <row r="1">
          <cell r="A1" t="str">
            <v>ADMINISTRACION</v>
          </cell>
        </row>
      </sheetData>
      <sheetData sheetId="5036"/>
      <sheetData sheetId="5037" refreshError="1"/>
      <sheetData sheetId="5038" refreshError="1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>
        <row r="1">
          <cell r="A1" t="str">
            <v>ITEM</v>
          </cell>
        </row>
      </sheetData>
      <sheetData sheetId="5055">
        <row r="1">
          <cell r="A1" t="str">
            <v>EQUIPO</v>
          </cell>
        </row>
      </sheetData>
      <sheetData sheetId="5056">
        <row r="1">
          <cell r="A1" t="str">
            <v>ADMINISTRACION</v>
          </cell>
        </row>
      </sheetData>
      <sheetData sheetId="5057"/>
      <sheetData sheetId="5058"/>
      <sheetData sheetId="5059"/>
      <sheetData sheetId="5060"/>
      <sheetData sheetId="5061"/>
      <sheetData sheetId="5062">
        <row r="1">
          <cell r="A1" t="str">
            <v>ITEM</v>
          </cell>
        </row>
      </sheetData>
      <sheetData sheetId="5063">
        <row r="1">
          <cell r="A1" t="str">
            <v>EQUIPO</v>
          </cell>
        </row>
      </sheetData>
      <sheetData sheetId="5064">
        <row r="1">
          <cell r="A1" t="str">
            <v>ADMINISTRACION</v>
          </cell>
        </row>
      </sheetData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>
        <row r="1">
          <cell r="A1" t="str">
            <v>ITEM</v>
          </cell>
        </row>
      </sheetData>
      <sheetData sheetId="5074">
        <row r="1">
          <cell r="A1" t="str">
            <v>EQUIPO</v>
          </cell>
        </row>
      </sheetData>
      <sheetData sheetId="5075">
        <row r="1">
          <cell r="A1" t="str">
            <v>ADMINISTRACION</v>
          </cell>
        </row>
      </sheetData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/>
      <sheetData sheetId="5135" refreshError="1"/>
      <sheetData sheetId="5136" refreshError="1"/>
      <sheetData sheetId="5137" refreshError="1"/>
      <sheetData sheetId="5138" refreshError="1"/>
      <sheetData sheetId="5139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/>
      <sheetData sheetId="5156"/>
      <sheetData sheetId="5157"/>
      <sheetData sheetId="5158"/>
      <sheetData sheetId="5159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/>
      <sheetData sheetId="5325"/>
      <sheetData sheetId="5326"/>
      <sheetData sheetId="5327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 refreshError="1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/>
      <sheetData sheetId="5980" refreshError="1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/>
      <sheetData sheetId="6029" refreshError="1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 refreshError="1"/>
      <sheetData sheetId="6066" refreshError="1"/>
      <sheetData sheetId="6067" refreshError="1"/>
      <sheetData sheetId="6068"/>
      <sheetData sheetId="6069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/>
      <sheetData sheetId="6081" refreshError="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/>
      <sheetData sheetId="6100"/>
      <sheetData sheetId="610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/>
      <sheetData sheetId="6126" refreshError="1"/>
      <sheetData sheetId="6127"/>
      <sheetData sheetId="6128" refreshError="1"/>
      <sheetData sheetId="6129"/>
      <sheetData sheetId="6130">
        <row r="52">
          <cell r="B52" t="str">
            <v>ANTICIPO</v>
          </cell>
        </row>
      </sheetData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081"/>
      <sheetName val="cliente5300"/>
      <sheetName val="cliente4300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ESUPUESTOS-REV1"/>
      <sheetName val="PROY_ORIGINAL"/>
      <sheetName val="PU (2)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Varios"/>
      <sheetName val=""/>
      <sheetName val="Seguim-16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proveedores"/>
      <sheetName val="Información"/>
      <sheetName val="ACTIVIDADES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ó&gt;j0$#j_$#LÓu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6"/>
      <sheetName val="PU_(2)5"/>
      <sheetName val="COSTOS_UNITARIOS"/>
      <sheetName val="TRAYECTO_1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VALOR_ENSAYOS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TORTA EST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BD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cidentalidad"/>
      <sheetName val="TARIFAS MATERIALES"/>
      <sheetName val="TARIFAS EQUIPOS "/>
      <sheetName val="TARIFA SALARIOS"/>
      <sheetName val="PRE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Causa Posible"/>
      <sheetName val="Base de Datos"/>
      <sheetName val="Tramo 2"/>
      <sheetName val="Lista ICCU"/>
      <sheetName val="ó&gt;_x005f_x0000__x005f_x0001__x005f_x0000__x005f_x0000__"/>
      <sheetName val="Elementos Involucrados"/>
      <sheetName val="SNP7 Anclajes pasivos6j_x0000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TORTA_EST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TORTA_EST1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TORTA_EST2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TORTA_EST3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TORTA_EST4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TORTA_EST5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TORTA_EST8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TORTA_EST6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TORTA_EST7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TORTA_EST9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TORTA_EST10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Paral. 1"/>
      <sheetName val="Paral. 2"/>
      <sheetName val="Paral. 3"/>
      <sheetName val="Paral.4"/>
      <sheetName val="AMOBLAMINETO"/>
      <sheetName val="LISTA"/>
      <sheetName val="BASE DE DATOS DE PRECIOS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Patrimonio neto personal"/>
      <sheetName val="Cálculos"/>
      <sheetName val="MATERIALES Y RECURSOS"/>
      <sheetName val="ó&gt;????j0$?#???j_$?#???LÓu????"/>
      <sheetName val="CORTE DE OBRA N° 1"/>
      <sheetName val="memoria"/>
      <sheetName val="memoria 1"/>
      <sheetName val="41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RELACION DE PRECIOS"/>
      <sheetName val="ACTA 5"/>
      <sheetName val="MODIF. 2"/>
      <sheetName val="MODIF. 3"/>
      <sheetName val="cant"/>
      <sheetName val="par mar19"/>
      <sheetName val="par"/>
      <sheetName val="ó&gt;"/>
      <sheetName val="PU"/>
      <sheetName val="Avan Var"/>
      <sheetName val="Avan UF1"/>
      <sheetName val="Avan UF2"/>
      <sheetName val="Avan UF3"/>
      <sheetName val="Avan UF4 "/>
      <sheetName val="Var"/>
      <sheetName val="uf1"/>
      <sheetName val="uf2"/>
      <sheetName val="uf3"/>
      <sheetName val="uf4"/>
      <sheetName val="Puentes"/>
      <sheetName val="Plan de Obras"/>
      <sheetName val="REDES"/>
      <sheetName val="Hoja 2"/>
      <sheetName val="CCONC"/>
      <sheetName val="ACTA PROVEEDORES"/>
      <sheetName val="ACTA INICIO"/>
      <sheetName val="ACTA PARCIAL"/>
      <sheetName val="ACTA TERMINACION"/>
      <sheetName val="Datos_CO"/>
      <sheetName val="Skid Lifting Lug"/>
      <sheetName val="Programacion"/>
      <sheetName val="_x0000_㈀㰰⌀_x0000_㈀㰮⌀_x0000_䰀଒v_x0000__x0000__x0000_頀"/>
      <sheetName val="EMPRESAS"/>
      <sheetName val="ó&gt;_x0000__x0001__x0000__x0000__"/>
      <sheetName val="CABLE CONTROL"/>
      <sheetName val="PSM Monthly"/>
      <sheetName val="BQMPALOC"/>
      <sheetName val="ACTA No.5"/>
      <sheetName val="IV. MANO DE OBRA AIU"/>
      <sheetName val="MYE_OBRA"/>
      <sheetName val="SNP7_Anclajes_pasivos6j"/>
      <sheetName val="MDC-1_COLOCACION_"/>
      <sheetName val="D-20_COLOCACION_"/>
      <sheetName val="TRANSPORTE_MEZCLA_ASFALTICA"/>
      <sheetName val="EXT_microagomerado"/>
      <sheetName val="Indicadores_Y_Listas"/>
      <sheetName val="Grafico_Avance"/>
      <sheetName val="Tramo_2"/>
      <sheetName val="MYE_OBRA1"/>
      <sheetName val="MDC-1_COLOCACION_1"/>
      <sheetName val="D-20_COLOCACION_1"/>
      <sheetName val="TRANSPORTE_MEZCLA_ASFALTICA1"/>
      <sheetName val="EXT_microagomerado1"/>
      <sheetName val="Indicadores_Y_Listas1"/>
      <sheetName val="Grafico_Avance1"/>
      <sheetName val="Tramo_21"/>
      <sheetName val="BASE_DE_DATOS_DE_PRECIOS"/>
      <sheetName val="BASE_DE_DATOS_DE_PRECIOS1"/>
      <sheetName val="TARIFAS_MATERIALES"/>
      <sheetName val="TARIFAS_EQUIPOS_"/>
      <sheetName val="TARIFA_SALARIOS"/>
      <sheetName val="TARIFAS_MATERIALES1"/>
      <sheetName val="TARIFAS_EQUIPOS_1"/>
      <sheetName val="TARIFA_SALARIOS1"/>
      <sheetName val="MDC-1_COLOCACION_2"/>
      <sheetName val="D-20_COLOCACION_2"/>
      <sheetName val="TRANSPORTE_MEZCLA_ASFALTICA2"/>
      <sheetName val="EXT_microagomerado2"/>
      <sheetName val="Grafico_Avance2"/>
      <sheetName val="MYE_OBRA2"/>
      <sheetName val="TARIFAS_MATERIALES2"/>
      <sheetName val="TARIFAS_EQUIPOS_2"/>
      <sheetName val="TARIFA_SALARIOS2"/>
      <sheetName val="BASE_DE_DATOS_DE_PRECIOS2"/>
      <sheetName val="Indicadores_Y_Listas2"/>
      <sheetName val="Tramo_22"/>
      <sheetName val="MDC-1_COLOCACION_3"/>
      <sheetName val="D-20_COLOCACION_3"/>
      <sheetName val="TRANSPORTE_MEZCLA_ASFALTICA3"/>
      <sheetName val="EXT_microagomerado3"/>
      <sheetName val="Grafico_Avance3"/>
      <sheetName val="MYE_OBRA3"/>
      <sheetName val="TARIFAS_MATERIALES3"/>
      <sheetName val="TARIFAS_EQUIPOS_3"/>
      <sheetName val="TARIFA_SALARIOS3"/>
      <sheetName val="BASE_DE_DATOS_DE_PRECIOS3"/>
      <sheetName val="Indicadores_Y_Listas3"/>
      <sheetName val="Tramo_23"/>
      <sheetName val="MDC-1_COLOCACION_4"/>
      <sheetName val="D-20_COLOCACION_4"/>
      <sheetName val="TRANSPORTE_MEZCLA_ASFALTICA4"/>
      <sheetName val="EXT_microagomerado4"/>
      <sheetName val="Grafico_Avance4"/>
      <sheetName val="MYE_OBRA4"/>
      <sheetName val="TARIFAS_MATERIALES4"/>
      <sheetName val="TARIFAS_EQUIPOS_4"/>
      <sheetName val="TARIFA_SALARIOS4"/>
      <sheetName val="BASE_DE_DATOS_DE_PRECIOS4"/>
      <sheetName val="Indicadores_Y_Listas4"/>
      <sheetName val="Tramo_24"/>
      <sheetName val="MDC-1_COLOCACION_5"/>
      <sheetName val="D-20_COLOCACION_5"/>
      <sheetName val="TRANSPORTE_MEZCLA_ASFALTICA5"/>
      <sheetName val="EXT_microagomerado5"/>
      <sheetName val="Grafico_Avance5"/>
      <sheetName val="MYE_OBRA5"/>
      <sheetName val="TARIFAS_MATERIALES5"/>
      <sheetName val="TARIFAS_EQUIPOS_5"/>
      <sheetName val="TARIFA_SALARIOS5"/>
      <sheetName val="BASE_DE_DATOS_DE_PRECIOS5"/>
      <sheetName val="Indicadores_Y_Listas5"/>
      <sheetName val="Tramo_25"/>
      <sheetName val="resum96"/>
      <sheetName val="Indicadores_Y_Listas9"/>
      <sheetName val="Indicadores_Y_Listas6"/>
      <sheetName val="Indicadores_Y_Listas7"/>
      <sheetName val="Indicadores_Y_Listas8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dicadores_Y_Listas10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TORTA_EST11"/>
      <sheetName val="Indicadores_Y_Listas11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TORTA_EST12"/>
      <sheetName val="Indicadores_Y_Listas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TORTA_EST13"/>
      <sheetName val="Indicadores_Y_Listas13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TORTA_EST14"/>
      <sheetName val="Indicadores_Y_Listas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TORTA_EST15"/>
      <sheetName val="Indicadores_Y_Listas15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TORTA_EST17"/>
      <sheetName val="Indicadores_Y_Listas17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TORTA_EST16"/>
      <sheetName val="Indicadores_Y_Listas16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TORTA_EST18"/>
      <sheetName val="Indicadores_Y_Listas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TORTA_EST19"/>
      <sheetName val="Indicadores_Y_Listas19"/>
      <sheetName val="PROY_ORIGINAL30"/>
      <sheetName val="PU_(2)29"/>
      <sheetName val="COSTOS_UNITARIOS24"/>
      <sheetName val="TRAYECTO_124"/>
      <sheetName val="200P_124"/>
      <sheetName val="210_2_224"/>
      <sheetName val="320_124"/>
      <sheetName val="640_124"/>
      <sheetName val="500P_124"/>
      <sheetName val="500P_224"/>
      <sheetName val="600_124"/>
      <sheetName val="610_124"/>
      <sheetName val="630_424"/>
      <sheetName val="640P_224"/>
      <sheetName val="640_1_(2)24"/>
      <sheetName val="672P_124"/>
      <sheetName val="2P_124"/>
      <sheetName val="900_224"/>
      <sheetName val="materiales_de_insumo24"/>
      <sheetName val="jornales_y_prestaciones24"/>
      <sheetName val="210_124"/>
      <sheetName val="310_124"/>
      <sheetName val="600_424"/>
      <sheetName val="661_124"/>
      <sheetName val="673_124"/>
      <sheetName val="673_224"/>
      <sheetName val="673_324"/>
      <sheetName val="672_124"/>
      <sheetName val="3P_124"/>
      <sheetName val="3P_224"/>
      <sheetName val="6_1P24"/>
      <sheetName val="6_2P24"/>
      <sheetName val="6_4P24"/>
      <sheetName val="VALOR_ENSAYOS24"/>
      <sheetName val="resumen_preacta24"/>
      <sheetName val="Resalto_en_asfalto24"/>
      <sheetName val="Mat_fresado_para_ampliacion24"/>
      <sheetName val="Tuberia_filtro_D=6&quot;24"/>
      <sheetName val="Realce_de_bordillo24"/>
      <sheetName val="Remocion_tuberia_d=24&quot;24"/>
      <sheetName val="GRAVA_ATRAQUES_DE_ALCANTARILL24"/>
      <sheetName val="FORMATO_PREACTA24"/>
      <sheetName val="FORMATO_FECHA)24"/>
      <sheetName val="DESMONTE_LIMP_24"/>
      <sheetName val="REGISTRO_FOTOGRAFICO24"/>
      <sheetName val="S200_1_DESM__LIMP_B_24"/>
      <sheetName val="S200_2_DESM__LIMP__NB24"/>
      <sheetName val="S201_7_DEMO__ESTRUCTURAS24"/>
      <sheetName val="Remocion_alcantarillas_24"/>
      <sheetName val="Excav__Mat__Comun_24"/>
      <sheetName val="s201_15-remoción_de_alcantari24"/>
      <sheetName val="s210_2_2-Exc_de_expl24"/>
      <sheetName val="s210_2_1-Exc_en_roca24"/>
      <sheetName val="s211_1_REMOCION_DERR_24"/>
      <sheetName val="s220_1_Terraplenes24"/>
      <sheetName val="s221_1_Pedraplen24"/>
      <sheetName val="S900_3_TRANS__DERRUMBE24"/>
      <sheetName val="s231_1_Geotextil24"/>
      <sheetName val="S230_2_Mejora__de_la_Sub-Ra24"/>
      <sheetName val="S320_1_Sub_base24"/>
      <sheetName val="S330_1_BASE_GRANULAR24"/>
      <sheetName val="CONFM__DE_CALZADA_EXISTENTE24"/>
      <sheetName val="S310_1_Confor__calzada_existe24"/>
      <sheetName val="_S450_1_MEZCLA_MDC-124"/>
      <sheetName val="_S450_2MEZCLA_MDC-224"/>
      <sheetName val="S420_1_RIEGO_DE_IMPRIMACION_24"/>
      <sheetName val="S421_1_RIEGO_LIGA_CRR-124"/>
      <sheetName val="S460_1_FRESADO_24"/>
      <sheetName val="Excav__REPARACION_PAVIMENTO_24"/>
      <sheetName val="S465_1_EXC__PAV__ASFALTICO24"/>
      <sheetName val="S500_1_PAVIMENTO_CONCRETO24"/>
      <sheetName val="S510_1_PAVIMENTO_ADOQUIN24"/>
      <sheetName val="S600_1_EXCAV__VARIAS_24"/>
      <sheetName val="Relleno_Estructuras24"/>
      <sheetName val="eXCAVACIONES_VARIAS_EN_ROCA_24"/>
      <sheetName val="S600_2_EXCAV__ROCA24"/>
      <sheetName val="S610_1_Relleno_Estructuras24"/>
      <sheetName val="S623_1_Anclajes_24"/>
      <sheetName val="S623P1_Pantalla_Concreto24"/>
      <sheetName val="S630_3_Concretos_C24"/>
      <sheetName val="S630_4a_Concretos_D24"/>
      <sheetName val="S630_4b_Concretos_D24"/>
      <sheetName val="S630_6_CONCRETO_F24"/>
      <sheetName val="CONCRETO_G24"/>
      <sheetName val="S630_7_CONCRETO_G24"/>
      <sheetName val="s640_1_Acero_refuerzo24"/>
      <sheetName val="S642_13_Juntas_dilatacion24"/>
      <sheetName val="S644_2_Tuberia_PVC_4&quot;24"/>
      <sheetName val="_TUBERIA_36&quot;24"/>
      <sheetName val="S632_1_Baranda24"/>
      <sheetName val="_S661_1_TUBERIA_36&quot;_24"/>
      <sheetName val="S673_1_MAT__FILTRANTE24"/>
      <sheetName val="S673_2_GEOTEXTIL24"/>
      <sheetName val="TRANS__EXPLANACION24"/>
      <sheetName val="_S673_3_GEODREN_PLANAR_6&quot;24"/>
      <sheetName val="S681_1_GAVIONES24"/>
      <sheetName val="S700_1_Demarcacion24"/>
      <sheetName val="S700_2_Marca_víal24"/>
      <sheetName val="S701_1_tachas_reflectivas24"/>
      <sheetName val="S710_1_1_SEÑ_VERT__24"/>
      <sheetName val="S710_2_SEÑ_VERT_V24"/>
      <sheetName val="S710_1_2_SEÑ_VERT_24"/>
      <sheetName val="S730_1Defensas_24"/>
      <sheetName val="S800_2_CERCAS24"/>
      <sheetName val="S810_1_PROTECCION_TALUDES24"/>
      <sheetName val="S900_2Trans_explan24"/>
      <sheetName val="Tratamiento_fisuras24"/>
      <sheetName val="MARCAS_VIALES24"/>
      <sheetName val="Geomalla_con_fibra_de_vidrio24"/>
      <sheetName val="Anclajes_pasivos_4#624"/>
      <sheetName val="SNP1-geomalla_fibra_Vidrio24"/>
      <sheetName val="SNP2-geomalla_Biaxial24"/>
      <sheetName val="SNP3_concreto_3500_24"/>
      <sheetName val="SNP4_CEM__ASFALTICO24"/>
      <sheetName val="SNP5_MTTO_RUTINARIO24"/>
      <sheetName val="SNP6_Drenes24"/>
      <sheetName val="SNP7_Anclajes_pasivos_4#624"/>
      <sheetName val="SNP8_Anclajes_activos_2_Tor24"/>
      <sheetName val="SNP9_Anclajes_activos_4_Tor24"/>
      <sheetName val="SNP10_MATERIAL_3&quot;_TRIT24"/>
      <sheetName val="SNP11_Material_Relleno24"/>
      <sheetName val="SNP12_CUNETAS_3_00024"/>
      <sheetName val="SNP13_PARCHEO24"/>
      <sheetName val="SNP14_SELLO_JUNTAS24"/>
      <sheetName val="SNP15_Pilotes24"/>
      <sheetName val="SNP16_EXCAV__PAVIMENTO24"/>
      <sheetName val="SNP17_TRANS_BASE24"/>
      <sheetName val="SNP18_AFIRMADO_3&quot;24"/>
      <sheetName val="alcantarilla_K69+10324"/>
      <sheetName val="alcantarilla_K68+43724"/>
      <sheetName val="alcantarilla_K67+45524"/>
      <sheetName val="BOX_110+520_PUENTE_EL_VERDE24"/>
      <sheetName val="Muro_K99+070324"/>
      <sheetName val="MURO_K104+45424"/>
      <sheetName val="Muro_K109+057024"/>
      <sheetName val="BOX_K24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TORTA_EST20"/>
      <sheetName val="Indicadores_Y_Listas20"/>
      <sheetName val="PROY_ORIGINAL31"/>
      <sheetName val="PU_(2)30"/>
      <sheetName val="COSTOS_UNITARIOS25"/>
      <sheetName val="TRAYECTO_125"/>
      <sheetName val="200P_125"/>
      <sheetName val="210_2_225"/>
      <sheetName val="320_125"/>
      <sheetName val="640_125"/>
      <sheetName val="500P_125"/>
      <sheetName val="500P_225"/>
      <sheetName val="600_125"/>
      <sheetName val="610_125"/>
      <sheetName val="630_425"/>
      <sheetName val="640P_225"/>
      <sheetName val="640_1_(2)25"/>
      <sheetName val="672P_125"/>
      <sheetName val="2P_125"/>
      <sheetName val="900_225"/>
      <sheetName val="materiales_de_insumo25"/>
      <sheetName val="jornales_y_prestaciones25"/>
      <sheetName val="210_125"/>
      <sheetName val="310_125"/>
      <sheetName val="600_425"/>
      <sheetName val="661_125"/>
      <sheetName val="673_125"/>
      <sheetName val="673_225"/>
      <sheetName val="673_325"/>
      <sheetName val="672_125"/>
      <sheetName val="3P_125"/>
      <sheetName val="3P_225"/>
      <sheetName val="6_1P25"/>
      <sheetName val="6_2P25"/>
      <sheetName val="6_4P25"/>
      <sheetName val="VALOR_ENSAYOS25"/>
      <sheetName val="resumen_preacta25"/>
      <sheetName val="Resalto_en_asfalto25"/>
      <sheetName val="Mat_fresado_para_ampliacion25"/>
      <sheetName val="Tuberia_filtro_D=6&quot;25"/>
      <sheetName val="Realce_de_bordillo25"/>
      <sheetName val="Remocion_tuberia_d=24&quot;25"/>
      <sheetName val="GRAVA_ATRAQUES_DE_ALCANTARILL25"/>
      <sheetName val="FORMATO_PREACTA25"/>
      <sheetName val="FORMATO_FECHA)25"/>
      <sheetName val="DESMONTE_LIMP_25"/>
      <sheetName val="REGISTRO_FOTOGRAFICO25"/>
      <sheetName val="S200_1_DESM__LIMP_B_25"/>
      <sheetName val="S200_2_DESM__LIMP__NB25"/>
      <sheetName val="S201_7_DEMO__ESTRUCTURAS25"/>
      <sheetName val="Remocion_alcantarillas_25"/>
      <sheetName val="Excav__Mat__Comun_25"/>
      <sheetName val="s201_15-remoción_de_alcantari25"/>
      <sheetName val="s210_2_2-Exc_de_expl25"/>
      <sheetName val="s210_2_1-Exc_en_roca25"/>
      <sheetName val="s211_1_REMOCION_DERR_25"/>
      <sheetName val="s220_1_Terraplenes25"/>
      <sheetName val="s221_1_Pedraplen25"/>
      <sheetName val="S900_3_TRANS__DERRUMBE25"/>
      <sheetName val="s231_1_Geotextil25"/>
      <sheetName val="S230_2_Mejora__de_la_Sub-Ra25"/>
      <sheetName val="S320_1_Sub_base25"/>
      <sheetName val="S330_1_BASE_GRANULAR25"/>
      <sheetName val="CONFM__DE_CALZADA_EXISTENTE25"/>
      <sheetName val="S310_1_Confor__calzada_existe25"/>
      <sheetName val="_S450_1_MEZCLA_MDC-125"/>
      <sheetName val="_S450_2MEZCLA_MDC-225"/>
      <sheetName val="S420_1_RIEGO_DE_IMPRIMACION_25"/>
      <sheetName val="S421_1_RIEGO_LIGA_CRR-125"/>
      <sheetName val="S460_1_FRESADO_25"/>
      <sheetName val="Excav__REPARACION_PAVIMENTO_25"/>
      <sheetName val="S465_1_EXC__PAV__ASFALTICO25"/>
      <sheetName val="S500_1_PAVIMENTO_CONCRETO25"/>
      <sheetName val="S510_1_PAVIMENTO_ADOQUIN25"/>
      <sheetName val="S600_1_EXCAV__VARIAS_25"/>
      <sheetName val="Relleno_Estructuras25"/>
      <sheetName val="eXCAVACIONES_VARIAS_EN_ROCA_25"/>
      <sheetName val="S600_2_EXCAV__ROCA25"/>
      <sheetName val="S610_1_Relleno_Estructuras25"/>
      <sheetName val="S623_1_Anclajes_25"/>
      <sheetName val="S623P1_Pantalla_Concreto25"/>
      <sheetName val="S630_3_Concretos_C25"/>
      <sheetName val="S630_4a_Concretos_D25"/>
      <sheetName val="S630_4b_Concretos_D25"/>
      <sheetName val="S630_6_CONCRETO_F25"/>
      <sheetName val="CONCRETO_G25"/>
      <sheetName val="S630_7_CONCRETO_G25"/>
      <sheetName val="s640_1_Acero_refuerzo25"/>
      <sheetName val="S642_13_Juntas_dilatacion25"/>
      <sheetName val="S644_2_Tuberia_PVC_4&quot;25"/>
      <sheetName val="_TUBERIA_36&quot;25"/>
      <sheetName val="S632_1_Baranda25"/>
      <sheetName val="_S661_1_TUBERIA_36&quot;_25"/>
      <sheetName val="S673_1_MAT__FILTRANTE25"/>
      <sheetName val="S673_2_GEOTEXTIL25"/>
      <sheetName val="TRANS__EXPLANACION25"/>
      <sheetName val="_S673_3_GEODREN_PLANAR_6&quot;25"/>
      <sheetName val="S681_1_GAVIONES25"/>
      <sheetName val="S700_1_Demarcacion25"/>
      <sheetName val="S700_2_Marca_víal25"/>
      <sheetName val="S701_1_tachas_reflectivas25"/>
      <sheetName val="S710_1_1_SEÑ_VERT__25"/>
      <sheetName val="S710_2_SEÑ_VERT_V25"/>
      <sheetName val="S710_1_2_SEÑ_VERT_25"/>
      <sheetName val="S730_1Defensas_25"/>
      <sheetName val="S800_2_CERCAS25"/>
      <sheetName val="S810_1_PROTECCION_TALUDES25"/>
      <sheetName val="S900_2Trans_explan25"/>
      <sheetName val="Tratamiento_fisuras25"/>
      <sheetName val="MARCAS_VIALES25"/>
      <sheetName val="Geomalla_con_fibra_de_vidrio25"/>
      <sheetName val="Anclajes_pasivos_4#625"/>
      <sheetName val="SNP1-geomalla_fibra_Vidrio25"/>
      <sheetName val="SNP2-geomalla_Biaxial25"/>
      <sheetName val="SNP3_concreto_3500_25"/>
      <sheetName val="SNP4_CEM__ASFALTICO25"/>
      <sheetName val="SNP5_MTTO_RUTINARIO25"/>
      <sheetName val="SNP6_Drenes25"/>
      <sheetName val="SNP7_Anclajes_pasivos_4#625"/>
      <sheetName val="SNP8_Anclajes_activos_2_Tor25"/>
      <sheetName val="SNP9_Anclajes_activos_4_Tor25"/>
      <sheetName val="SNP10_MATERIAL_3&quot;_TRIT25"/>
      <sheetName val="SNP11_Material_Relleno25"/>
      <sheetName val="SNP12_CUNETAS_3_00025"/>
      <sheetName val="SNP13_PARCHEO25"/>
      <sheetName val="SNP14_SELLO_JUNTAS25"/>
      <sheetName val="SNP15_Pilotes25"/>
      <sheetName val="SNP16_EXCAV__PAVIMENTO25"/>
      <sheetName val="SNP17_TRANS_BASE25"/>
      <sheetName val="SNP18_AFIRMADO_3&quot;25"/>
      <sheetName val="alcantarilla_K69+10325"/>
      <sheetName val="alcantarilla_K68+43725"/>
      <sheetName val="alcantarilla_K67+45525"/>
      <sheetName val="BOX_110+520_PUENTE_EL_VERDE25"/>
      <sheetName val="Muro_K99+070325"/>
      <sheetName val="MURO_K104+45425"/>
      <sheetName val="Muro_K109+057025"/>
      <sheetName val="BOX_K25"/>
      <sheetName val="INFORME_SEMANAL22"/>
      <sheetName val="201_722"/>
      <sheetName val="211_122"/>
      <sheetName val="320_222"/>
      <sheetName val="330_122"/>
      <sheetName val="330_222"/>
      <sheetName val="411_222"/>
      <sheetName val="450_2P22"/>
      <sheetName val="450_9P22"/>
      <sheetName val="461_122"/>
      <sheetName val="465_122"/>
      <sheetName val="464_1P22"/>
      <sheetName val="600_222"/>
      <sheetName val="630_522"/>
      <sheetName val="630_622"/>
      <sheetName val="630_722"/>
      <sheetName val="681_122"/>
      <sheetName val="670_P22"/>
      <sheetName val="671_P22"/>
      <sheetName val="674_222"/>
      <sheetName val="450_3P22"/>
      <sheetName val="621_1P22"/>
      <sheetName val="610_2P22"/>
      <sheetName val="230_222"/>
      <sheetName val="230_2P22"/>
      <sheetName val="621_1-1P22"/>
      <sheetName val="621_1_2P22"/>
      <sheetName val="PESO_VARILLAS22"/>
      <sheetName val="210_1_121"/>
      <sheetName val="210_1_221"/>
      <sheetName val="210_2_121"/>
      <sheetName val="220_121"/>
      <sheetName val="420_121"/>
      <sheetName val="421_121"/>
      <sheetName val="630_4_121"/>
      <sheetName val="640_1_121"/>
      <sheetName val="4P_1_121"/>
      <sheetName val="671_121"/>
      <sheetName val="673P_121"/>
      <sheetName val="674p_221"/>
      <sheetName val="640_1_221"/>
      <sheetName val="640_1_421"/>
      <sheetName val="630_3_121"/>
      <sheetName val="700_121"/>
      <sheetName val="701_221"/>
      <sheetName val="710_121"/>
      <sheetName val="730_121"/>
      <sheetName val="TORTA_EST21"/>
      <sheetName val="Indicadores_Y_Listas21"/>
      <sheetName val="PROY_ORIGINAL32"/>
      <sheetName val="PU_(2)31"/>
      <sheetName val="COSTOS_UNITARIOS26"/>
      <sheetName val="TRAYECTO_126"/>
      <sheetName val="200P_126"/>
      <sheetName val="210_2_226"/>
      <sheetName val="320_126"/>
      <sheetName val="640_126"/>
      <sheetName val="500P_126"/>
      <sheetName val="500P_226"/>
      <sheetName val="600_126"/>
      <sheetName val="610_126"/>
      <sheetName val="630_426"/>
      <sheetName val="640P_226"/>
      <sheetName val="640_1_(2)26"/>
      <sheetName val="672P_126"/>
      <sheetName val="2P_126"/>
      <sheetName val="900_226"/>
      <sheetName val="materiales_de_insumo26"/>
      <sheetName val="jornales_y_prestaciones26"/>
      <sheetName val="210_126"/>
      <sheetName val="310_126"/>
      <sheetName val="600_426"/>
      <sheetName val="661_126"/>
      <sheetName val="673_126"/>
      <sheetName val="673_226"/>
      <sheetName val="673_326"/>
      <sheetName val="672_126"/>
      <sheetName val="3P_126"/>
      <sheetName val="3P_226"/>
      <sheetName val="6_1P26"/>
      <sheetName val="6_2P26"/>
      <sheetName val="6_4P26"/>
      <sheetName val="VALOR_ENSAYOS26"/>
      <sheetName val="resumen_preacta26"/>
      <sheetName val="Resalto_en_asfalto26"/>
      <sheetName val="Mat_fresado_para_ampliacion26"/>
      <sheetName val="Tuberia_filtro_D=6&quot;26"/>
      <sheetName val="Realce_de_bordillo26"/>
      <sheetName val="Remocion_tuberia_d=24&quot;26"/>
      <sheetName val="GRAVA_ATRAQUES_DE_ALCANTARILL26"/>
      <sheetName val="FORMATO_PREACTA26"/>
      <sheetName val="FORMATO_FECHA)26"/>
      <sheetName val="DESMONTE_LIMP_26"/>
      <sheetName val="REGISTRO_FOTOGRAFICO26"/>
      <sheetName val="S200_1_DESM__LIMP_B_26"/>
      <sheetName val="S200_2_DESM__LIMP__NB26"/>
      <sheetName val="S201_7_DEMO__ESTRUCTURAS26"/>
      <sheetName val="Remocion_alcantarillas_26"/>
      <sheetName val="Excav__Mat__Comun_26"/>
      <sheetName val="s201_15-remoción_de_alcantari26"/>
      <sheetName val="s210_2_2-Exc_de_expl26"/>
      <sheetName val="s210_2_1-Exc_en_roca26"/>
      <sheetName val="s211_1_REMOCION_DERR_26"/>
      <sheetName val="s220_1_Terraplenes26"/>
      <sheetName val="s221_1_Pedraplen26"/>
      <sheetName val="S900_3_TRANS__DERRUMBE26"/>
      <sheetName val="s231_1_Geotextil26"/>
      <sheetName val="S230_2_Mejora__de_la_Sub-Ra26"/>
      <sheetName val="S320_1_Sub_base26"/>
      <sheetName val="S330_1_BASE_GRANULAR26"/>
      <sheetName val="CONFM__DE_CALZADA_EXISTENTE26"/>
      <sheetName val="S310_1_Confor__calzada_existe26"/>
      <sheetName val="_S450_1_MEZCLA_MDC-126"/>
      <sheetName val="_S450_2MEZCLA_MDC-226"/>
      <sheetName val="S420_1_RIEGO_DE_IMPRIMACION_26"/>
      <sheetName val="S421_1_RIEGO_LIGA_CRR-126"/>
      <sheetName val="S460_1_FRESADO_26"/>
      <sheetName val="Excav__REPARACION_PAVIMENTO_26"/>
      <sheetName val="S465_1_EXC__PAV__ASFALTICO26"/>
      <sheetName val="S500_1_PAVIMENTO_CONCRETO26"/>
      <sheetName val="S510_1_PAVIMENTO_ADOQUIN26"/>
      <sheetName val="S600_1_EXCAV__VARIAS_26"/>
      <sheetName val="Relleno_Estructuras26"/>
      <sheetName val="eXCAVACIONES_VARIAS_EN_ROCA_26"/>
      <sheetName val="S600_2_EXCAV__ROCA26"/>
      <sheetName val="S610_1_Relleno_Estructuras26"/>
      <sheetName val="S623_1_Anclajes_26"/>
      <sheetName val="S623P1_Pantalla_Concreto26"/>
      <sheetName val="S630_3_Concretos_C26"/>
      <sheetName val="S630_4a_Concretos_D26"/>
      <sheetName val="S630_4b_Concretos_D26"/>
      <sheetName val="S630_6_CONCRETO_F26"/>
      <sheetName val="CONCRETO_G26"/>
      <sheetName val="S630_7_CONCRETO_G26"/>
      <sheetName val="s640_1_Acero_refuerzo26"/>
      <sheetName val="S642_13_Juntas_dilatacion26"/>
      <sheetName val="S644_2_Tuberia_PVC_4&quot;26"/>
      <sheetName val="_TUBERIA_36&quot;26"/>
      <sheetName val="S632_1_Baranda26"/>
      <sheetName val="_S661_1_TUBERIA_36&quot;_26"/>
      <sheetName val="S673_1_MAT__FILTRANTE26"/>
      <sheetName val="S673_2_GEOTEXTIL26"/>
      <sheetName val="TRANS__EXPLANACION26"/>
      <sheetName val="_S673_3_GEODREN_PLANAR_6&quot;26"/>
      <sheetName val="S681_1_GAVIONES26"/>
      <sheetName val="S700_1_Demarcacion26"/>
      <sheetName val="S700_2_Marca_víal26"/>
      <sheetName val="S701_1_tachas_reflectivas26"/>
      <sheetName val="S710_1_1_SEÑ_VERT__26"/>
      <sheetName val="S710_2_SEÑ_VERT_V26"/>
      <sheetName val="S710_1_2_SEÑ_VERT_26"/>
      <sheetName val="S730_1Defensas_26"/>
      <sheetName val="S800_2_CERCAS26"/>
      <sheetName val="S810_1_PROTECCION_TALUDES26"/>
      <sheetName val="S900_2Trans_explan26"/>
      <sheetName val="Tratamiento_fisuras26"/>
      <sheetName val="MARCAS_VIALES26"/>
      <sheetName val="Geomalla_con_fibra_de_vidrio26"/>
      <sheetName val="Anclajes_pasivos_4#626"/>
      <sheetName val="SNP1-geomalla_fibra_Vidrio26"/>
      <sheetName val="SNP2-geomalla_Biaxial26"/>
      <sheetName val="SNP3_concreto_3500_26"/>
      <sheetName val="SNP4_CEM__ASFALTICO26"/>
      <sheetName val="SNP5_MTTO_RUTINARIO26"/>
      <sheetName val="SNP6_Drenes26"/>
      <sheetName val="SNP7_Anclajes_pasivos_4#626"/>
      <sheetName val="SNP8_Anclajes_activos_2_Tor26"/>
      <sheetName val="SNP9_Anclajes_activos_4_Tor26"/>
      <sheetName val="SNP10_MATERIAL_3&quot;_TRIT26"/>
      <sheetName val="SNP11_Material_Relleno26"/>
      <sheetName val="SNP12_CUNETAS_3_00026"/>
      <sheetName val="SNP13_PARCHEO26"/>
      <sheetName val="SNP14_SELLO_JUNTAS26"/>
      <sheetName val="SNP15_Pilotes26"/>
      <sheetName val="SNP16_EXCAV__PAVIMENTO26"/>
      <sheetName val="SNP17_TRANS_BASE26"/>
      <sheetName val="SNP18_AFIRMADO_3&quot;26"/>
      <sheetName val="alcantarilla_K69+10326"/>
      <sheetName val="alcantarilla_K68+43726"/>
      <sheetName val="alcantarilla_K67+45526"/>
      <sheetName val="BOX_110+520_PUENTE_EL_VERDE26"/>
      <sheetName val="Muro_K99+070326"/>
      <sheetName val="MURO_K104+45426"/>
      <sheetName val="Muro_K109+057026"/>
      <sheetName val="BOX_K26"/>
      <sheetName val="INFORME_SEMANAL23"/>
      <sheetName val="201_723"/>
      <sheetName val="211_123"/>
      <sheetName val="320_223"/>
      <sheetName val="330_123"/>
      <sheetName val="330_223"/>
      <sheetName val="411_223"/>
      <sheetName val="450_2P23"/>
      <sheetName val="450_9P23"/>
      <sheetName val="461_123"/>
      <sheetName val="465_123"/>
      <sheetName val="464_1P23"/>
      <sheetName val="600_223"/>
      <sheetName val="630_523"/>
      <sheetName val="630_623"/>
      <sheetName val="630_723"/>
      <sheetName val="681_123"/>
      <sheetName val="670_P23"/>
      <sheetName val="671_P23"/>
      <sheetName val="674_223"/>
      <sheetName val="450_3P23"/>
      <sheetName val="621_1P23"/>
      <sheetName val="610_2P23"/>
      <sheetName val="230_223"/>
      <sheetName val="230_2P23"/>
      <sheetName val="621_1-1P23"/>
      <sheetName val="621_1_2P23"/>
      <sheetName val="PESO_VARILLAS23"/>
      <sheetName val="210_1_122"/>
      <sheetName val="210_1_222"/>
      <sheetName val="210_2_122"/>
      <sheetName val="220_122"/>
      <sheetName val="420_122"/>
      <sheetName val="421_122"/>
      <sheetName val="630_4_122"/>
      <sheetName val="640_1_122"/>
      <sheetName val="4P_1_122"/>
      <sheetName val="671_122"/>
      <sheetName val="673P_122"/>
      <sheetName val="674p_222"/>
      <sheetName val="640_1_222"/>
      <sheetName val="640_1_422"/>
      <sheetName val="630_3_122"/>
      <sheetName val="700_122"/>
      <sheetName val="701_222"/>
      <sheetName val="710_122"/>
      <sheetName val="730_122"/>
      <sheetName val="TORTA_EST22"/>
      <sheetName val="Indicadores_Y_Listas22"/>
      <sheetName val="PROY_ORIGINAL33"/>
      <sheetName val="PU_(2)32"/>
      <sheetName val="COSTOS_UNITARIOS27"/>
      <sheetName val="TRAYECTO_127"/>
      <sheetName val="200P_127"/>
      <sheetName val="210_2_227"/>
      <sheetName val="320_127"/>
      <sheetName val="640_127"/>
      <sheetName val="500P_127"/>
      <sheetName val="500P_227"/>
      <sheetName val="600_127"/>
      <sheetName val="610_127"/>
      <sheetName val="630_427"/>
      <sheetName val="640P_227"/>
      <sheetName val="640_1_(2)27"/>
      <sheetName val="672P_127"/>
      <sheetName val="2P_127"/>
      <sheetName val="900_227"/>
      <sheetName val="materiales_de_insumo27"/>
      <sheetName val="jornales_y_prestaciones27"/>
      <sheetName val="210_127"/>
      <sheetName val="310_127"/>
      <sheetName val="600_427"/>
      <sheetName val="661_127"/>
      <sheetName val="673_127"/>
      <sheetName val="673_227"/>
      <sheetName val="673_327"/>
      <sheetName val="672_127"/>
      <sheetName val="3P_127"/>
      <sheetName val="3P_227"/>
      <sheetName val="6_1P27"/>
      <sheetName val="6_2P27"/>
      <sheetName val="6_4P27"/>
      <sheetName val="VALOR_ENSAYOS27"/>
      <sheetName val="resumen_preacta27"/>
      <sheetName val="Resalto_en_asfalto27"/>
      <sheetName val="Mat_fresado_para_ampliacion27"/>
      <sheetName val="Tuberia_filtro_D=6&quot;27"/>
      <sheetName val="Realce_de_bordillo27"/>
      <sheetName val="Remocion_tuberia_d=24&quot;27"/>
      <sheetName val="GRAVA_ATRAQUES_DE_ALCANTARILL27"/>
      <sheetName val="FORMATO_PREACTA27"/>
      <sheetName val="FORMATO_FECHA)27"/>
      <sheetName val="DESMONTE_LIMP_27"/>
      <sheetName val="REGISTRO_FOTOGRAFICO27"/>
      <sheetName val="S200_1_DESM__LIMP_B_27"/>
      <sheetName val="S200_2_DESM__LIMP__NB27"/>
      <sheetName val="S201_7_DEMO__ESTRUCTURAS27"/>
      <sheetName val="Remocion_alcantarillas_27"/>
      <sheetName val="Excav__Mat__Comun_27"/>
      <sheetName val="s201_15-remoción_de_alcantari27"/>
      <sheetName val="s210_2_2-Exc_de_expl27"/>
      <sheetName val="s210_2_1-Exc_en_roca27"/>
      <sheetName val="s211_1_REMOCION_DERR_27"/>
      <sheetName val="s220_1_Terraplenes27"/>
      <sheetName val="s221_1_Pedraplen27"/>
      <sheetName val="S900_3_TRANS__DERRUMBE27"/>
      <sheetName val="s231_1_Geotextil27"/>
      <sheetName val="S230_2_Mejora__de_la_Sub-Ra27"/>
      <sheetName val="S320_1_Sub_base27"/>
      <sheetName val="S330_1_BASE_GRANULAR27"/>
      <sheetName val="CONFM__DE_CALZADA_EXISTENTE27"/>
      <sheetName val="S310_1_Confor__calzada_existe27"/>
      <sheetName val="_S450_1_MEZCLA_MDC-127"/>
      <sheetName val="_S450_2MEZCLA_MDC-227"/>
      <sheetName val="S420_1_RIEGO_DE_IMPRIMACION_27"/>
      <sheetName val="S421_1_RIEGO_LIGA_CRR-127"/>
      <sheetName val="S460_1_FRESADO_27"/>
      <sheetName val="Excav__REPARACION_PAVIMENTO_27"/>
      <sheetName val="S465_1_EXC__PAV__ASFALTICO27"/>
      <sheetName val="S500_1_PAVIMENTO_CONCRETO27"/>
      <sheetName val="S510_1_PAVIMENTO_ADOQUIN27"/>
      <sheetName val="S600_1_EXCAV__VARIAS_27"/>
      <sheetName val="Relleno_Estructuras27"/>
      <sheetName val="eXCAVACIONES_VARIAS_EN_ROCA_27"/>
      <sheetName val="S600_2_EXCAV__ROCA27"/>
      <sheetName val="S610_1_Relleno_Estructuras27"/>
      <sheetName val="S623_1_Anclajes_27"/>
      <sheetName val="S623P1_Pantalla_Concreto27"/>
      <sheetName val="S630_3_Concretos_C27"/>
      <sheetName val="S630_4a_Concretos_D27"/>
      <sheetName val="S630_4b_Concretos_D27"/>
      <sheetName val="S630_6_CONCRETO_F27"/>
      <sheetName val="CONCRETO_G27"/>
      <sheetName val="S630_7_CONCRETO_G27"/>
      <sheetName val="s640_1_Acero_refuerzo27"/>
      <sheetName val="S642_13_Juntas_dilatacion27"/>
      <sheetName val="S644_2_Tuberia_PVC_4&quot;27"/>
      <sheetName val="_TUBERIA_36&quot;27"/>
      <sheetName val="S632_1_Baranda27"/>
      <sheetName val="_S661_1_TUBERIA_36&quot;_27"/>
      <sheetName val="S673_1_MAT__FILTRANTE27"/>
      <sheetName val="S673_2_GEOTEXTIL27"/>
      <sheetName val="TRANS__EXPLANACION27"/>
      <sheetName val="_S673_3_GEODREN_PLANAR_6&quot;27"/>
      <sheetName val="S681_1_GAVIONES27"/>
      <sheetName val="S700_1_Demarcacion27"/>
      <sheetName val="S700_2_Marca_víal27"/>
      <sheetName val="S701_1_tachas_reflectivas27"/>
      <sheetName val="S710_1_1_SEÑ_VERT__27"/>
      <sheetName val="S710_2_SEÑ_VERT_V27"/>
      <sheetName val="S710_1_2_SEÑ_VERT_27"/>
      <sheetName val="S730_1Defensas_27"/>
      <sheetName val="S800_2_CERCAS27"/>
      <sheetName val="S810_1_PROTECCION_TALUDES27"/>
      <sheetName val="S900_2Trans_explan27"/>
      <sheetName val="Tratamiento_fisuras27"/>
      <sheetName val="MARCAS_VIALES27"/>
      <sheetName val="Geomalla_con_fibra_de_vidrio27"/>
      <sheetName val="Anclajes_pasivos_4#627"/>
      <sheetName val="SNP1-geomalla_fibra_Vidrio27"/>
      <sheetName val="SNP2-geomalla_Biaxial27"/>
      <sheetName val="SNP3_concreto_3500_27"/>
      <sheetName val="SNP4_CEM__ASFALTICO27"/>
      <sheetName val="SNP5_MTTO_RUTINARIO27"/>
      <sheetName val="SNP6_Drenes27"/>
      <sheetName val="SNP7_Anclajes_pasivos_4#627"/>
      <sheetName val="SNP8_Anclajes_activos_2_Tor27"/>
      <sheetName val="SNP9_Anclajes_activos_4_Tor27"/>
      <sheetName val="SNP10_MATERIAL_3&quot;_TRIT27"/>
      <sheetName val="SNP11_Material_Relleno27"/>
      <sheetName val="SNP12_CUNETAS_3_00027"/>
      <sheetName val="SNP13_PARCHEO27"/>
      <sheetName val="SNP14_SELLO_JUNTAS27"/>
      <sheetName val="SNP15_Pilotes27"/>
      <sheetName val="SNP16_EXCAV__PAVIMENTO27"/>
      <sheetName val="SNP17_TRANS_BASE27"/>
      <sheetName val="SNP18_AFIRMADO_3&quot;27"/>
      <sheetName val="alcantarilla_K69+10327"/>
      <sheetName val="alcantarilla_K68+43727"/>
      <sheetName val="alcantarilla_K67+45527"/>
      <sheetName val="BOX_110+520_PUENTE_EL_VERDE27"/>
      <sheetName val="Muro_K99+070327"/>
      <sheetName val="MURO_K104+45427"/>
      <sheetName val="Muro_K109+057027"/>
      <sheetName val="BOX_K27"/>
      <sheetName val="INFORME_SEMANAL24"/>
      <sheetName val="201_724"/>
      <sheetName val="211_124"/>
      <sheetName val="320_224"/>
      <sheetName val="330_124"/>
      <sheetName val="330_224"/>
      <sheetName val="411_224"/>
      <sheetName val="450_2P24"/>
      <sheetName val="450_9P24"/>
      <sheetName val="461_124"/>
      <sheetName val="465_124"/>
      <sheetName val="464_1P24"/>
      <sheetName val="600_224"/>
      <sheetName val="630_524"/>
      <sheetName val="630_624"/>
      <sheetName val="630_724"/>
      <sheetName val="681_124"/>
      <sheetName val="670_P24"/>
      <sheetName val="671_P24"/>
      <sheetName val="674_224"/>
      <sheetName val="450_3P24"/>
      <sheetName val="621_1P24"/>
      <sheetName val="610_2P24"/>
      <sheetName val="230_224"/>
      <sheetName val="230_2P24"/>
      <sheetName val="621_1-1P24"/>
      <sheetName val="621_1_2P24"/>
      <sheetName val="PESO_VARILLAS24"/>
      <sheetName val="210_1_123"/>
      <sheetName val="210_1_223"/>
      <sheetName val="210_2_123"/>
      <sheetName val="220_123"/>
      <sheetName val="420_123"/>
      <sheetName val="421_123"/>
      <sheetName val="630_4_123"/>
      <sheetName val="640_1_123"/>
      <sheetName val="4P_1_123"/>
      <sheetName val="671_123"/>
      <sheetName val="673P_123"/>
      <sheetName val="674p_223"/>
      <sheetName val="640_1_223"/>
      <sheetName val="640_1_423"/>
      <sheetName val="630_3_123"/>
      <sheetName val="700_123"/>
      <sheetName val="701_223"/>
      <sheetName val="710_123"/>
      <sheetName val="730_123"/>
      <sheetName val="TORTA_EST23"/>
      <sheetName val="Indicadores_Y_Listas23"/>
      <sheetName val="Equipo_Menor"/>
      <sheetName val="ALQUILADO_F-7857-308_"/>
      <sheetName val="Real_Para_tarifas"/>
      <sheetName val="Causa_Posible"/>
      <sheetName val="Base_de_Datos"/>
      <sheetName val="Elementos_Involucrados"/>
      <sheetName val="CRA_MODI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RUTA 10"/>
      <sheetName val="AFECTACION 10"/>
      <sheetName val="EJECUCION C. 10"/>
      <sheetName val="INF FINANCIERA 10"/>
      <sheetName val="RUTA 11"/>
      <sheetName val="AFECTACION 11"/>
      <sheetName val="EJECUCION C. 11"/>
      <sheetName val="INF FINANCIERA 11"/>
      <sheetName val="MINFRA-MN-IN-15-FR-13"/>
      <sheetName val="&quot;PAGA&quot;"/>
      <sheetName val="PRESUPUESTOS-REV1.xls"/>
      <sheetName val="Resistividad "/>
      <sheetName val="REAJUSTESACTA1PROVI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HER"/>
      <sheetName val="MAT"/>
      <sheetName val="PER"/>
      <sheetName val="TRANS"/>
      <sheetName val="Mensilizzato"/>
      <sheetName val="Lista_ICCU"/>
      <sheetName val="Valores_consolidados"/>
      <sheetName val="Tipo_A1"/>
      <sheetName val="Tipo_A2"/>
      <sheetName val="Tipo_A3"/>
      <sheetName val="Tipo_B1"/>
      <sheetName val="Tipo_B2"/>
      <sheetName val="Tipo_B3"/>
      <sheetName val="Tipo_C1"/>
      <sheetName val="Tipo_C2"/>
      <sheetName val="Tipo_C3"/>
      <sheetName val="Tipo_D1"/>
      <sheetName val="Tipo_D2"/>
      <sheetName val="Tipo_D3"/>
      <sheetName val="Patrimonio_neto_personal"/>
      <sheetName val="Paral__1"/>
      <sheetName val="Paral__2"/>
      <sheetName val="Paral__3"/>
      <sheetName val="Paral_4"/>
      <sheetName val="Avan_Var"/>
      <sheetName val="Avan_UF1"/>
      <sheetName val="Avan_UF2"/>
      <sheetName val="Avan_UF3"/>
      <sheetName val="Avan_UF4_"/>
      <sheetName val="Plan_de_Obras"/>
      <sheetName val="Hoja_2"/>
      <sheetName val="PRESUPUESTOS-REV1_xls"/>
      <sheetName val="Causa_Posible1"/>
      <sheetName val="Elementos_Involucrados1"/>
      <sheetName val="Base_de_Datos1"/>
      <sheetName val="CRA_MODI1"/>
      <sheetName val="Equipo_Menor1"/>
      <sheetName val="ALQUILADO_F-7857-308_1"/>
      <sheetName val="Real_Para_tarifas1"/>
      <sheetName val="Valores_consolidados1"/>
      <sheetName val="Tipo_A11"/>
      <sheetName val="Tipo_A21"/>
      <sheetName val="Tipo_A31"/>
      <sheetName val="Tipo_B11"/>
      <sheetName val="Tipo_B21"/>
      <sheetName val="Tipo_B31"/>
      <sheetName val="Tipo_C11"/>
      <sheetName val="Tipo_C21"/>
      <sheetName val="Tipo_C31"/>
      <sheetName val="Tipo_D11"/>
      <sheetName val="Tipo_D21"/>
      <sheetName val="Tipo_D31"/>
      <sheetName val="Patrimonio_neto_personal1"/>
      <sheetName val="Paral__11"/>
      <sheetName val="Paral__21"/>
      <sheetName val="Paral__31"/>
      <sheetName val="Paral_41"/>
      <sheetName val="Lista_ICCU1"/>
      <sheetName val="PRESUPUESTOS-REV1_xls1"/>
      <sheetName val="Avan_Var1"/>
      <sheetName val="Avan_UF11"/>
      <sheetName val="Avan_UF21"/>
      <sheetName val="Avan_UF31"/>
      <sheetName val="Avan_UF4_1"/>
      <sheetName val="Plan_de_Obras1"/>
      <sheetName val="Hoja_21"/>
      <sheetName val="Causa_Posible2"/>
      <sheetName val="Elementos_Involucrados2"/>
      <sheetName val="Base_de_Datos2"/>
      <sheetName val="CRA_MODI2"/>
      <sheetName val="Equipo_Menor2"/>
      <sheetName val="ALQUILADO_F-7857-308_2"/>
      <sheetName val="Real_Para_tarifas2"/>
      <sheetName val="Valores_consolidados2"/>
      <sheetName val="Tipo_A12"/>
      <sheetName val="Tipo_A22"/>
      <sheetName val="Tipo_A32"/>
      <sheetName val="Tipo_B12"/>
      <sheetName val="Tipo_B22"/>
      <sheetName val="Tipo_B32"/>
      <sheetName val="Tipo_C12"/>
      <sheetName val="Tipo_C22"/>
      <sheetName val="Tipo_C32"/>
      <sheetName val="Tipo_D12"/>
      <sheetName val="Tipo_D22"/>
      <sheetName val="Tipo_D32"/>
      <sheetName val="Patrimonio_neto_personal2"/>
      <sheetName val="Paral__12"/>
      <sheetName val="Paral__22"/>
      <sheetName val="Paral__32"/>
      <sheetName val="Paral_42"/>
      <sheetName val="Lista_ICCU2"/>
      <sheetName val="PRESUPUESTOS-REV1_xls2"/>
      <sheetName val="Avan_Var2"/>
      <sheetName val="Avan_UF12"/>
      <sheetName val="Avan_UF22"/>
      <sheetName val="Avan_UF32"/>
      <sheetName val="Avan_UF4_2"/>
      <sheetName val="Plan_de_Obras2"/>
      <sheetName val="Hoja_22"/>
      <sheetName val="PORTADA "/>
      <sheetName val="C.C. "/>
      <sheetName val="Aux Presupuesto"/>
      <sheetName val="CANTIDADES FINALES"/>
      <sheetName val="Memoria de Calculo"/>
      <sheetName val="Mov Tierras Locacion"/>
      <sheetName val="Vias"/>
      <sheetName val="Zodme"/>
      <sheetName val="Tipicos Civil"/>
      <sheetName val="Tipicos Electrica"/>
      <sheetName val="Tipicos Mecanica"/>
      <sheetName val="Perfiles Metalicos"/>
      <sheetName val="Relación De Equipos"/>
      <sheetName val="BCE-ENERO-2004"/>
      <sheetName val="API93"/>
      <sheetName val="INSUMOS"/>
      <sheetName val="EQUIPOS"/>
      <sheetName val="CUADRI"/>
      <sheetName val="EQUI"/>
      <sheetName val="PRESUPUESTO V5"/>
      <sheetName val="1. Preliminares"/>
      <sheetName val="2. Demoliciones"/>
      <sheetName val="3. Elementos y Estructuras"/>
      <sheetName val="4. HVAC"/>
      <sheetName val="8. Recubrimientos y Acabados"/>
      <sheetName val="9. Otros"/>
      <sheetName val="10. Tramites y Licencias"/>
      <sheetName val="EXC. TERRENO NATURAL 3&quot;"/>
      <sheetName val="EXC. PAVIMENTO 3&quot;"/>
      <sheetName val="ANDEN"/>
      <sheetName val="ACTA DE OBRA ACUEDUCTO"/>
      <sheetName val="ACTA DE OBRA ANDEN"/>
      <sheetName val="EXC. TERRENO NATURAL 6&quot;"/>
      <sheetName val="EXC. PAVIMENTO 6&quot;"/>
      <sheetName val="EXC. ANDEN TUBERIA 6&quot;"/>
      <sheetName val="EXC. ZAPATAS"/>
      <sheetName val="CORTES"/>
      <sheetName val="MICROMEDICION"/>
      <sheetName val="EMPALMES Y ACCESORIOS"/>
      <sheetName val="TANQUE"/>
      <sheetName val="SEMANA 8"/>
      <sheetName val="LOS CAÑITOS"/>
      <sheetName val="APU CAÑITOS"/>
      <sheetName val="PRESUPUESTO CASETA"/>
      <sheetName val="APU-CASETA"/>
      <sheetName val="APU BASES"/>
      <sheetName val="EL PARAISO"/>
      <sheetName val="APU EL PARAISO"/>
      <sheetName val="LOS BLANCO"/>
      <sheetName val="APU LOS BLANCO"/>
      <sheetName val="BOCAS DE SOLIS"/>
      <sheetName val="APU BOCAS DE SOLIS"/>
      <sheetName val="CUADRILLAS"/>
      <sheetName val="FACTOR PRESTACIONAL"/>
      <sheetName val="CANT OBRA"/>
      <sheetName val="Causa_Posible3"/>
      <sheetName val="Elementos_Involucrados3"/>
      <sheetName val="Base_de_Datos3"/>
      <sheetName val="CRA_MODI3"/>
      <sheetName val="Equipo_Menor3"/>
      <sheetName val="ALQUILADO_F-7857-308_3"/>
      <sheetName val="Real_Para_tarifas3"/>
      <sheetName val="Valores_consolidados3"/>
      <sheetName val="Tipo_A13"/>
      <sheetName val="Tipo_A23"/>
      <sheetName val="Tipo_A33"/>
      <sheetName val="Tipo_B13"/>
      <sheetName val="Tipo_B23"/>
      <sheetName val="Tipo_B33"/>
      <sheetName val="Tipo_C13"/>
      <sheetName val="Tipo_C23"/>
      <sheetName val="Tipo_C33"/>
      <sheetName val="Tipo_D13"/>
      <sheetName val="Tipo_D23"/>
      <sheetName val="Tipo_D33"/>
      <sheetName val="Patrimonio_neto_personal3"/>
      <sheetName val="Paral__13"/>
      <sheetName val="Paral__23"/>
      <sheetName val="Paral__33"/>
      <sheetName val="Paral_43"/>
      <sheetName val="Lista_ICCU3"/>
      <sheetName val="PRESUPUESTOS-REV1_xls3"/>
      <sheetName val="Avan_Var3"/>
      <sheetName val="Avan_UF13"/>
      <sheetName val="Avan_UF23"/>
      <sheetName val="Avan_UF33"/>
      <sheetName val="Avan_UF4_3"/>
      <sheetName val="Plan_de_Obras3"/>
      <sheetName val="Hoja_23"/>
      <sheetName val="MDC-1_COLOCACION_6"/>
      <sheetName val="D-20_COLOCACION_6"/>
      <sheetName val="TRANSPORTE_MEZCLA_ASFALTICA6"/>
      <sheetName val="EXT_microagomerado6"/>
      <sheetName val="Causa_Posible4"/>
      <sheetName val="Elementos_Involucrados4"/>
      <sheetName val="Tramo_26"/>
      <sheetName val="Base_de_Datos4"/>
      <sheetName val="CRA_MODI4"/>
      <sheetName val="MYE_OBRA6"/>
      <sheetName val="Grafico_Avance6"/>
      <sheetName val="Equipo_Menor4"/>
      <sheetName val="ALQUILADO_F-7857-308_4"/>
      <sheetName val="Real_Para_tarifas4"/>
      <sheetName val="BASE_DE_DATOS_DE_PRECIOS6"/>
      <sheetName val="Valores_consolidados4"/>
      <sheetName val="Tipo_A14"/>
      <sheetName val="Tipo_A24"/>
      <sheetName val="Tipo_A34"/>
      <sheetName val="Tipo_B14"/>
      <sheetName val="Tipo_B24"/>
      <sheetName val="Tipo_B34"/>
      <sheetName val="Tipo_C14"/>
      <sheetName val="Tipo_C24"/>
      <sheetName val="Tipo_C34"/>
      <sheetName val="Tipo_D14"/>
      <sheetName val="Tipo_D24"/>
      <sheetName val="Tipo_D34"/>
      <sheetName val="Patrimonio_neto_personal4"/>
      <sheetName val="Paral__14"/>
      <sheetName val="Paral__24"/>
      <sheetName val="Paral__34"/>
      <sheetName val="Paral_44"/>
      <sheetName val="Lista_ICCU4"/>
      <sheetName val="PRESUPUESTOS-REV1_xls4"/>
      <sheetName val="Avan_Var4"/>
      <sheetName val="Avan_UF14"/>
      <sheetName val="Avan_UF24"/>
      <sheetName val="Avan_UF34"/>
      <sheetName val="Avan_UF4_4"/>
      <sheetName val="Plan_de_Obras4"/>
      <sheetName val="Hoja_24"/>
      <sheetName val="MDC-1_COLOCACION_7"/>
      <sheetName val="D-20_COLOCACION_7"/>
      <sheetName val="TRANSPORTE_MEZCLA_ASFALTICA7"/>
      <sheetName val="EXT_microagomerado7"/>
      <sheetName val="Causa_Posible5"/>
      <sheetName val="Elementos_Involucrados5"/>
      <sheetName val="Tramo_27"/>
      <sheetName val="Base_de_Datos5"/>
      <sheetName val="CRA_MODI5"/>
      <sheetName val="MYE_OBRA7"/>
      <sheetName val="Grafico_Avance7"/>
      <sheetName val="Equipo_Menor5"/>
      <sheetName val="ALQUILADO_F-7857-308_5"/>
      <sheetName val="Real_Para_tarifas5"/>
      <sheetName val="BASE_DE_DATOS_DE_PRECIOS7"/>
      <sheetName val="Valores_consolidados5"/>
      <sheetName val="Tipo_A15"/>
      <sheetName val="Tipo_A25"/>
      <sheetName val="Tipo_A35"/>
      <sheetName val="Tipo_B15"/>
      <sheetName val="Tipo_B25"/>
      <sheetName val="Tipo_B35"/>
      <sheetName val="Tipo_C15"/>
      <sheetName val="Tipo_C25"/>
      <sheetName val="Tipo_C35"/>
      <sheetName val="Tipo_D15"/>
      <sheetName val="Tipo_D25"/>
      <sheetName val="Tipo_D35"/>
      <sheetName val="Patrimonio_neto_personal5"/>
      <sheetName val="Paral__15"/>
      <sheetName val="Paral__25"/>
      <sheetName val="Paral__35"/>
      <sheetName val="Paral_45"/>
      <sheetName val="Lista_ICCU5"/>
      <sheetName val="PRESUPUESTOS-REV1_xls5"/>
      <sheetName val="Avan_Var5"/>
      <sheetName val="Avan_UF15"/>
      <sheetName val="Avan_UF25"/>
      <sheetName val="Avan_UF35"/>
      <sheetName val="Avan_UF4_5"/>
      <sheetName val="Plan_de_Obras5"/>
      <sheetName val="Hoja_25"/>
      <sheetName val="Item"/>
      <sheetName val="strsumm0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A5" t="str">
            <v>S4</v>
          </cell>
          <cell r="B5" t="str">
            <v>T1</v>
          </cell>
          <cell r="C5" t="str">
            <v>T2</v>
          </cell>
          <cell r="D5" t="str">
            <v>T3</v>
          </cell>
          <cell r="F5">
            <v>20</v>
          </cell>
          <cell r="G5" t="str">
            <v>T1</v>
          </cell>
          <cell r="H5" t="str">
            <v>T2</v>
          </cell>
          <cell r="I5" t="str">
            <v>T3</v>
          </cell>
          <cell r="K5">
            <v>0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F12">
            <v>0</v>
          </cell>
          <cell r="G12" t="str">
            <v>T1</v>
          </cell>
          <cell r="H12" t="str">
            <v>T2</v>
          </cell>
          <cell r="I12" t="str">
            <v>T3</v>
          </cell>
          <cell r="K12">
            <v>0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F19">
            <v>0</v>
          </cell>
          <cell r="G19" t="str">
            <v>T1</v>
          </cell>
          <cell r="H19" t="str">
            <v>T2</v>
          </cell>
          <cell r="I19" t="str">
            <v>T3</v>
          </cell>
          <cell r="K19">
            <v>0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F25">
            <v>0</v>
          </cell>
          <cell r="G25" t="str">
            <v>T1</v>
          </cell>
          <cell r="H25" t="str">
            <v>T2</v>
          </cell>
          <cell r="I25" t="str">
            <v>T3</v>
          </cell>
          <cell r="K25">
            <v>0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>
        <row r="2">
          <cell r="A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>
        <row r="2">
          <cell r="A2">
            <v>0</v>
          </cell>
        </row>
      </sheetData>
      <sheetData sheetId="102">
        <row r="2">
          <cell r="A2">
            <v>0</v>
          </cell>
        </row>
      </sheetData>
      <sheetData sheetId="103">
        <row r="2">
          <cell r="A2">
            <v>0</v>
          </cell>
        </row>
      </sheetData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>
        <row r="2">
          <cell r="A2">
            <v>0</v>
          </cell>
        </row>
      </sheetData>
      <sheetData sheetId="187">
        <row r="2">
          <cell r="A2">
            <v>0</v>
          </cell>
        </row>
      </sheetData>
      <sheetData sheetId="188">
        <row r="2">
          <cell r="A2">
            <v>0</v>
          </cell>
        </row>
      </sheetData>
      <sheetData sheetId="189">
        <row r="2">
          <cell r="A2">
            <v>0</v>
          </cell>
        </row>
      </sheetData>
      <sheetData sheetId="190">
        <row r="2">
          <cell r="A2">
            <v>0</v>
          </cell>
        </row>
      </sheetData>
      <sheetData sheetId="191">
        <row r="2">
          <cell r="A2">
            <v>0</v>
          </cell>
        </row>
      </sheetData>
      <sheetData sheetId="192">
        <row r="2">
          <cell r="A2">
            <v>0</v>
          </cell>
        </row>
      </sheetData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>
        <row r="2">
          <cell r="A2">
            <v>0</v>
          </cell>
        </row>
      </sheetData>
      <sheetData sheetId="218">
        <row r="2">
          <cell r="A2">
            <v>0</v>
          </cell>
        </row>
      </sheetData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>
        <row r="2">
          <cell r="A2">
            <v>0</v>
          </cell>
        </row>
      </sheetData>
      <sheetData sheetId="227">
        <row r="2">
          <cell r="A2">
            <v>0</v>
          </cell>
        </row>
      </sheetData>
      <sheetData sheetId="228">
        <row r="2">
          <cell r="A2">
            <v>0</v>
          </cell>
        </row>
      </sheetData>
      <sheetData sheetId="229">
        <row r="2">
          <cell r="A2">
            <v>0</v>
          </cell>
        </row>
      </sheetData>
      <sheetData sheetId="230">
        <row r="2">
          <cell r="A2">
            <v>0</v>
          </cell>
        </row>
      </sheetData>
      <sheetData sheetId="231">
        <row r="2">
          <cell r="A2">
            <v>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A2">
            <v>0</v>
          </cell>
        </row>
      </sheetData>
      <sheetData sheetId="280" refreshError="1"/>
      <sheetData sheetId="281" refreshError="1"/>
      <sheetData sheetId="282" refreshError="1"/>
      <sheetData sheetId="283">
        <row r="2">
          <cell r="A2">
            <v>0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 refreshError="1"/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>
        <row r="2">
          <cell r="A2">
            <v>0</v>
          </cell>
        </row>
      </sheetData>
      <sheetData sheetId="332">
        <row r="2">
          <cell r="A2">
            <v>0</v>
          </cell>
        </row>
      </sheetData>
      <sheetData sheetId="333">
        <row r="2">
          <cell r="A2">
            <v>0</v>
          </cell>
        </row>
      </sheetData>
      <sheetData sheetId="334">
        <row r="2">
          <cell r="A2">
            <v>0</v>
          </cell>
        </row>
      </sheetData>
      <sheetData sheetId="335">
        <row r="2">
          <cell r="A2">
            <v>0</v>
          </cell>
        </row>
      </sheetData>
      <sheetData sheetId="336">
        <row r="2">
          <cell r="A2">
            <v>0</v>
          </cell>
        </row>
      </sheetData>
      <sheetData sheetId="337">
        <row r="2">
          <cell r="A2">
            <v>0</v>
          </cell>
        </row>
      </sheetData>
      <sheetData sheetId="338">
        <row r="2">
          <cell r="A2">
            <v>0</v>
          </cell>
        </row>
      </sheetData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>
        <row r="2">
          <cell r="A2">
            <v>0</v>
          </cell>
        </row>
      </sheetData>
      <sheetData sheetId="342">
        <row r="2">
          <cell r="A2">
            <v>0</v>
          </cell>
        </row>
      </sheetData>
      <sheetData sheetId="343">
        <row r="2">
          <cell r="A2">
            <v>0</v>
          </cell>
        </row>
      </sheetData>
      <sheetData sheetId="344">
        <row r="2">
          <cell r="A2">
            <v>0</v>
          </cell>
        </row>
      </sheetData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>
        <row r="2">
          <cell r="A2">
            <v>0</v>
          </cell>
        </row>
      </sheetData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>
        <row r="2">
          <cell r="A2">
            <v>0</v>
          </cell>
        </row>
      </sheetData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>
        <row r="2">
          <cell r="A2">
            <v>0</v>
          </cell>
        </row>
      </sheetData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>
        <row r="2">
          <cell r="A2">
            <v>0</v>
          </cell>
        </row>
      </sheetData>
      <sheetData sheetId="367">
        <row r="2">
          <cell r="A2">
            <v>0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>
        <row r="2">
          <cell r="A2">
            <v>0</v>
          </cell>
        </row>
      </sheetData>
      <sheetData sheetId="414">
        <row r="2">
          <cell r="A2">
            <v>0</v>
          </cell>
        </row>
      </sheetData>
      <sheetData sheetId="415">
        <row r="2">
          <cell r="A2">
            <v>0</v>
          </cell>
        </row>
      </sheetData>
      <sheetData sheetId="416">
        <row r="2">
          <cell r="A2">
            <v>0</v>
          </cell>
        </row>
      </sheetData>
      <sheetData sheetId="417">
        <row r="2">
          <cell r="A2">
            <v>0</v>
          </cell>
        </row>
      </sheetData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>
            <v>0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>
            <v>0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>
            <v>0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>
            <v>0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 refreshError="1"/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>
        <row r="2">
          <cell r="A2">
            <v>0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>
        <row r="2">
          <cell r="A2">
            <v>0</v>
          </cell>
        </row>
      </sheetData>
      <sheetData sheetId="760">
        <row r="2">
          <cell r="A2">
            <v>0</v>
          </cell>
        </row>
      </sheetData>
      <sheetData sheetId="761">
        <row r="2">
          <cell r="A2">
            <v>0</v>
          </cell>
        </row>
      </sheetData>
      <sheetData sheetId="762">
        <row r="2">
          <cell r="A2">
            <v>0</v>
          </cell>
        </row>
      </sheetData>
      <sheetData sheetId="763">
        <row r="2">
          <cell r="A2">
            <v>0</v>
          </cell>
        </row>
      </sheetData>
      <sheetData sheetId="764">
        <row r="2">
          <cell r="A2">
            <v>0</v>
          </cell>
        </row>
      </sheetData>
      <sheetData sheetId="765">
        <row r="2">
          <cell r="A2">
            <v>0</v>
          </cell>
        </row>
      </sheetData>
      <sheetData sheetId="766">
        <row r="2">
          <cell r="A2">
            <v>0</v>
          </cell>
        </row>
      </sheetData>
      <sheetData sheetId="767">
        <row r="2">
          <cell r="A2">
            <v>0</v>
          </cell>
        </row>
      </sheetData>
      <sheetData sheetId="768">
        <row r="2">
          <cell r="A2">
            <v>0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A2">
            <v>0</v>
          </cell>
        </row>
      </sheetData>
      <sheetData sheetId="791">
        <row r="2">
          <cell r="A2">
            <v>0</v>
          </cell>
        </row>
      </sheetData>
      <sheetData sheetId="792">
        <row r="2">
          <cell r="A2">
            <v>0</v>
          </cell>
        </row>
      </sheetData>
      <sheetData sheetId="793">
        <row r="2">
          <cell r="A2">
            <v>0</v>
          </cell>
        </row>
      </sheetData>
      <sheetData sheetId="794">
        <row r="2">
          <cell r="A2">
            <v>0</v>
          </cell>
        </row>
      </sheetData>
      <sheetData sheetId="795">
        <row r="2">
          <cell r="A2">
            <v>0</v>
          </cell>
        </row>
      </sheetData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>
        <row r="2">
          <cell r="A2">
            <v>0</v>
          </cell>
        </row>
      </sheetData>
      <sheetData sheetId="813">
        <row r="2">
          <cell r="A2">
            <v>0</v>
          </cell>
        </row>
      </sheetData>
      <sheetData sheetId="814">
        <row r="2">
          <cell r="A2">
            <v>0</v>
          </cell>
        </row>
      </sheetData>
      <sheetData sheetId="815">
        <row r="2">
          <cell r="A2">
            <v>0</v>
          </cell>
        </row>
      </sheetData>
      <sheetData sheetId="816">
        <row r="2">
          <cell r="A2">
            <v>0</v>
          </cell>
        </row>
      </sheetData>
      <sheetData sheetId="817">
        <row r="2">
          <cell r="A2">
            <v>0</v>
          </cell>
        </row>
      </sheetData>
      <sheetData sheetId="818">
        <row r="2">
          <cell r="A2">
            <v>0</v>
          </cell>
        </row>
      </sheetData>
      <sheetData sheetId="819">
        <row r="2">
          <cell r="A2">
            <v>0</v>
          </cell>
        </row>
      </sheetData>
      <sheetData sheetId="820">
        <row r="2">
          <cell r="A2">
            <v>0</v>
          </cell>
        </row>
      </sheetData>
      <sheetData sheetId="821">
        <row r="2">
          <cell r="A2">
            <v>0</v>
          </cell>
        </row>
      </sheetData>
      <sheetData sheetId="822">
        <row r="2">
          <cell r="A2">
            <v>0</v>
          </cell>
        </row>
      </sheetData>
      <sheetData sheetId="823">
        <row r="2">
          <cell r="A2">
            <v>0</v>
          </cell>
        </row>
      </sheetData>
      <sheetData sheetId="824">
        <row r="2">
          <cell r="A2">
            <v>0</v>
          </cell>
        </row>
      </sheetData>
      <sheetData sheetId="825">
        <row r="2">
          <cell r="A2">
            <v>0</v>
          </cell>
        </row>
      </sheetData>
      <sheetData sheetId="826">
        <row r="2">
          <cell r="A2">
            <v>0</v>
          </cell>
        </row>
      </sheetData>
      <sheetData sheetId="827">
        <row r="2">
          <cell r="A2">
            <v>0</v>
          </cell>
        </row>
      </sheetData>
      <sheetData sheetId="828">
        <row r="2">
          <cell r="A2">
            <v>0</v>
          </cell>
        </row>
      </sheetData>
      <sheetData sheetId="829">
        <row r="2">
          <cell r="A2">
            <v>0</v>
          </cell>
        </row>
      </sheetData>
      <sheetData sheetId="830">
        <row r="2">
          <cell r="A2">
            <v>0</v>
          </cell>
        </row>
      </sheetData>
      <sheetData sheetId="831">
        <row r="2">
          <cell r="A2">
            <v>0</v>
          </cell>
        </row>
      </sheetData>
      <sheetData sheetId="832">
        <row r="2">
          <cell r="A2">
            <v>0</v>
          </cell>
        </row>
      </sheetData>
      <sheetData sheetId="833">
        <row r="2">
          <cell r="A2">
            <v>0</v>
          </cell>
        </row>
      </sheetData>
      <sheetData sheetId="834">
        <row r="2">
          <cell r="A2">
            <v>0</v>
          </cell>
        </row>
      </sheetData>
      <sheetData sheetId="835">
        <row r="2">
          <cell r="A2">
            <v>0</v>
          </cell>
        </row>
      </sheetData>
      <sheetData sheetId="836">
        <row r="2">
          <cell r="A2">
            <v>0</v>
          </cell>
        </row>
      </sheetData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2">
          <cell r="A2">
            <v>0</v>
          </cell>
        </row>
      </sheetData>
      <sheetData sheetId="867">
        <row r="2">
          <cell r="A2">
            <v>0</v>
          </cell>
        </row>
      </sheetData>
      <sheetData sheetId="868">
        <row r="2">
          <cell r="A2">
            <v>0</v>
          </cell>
        </row>
      </sheetData>
      <sheetData sheetId="869">
        <row r="2">
          <cell r="A2">
            <v>0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2">
          <cell r="A2">
            <v>0</v>
          </cell>
        </row>
      </sheetData>
      <sheetData sheetId="873">
        <row r="2">
          <cell r="A2">
            <v>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2">
          <cell r="A2">
            <v>0</v>
          </cell>
        </row>
      </sheetData>
      <sheetData sheetId="882">
        <row r="2">
          <cell r="A2">
            <v>0</v>
          </cell>
        </row>
      </sheetData>
      <sheetData sheetId="883">
        <row r="2">
          <cell r="A2">
            <v>0</v>
          </cell>
        </row>
      </sheetData>
      <sheetData sheetId="884">
        <row r="2">
          <cell r="A2">
            <v>0</v>
          </cell>
        </row>
      </sheetData>
      <sheetData sheetId="885">
        <row r="2">
          <cell r="A2">
            <v>0</v>
          </cell>
        </row>
      </sheetData>
      <sheetData sheetId="886">
        <row r="2">
          <cell r="A2">
            <v>0</v>
          </cell>
        </row>
      </sheetData>
      <sheetData sheetId="887">
        <row r="2">
          <cell r="A2">
            <v>0</v>
          </cell>
        </row>
      </sheetData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>
        <row r="2">
          <cell r="A2">
            <v>0</v>
          </cell>
        </row>
      </sheetData>
      <sheetData sheetId="892">
        <row r="2">
          <cell r="A2">
            <v>0</v>
          </cell>
        </row>
      </sheetData>
      <sheetData sheetId="893">
        <row r="2">
          <cell r="A2">
            <v>0</v>
          </cell>
        </row>
      </sheetData>
      <sheetData sheetId="894">
        <row r="2">
          <cell r="A2">
            <v>0</v>
          </cell>
        </row>
      </sheetData>
      <sheetData sheetId="895">
        <row r="2">
          <cell r="A2">
            <v>0</v>
          </cell>
        </row>
      </sheetData>
      <sheetData sheetId="896">
        <row r="2">
          <cell r="A2">
            <v>0</v>
          </cell>
        </row>
      </sheetData>
      <sheetData sheetId="897">
        <row r="2">
          <cell r="A2">
            <v>0</v>
          </cell>
        </row>
      </sheetData>
      <sheetData sheetId="898">
        <row r="2">
          <cell r="A2">
            <v>0</v>
          </cell>
        </row>
      </sheetData>
      <sheetData sheetId="899">
        <row r="2">
          <cell r="A2">
            <v>0</v>
          </cell>
        </row>
      </sheetData>
      <sheetData sheetId="900">
        <row r="2">
          <cell r="A2">
            <v>0</v>
          </cell>
        </row>
      </sheetData>
      <sheetData sheetId="901">
        <row r="2">
          <cell r="A2">
            <v>0</v>
          </cell>
        </row>
      </sheetData>
      <sheetData sheetId="902">
        <row r="2">
          <cell r="A2">
            <v>0</v>
          </cell>
        </row>
      </sheetData>
      <sheetData sheetId="903">
        <row r="2">
          <cell r="A2">
            <v>0</v>
          </cell>
        </row>
      </sheetData>
      <sheetData sheetId="904">
        <row r="2">
          <cell r="A2">
            <v>0</v>
          </cell>
        </row>
      </sheetData>
      <sheetData sheetId="905">
        <row r="2">
          <cell r="A2">
            <v>0</v>
          </cell>
        </row>
      </sheetData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>
        <row r="2">
          <cell r="A2">
            <v>0</v>
          </cell>
        </row>
      </sheetData>
      <sheetData sheetId="912">
        <row r="2">
          <cell r="A2">
            <v>0</v>
          </cell>
        </row>
      </sheetData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>
        <row r="2">
          <cell r="A2">
            <v>0</v>
          </cell>
        </row>
      </sheetData>
      <sheetData sheetId="927">
        <row r="2">
          <cell r="A2">
            <v>0</v>
          </cell>
        </row>
      </sheetData>
      <sheetData sheetId="928">
        <row r="2">
          <cell r="A2">
            <v>0</v>
          </cell>
        </row>
      </sheetData>
      <sheetData sheetId="929">
        <row r="2">
          <cell r="A2">
            <v>0</v>
          </cell>
        </row>
      </sheetData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>
        <row r="2">
          <cell r="A2">
            <v>0</v>
          </cell>
        </row>
      </sheetData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>
        <row r="2">
          <cell r="A2">
            <v>0</v>
          </cell>
        </row>
      </sheetData>
      <sheetData sheetId="937">
        <row r="2">
          <cell r="A2">
            <v>0</v>
          </cell>
        </row>
      </sheetData>
      <sheetData sheetId="938">
        <row r="2">
          <cell r="A2">
            <v>0</v>
          </cell>
        </row>
      </sheetData>
      <sheetData sheetId="939">
        <row r="2">
          <cell r="A2">
            <v>0</v>
          </cell>
        </row>
      </sheetData>
      <sheetData sheetId="940">
        <row r="2">
          <cell r="A2">
            <v>0</v>
          </cell>
        </row>
      </sheetData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>
        <row r="2">
          <cell r="A2">
            <v>0</v>
          </cell>
        </row>
      </sheetData>
      <sheetData sheetId="944">
        <row r="2">
          <cell r="A2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2">
          <cell r="A2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2">
          <cell r="A2">
            <v>0</v>
          </cell>
        </row>
      </sheetData>
      <sheetData sheetId="992">
        <row r="2">
          <cell r="A2">
            <v>0</v>
          </cell>
        </row>
      </sheetData>
      <sheetData sheetId="993">
        <row r="2">
          <cell r="A2">
            <v>0</v>
          </cell>
        </row>
      </sheetData>
      <sheetData sheetId="994">
        <row r="2">
          <cell r="A2">
            <v>0</v>
          </cell>
        </row>
      </sheetData>
      <sheetData sheetId="995">
        <row r="2">
          <cell r="A2">
            <v>0</v>
          </cell>
        </row>
      </sheetData>
      <sheetData sheetId="996">
        <row r="2">
          <cell r="A2">
            <v>0</v>
          </cell>
        </row>
      </sheetData>
      <sheetData sheetId="997">
        <row r="2">
          <cell r="A2">
            <v>0</v>
          </cell>
        </row>
      </sheetData>
      <sheetData sheetId="998">
        <row r="2">
          <cell r="A2">
            <v>0</v>
          </cell>
        </row>
      </sheetData>
      <sheetData sheetId="999">
        <row r="2">
          <cell r="A2">
            <v>0</v>
          </cell>
        </row>
      </sheetData>
      <sheetData sheetId="1000">
        <row r="2">
          <cell r="A2">
            <v>0</v>
          </cell>
        </row>
      </sheetData>
      <sheetData sheetId="1001">
        <row r="2">
          <cell r="A2">
            <v>0</v>
          </cell>
        </row>
      </sheetData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>
        <row r="2">
          <cell r="A2">
            <v>0</v>
          </cell>
        </row>
      </sheetData>
      <sheetData sheetId="1005">
        <row r="2">
          <cell r="A2">
            <v>0</v>
          </cell>
        </row>
      </sheetData>
      <sheetData sheetId="1006">
        <row r="2">
          <cell r="A2">
            <v>0</v>
          </cell>
        </row>
      </sheetData>
      <sheetData sheetId="1007">
        <row r="2">
          <cell r="A2">
            <v>0</v>
          </cell>
        </row>
      </sheetData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2">
          <cell r="A2">
            <v>0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 refreshError="1"/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>
        <row r="2">
          <cell r="A2">
            <v>0</v>
          </cell>
        </row>
      </sheetData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>
        <row r="2">
          <cell r="A2">
            <v>0</v>
          </cell>
        </row>
      </sheetData>
      <sheetData sheetId="1090">
        <row r="2">
          <cell r="A2">
            <v>0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 refreshError="1"/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>
        <row r="2">
          <cell r="A2">
            <v>0</v>
          </cell>
        </row>
      </sheetData>
      <sheetData sheetId="1246">
        <row r="2">
          <cell r="A2">
            <v>0</v>
          </cell>
        </row>
      </sheetData>
      <sheetData sheetId="1247">
        <row r="2">
          <cell r="A2">
            <v>0</v>
          </cell>
        </row>
      </sheetData>
      <sheetData sheetId="1248">
        <row r="2">
          <cell r="A2">
            <v>0</v>
          </cell>
        </row>
      </sheetData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>
        <row r="2">
          <cell r="A2">
            <v>0</v>
          </cell>
        </row>
      </sheetData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/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/>
      <sheetData sheetId="1942">
        <row r="2">
          <cell r="A2">
            <v>0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2">
          <cell r="A2">
            <v>0</v>
          </cell>
        </row>
      </sheetData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>
        <row r="2">
          <cell r="A2">
            <v>0</v>
          </cell>
        </row>
      </sheetData>
      <sheetData sheetId="1979">
        <row r="2">
          <cell r="A2">
            <v>0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>
        <row r="2">
          <cell r="A2">
            <v>0</v>
          </cell>
        </row>
      </sheetData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2">
          <cell r="A2">
            <v>0</v>
          </cell>
        </row>
      </sheetData>
      <sheetData sheetId="2008">
        <row r="2">
          <cell r="A2">
            <v>0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/>
      <sheetData sheetId="2012"/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/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>
        <row r="2">
          <cell r="A2">
            <v>0</v>
          </cell>
        </row>
      </sheetData>
      <sheetData sheetId="2180">
        <row r="2">
          <cell r="A2">
            <v>0</v>
          </cell>
        </row>
      </sheetData>
      <sheetData sheetId="2181">
        <row r="2">
          <cell r="A2">
            <v>0</v>
          </cell>
        </row>
      </sheetData>
      <sheetData sheetId="2182">
        <row r="2">
          <cell r="A2">
            <v>0</v>
          </cell>
        </row>
      </sheetData>
      <sheetData sheetId="2183">
        <row r="2">
          <cell r="A2">
            <v>0</v>
          </cell>
        </row>
      </sheetData>
      <sheetData sheetId="2184">
        <row r="2">
          <cell r="A2">
            <v>0</v>
          </cell>
        </row>
      </sheetData>
      <sheetData sheetId="2185">
        <row r="2">
          <cell r="A2">
            <v>0</v>
          </cell>
        </row>
      </sheetData>
      <sheetData sheetId="2186">
        <row r="2">
          <cell r="A2">
            <v>0</v>
          </cell>
        </row>
      </sheetData>
      <sheetData sheetId="2187">
        <row r="2">
          <cell r="A2">
            <v>0</v>
          </cell>
        </row>
      </sheetData>
      <sheetData sheetId="2188">
        <row r="2">
          <cell r="A2">
            <v>0</v>
          </cell>
        </row>
      </sheetData>
      <sheetData sheetId="2189">
        <row r="2">
          <cell r="A2">
            <v>0</v>
          </cell>
        </row>
      </sheetData>
      <sheetData sheetId="2190">
        <row r="2">
          <cell r="A2">
            <v>0</v>
          </cell>
        </row>
      </sheetData>
      <sheetData sheetId="2191">
        <row r="2">
          <cell r="A2">
            <v>0</v>
          </cell>
        </row>
      </sheetData>
      <sheetData sheetId="2192">
        <row r="2">
          <cell r="A2">
            <v>0</v>
          </cell>
        </row>
      </sheetData>
      <sheetData sheetId="2193">
        <row r="2">
          <cell r="A2">
            <v>0</v>
          </cell>
        </row>
      </sheetData>
      <sheetData sheetId="2194">
        <row r="2">
          <cell r="A2">
            <v>0</v>
          </cell>
        </row>
      </sheetData>
      <sheetData sheetId="2195">
        <row r="2">
          <cell r="A2">
            <v>0</v>
          </cell>
        </row>
      </sheetData>
      <sheetData sheetId="2196">
        <row r="2">
          <cell r="A2">
            <v>0</v>
          </cell>
        </row>
      </sheetData>
      <sheetData sheetId="2197">
        <row r="2">
          <cell r="A2">
            <v>0</v>
          </cell>
        </row>
      </sheetData>
      <sheetData sheetId="2198">
        <row r="2">
          <cell r="A2">
            <v>0</v>
          </cell>
        </row>
      </sheetData>
      <sheetData sheetId="2199">
        <row r="2">
          <cell r="A2">
            <v>0</v>
          </cell>
        </row>
      </sheetData>
      <sheetData sheetId="2200">
        <row r="2">
          <cell r="A2">
            <v>0</v>
          </cell>
        </row>
      </sheetData>
      <sheetData sheetId="2201">
        <row r="2">
          <cell r="A2">
            <v>0</v>
          </cell>
        </row>
      </sheetData>
      <sheetData sheetId="2202">
        <row r="2">
          <cell r="A2">
            <v>0</v>
          </cell>
        </row>
      </sheetData>
      <sheetData sheetId="2203">
        <row r="2">
          <cell r="A2">
            <v>0</v>
          </cell>
        </row>
      </sheetData>
      <sheetData sheetId="2204">
        <row r="2">
          <cell r="A2">
            <v>0</v>
          </cell>
        </row>
      </sheetData>
      <sheetData sheetId="2205">
        <row r="2">
          <cell r="A2">
            <v>0</v>
          </cell>
        </row>
      </sheetData>
      <sheetData sheetId="2206">
        <row r="2">
          <cell r="A2">
            <v>0</v>
          </cell>
        </row>
      </sheetData>
      <sheetData sheetId="2207">
        <row r="2">
          <cell r="A2">
            <v>0</v>
          </cell>
        </row>
      </sheetData>
      <sheetData sheetId="2208">
        <row r="2">
          <cell r="A2">
            <v>0</v>
          </cell>
        </row>
      </sheetData>
      <sheetData sheetId="2209">
        <row r="2">
          <cell r="A2">
            <v>0</v>
          </cell>
        </row>
      </sheetData>
      <sheetData sheetId="2210">
        <row r="2">
          <cell r="A2">
            <v>0</v>
          </cell>
        </row>
      </sheetData>
      <sheetData sheetId="2211">
        <row r="2">
          <cell r="A2">
            <v>0</v>
          </cell>
        </row>
      </sheetData>
      <sheetData sheetId="2212">
        <row r="2">
          <cell r="A2">
            <v>0</v>
          </cell>
        </row>
      </sheetData>
      <sheetData sheetId="2213">
        <row r="2">
          <cell r="A2">
            <v>0</v>
          </cell>
        </row>
      </sheetData>
      <sheetData sheetId="2214">
        <row r="2">
          <cell r="A2">
            <v>0</v>
          </cell>
        </row>
      </sheetData>
      <sheetData sheetId="2215">
        <row r="2">
          <cell r="A2">
            <v>0</v>
          </cell>
        </row>
      </sheetData>
      <sheetData sheetId="2216">
        <row r="2">
          <cell r="A2">
            <v>0</v>
          </cell>
        </row>
      </sheetData>
      <sheetData sheetId="2217">
        <row r="2">
          <cell r="A2">
            <v>0</v>
          </cell>
        </row>
      </sheetData>
      <sheetData sheetId="2218">
        <row r="2">
          <cell r="A2">
            <v>0</v>
          </cell>
        </row>
      </sheetData>
      <sheetData sheetId="2219">
        <row r="2">
          <cell r="A2">
            <v>0</v>
          </cell>
        </row>
      </sheetData>
      <sheetData sheetId="2220">
        <row r="2">
          <cell r="A2">
            <v>0</v>
          </cell>
        </row>
      </sheetData>
      <sheetData sheetId="2221">
        <row r="2">
          <cell r="A2">
            <v>0</v>
          </cell>
        </row>
      </sheetData>
      <sheetData sheetId="2222">
        <row r="2">
          <cell r="A2">
            <v>0</v>
          </cell>
        </row>
      </sheetData>
      <sheetData sheetId="2223">
        <row r="2">
          <cell r="A2">
            <v>0</v>
          </cell>
        </row>
      </sheetData>
      <sheetData sheetId="2224">
        <row r="2">
          <cell r="A2">
            <v>0</v>
          </cell>
        </row>
      </sheetData>
      <sheetData sheetId="2225">
        <row r="2">
          <cell r="A2">
            <v>0</v>
          </cell>
        </row>
      </sheetData>
      <sheetData sheetId="2226">
        <row r="2">
          <cell r="A2">
            <v>0</v>
          </cell>
        </row>
      </sheetData>
      <sheetData sheetId="2227">
        <row r="2">
          <cell r="A2">
            <v>0</v>
          </cell>
        </row>
      </sheetData>
      <sheetData sheetId="2228">
        <row r="2">
          <cell r="A2">
            <v>0</v>
          </cell>
        </row>
      </sheetData>
      <sheetData sheetId="2229">
        <row r="2">
          <cell r="A2">
            <v>0</v>
          </cell>
        </row>
      </sheetData>
      <sheetData sheetId="2230">
        <row r="2">
          <cell r="A2">
            <v>0</v>
          </cell>
        </row>
      </sheetData>
      <sheetData sheetId="2231">
        <row r="2">
          <cell r="A2">
            <v>0</v>
          </cell>
        </row>
      </sheetData>
      <sheetData sheetId="2232">
        <row r="2">
          <cell r="A2">
            <v>0</v>
          </cell>
        </row>
      </sheetData>
      <sheetData sheetId="2233">
        <row r="2">
          <cell r="A2">
            <v>0</v>
          </cell>
        </row>
      </sheetData>
      <sheetData sheetId="2234">
        <row r="2">
          <cell r="A2">
            <v>0</v>
          </cell>
        </row>
      </sheetData>
      <sheetData sheetId="2235">
        <row r="2">
          <cell r="A2">
            <v>0</v>
          </cell>
        </row>
      </sheetData>
      <sheetData sheetId="2236">
        <row r="2">
          <cell r="A2">
            <v>0</v>
          </cell>
        </row>
      </sheetData>
      <sheetData sheetId="2237">
        <row r="2">
          <cell r="A2">
            <v>0</v>
          </cell>
        </row>
      </sheetData>
      <sheetData sheetId="2238">
        <row r="2">
          <cell r="A2">
            <v>0</v>
          </cell>
        </row>
      </sheetData>
      <sheetData sheetId="2239">
        <row r="2">
          <cell r="A2">
            <v>0</v>
          </cell>
        </row>
      </sheetData>
      <sheetData sheetId="2240">
        <row r="2">
          <cell r="A2">
            <v>0</v>
          </cell>
        </row>
      </sheetData>
      <sheetData sheetId="2241">
        <row r="2">
          <cell r="A2">
            <v>0</v>
          </cell>
        </row>
      </sheetData>
      <sheetData sheetId="2242">
        <row r="2">
          <cell r="A2">
            <v>0</v>
          </cell>
        </row>
      </sheetData>
      <sheetData sheetId="2243">
        <row r="2">
          <cell r="A2">
            <v>0</v>
          </cell>
        </row>
      </sheetData>
      <sheetData sheetId="2244">
        <row r="2">
          <cell r="A2">
            <v>0</v>
          </cell>
        </row>
      </sheetData>
      <sheetData sheetId="2245">
        <row r="2">
          <cell r="A2">
            <v>0</v>
          </cell>
        </row>
      </sheetData>
      <sheetData sheetId="2246">
        <row r="2">
          <cell r="A2">
            <v>0</v>
          </cell>
        </row>
      </sheetData>
      <sheetData sheetId="2247">
        <row r="2">
          <cell r="A2">
            <v>0</v>
          </cell>
        </row>
      </sheetData>
      <sheetData sheetId="2248">
        <row r="2">
          <cell r="A2">
            <v>0</v>
          </cell>
        </row>
      </sheetData>
      <sheetData sheetId="2249">
        <row r="2">
          <cell r="A2">
            <v>0</v>
          </cell>
        </row>
      </sheetData>
      <sheetData sheetId="2250">
        <row r="2">
          <cell r="A2">
            <v>0</v>
          </cell>
        </row>
      </sheetData>
      <sheetData sheetId="2251">
        <row r="2">
          <cell r="A2">
            <v>0</v>
          </cell>
        </row>
      </sheetData>
      <sheetData sheetId="2252">
        <row r="2">
          <cell r="A2">
            <v>0</v>
          </cell>
        </row>
      </sheetData>
      <sheetData sheetId="2253">
        <row r="2">
          <cell r="A2">
            <v>0</v>
          </cell>
        </row>
      </sheetData>
      <sheetData sheetId="2254">
        <row r="2">
          <cell r="A2">
            <v>0</v>
          </cell>
        </row>
      </sheetData>
      <sheetData sheetId="2255">
        <row r="2">
          <cell r="A2">
            <v>0</v>
          </cell>
        </row>
      </sheetData>
      <sheetData sheetId="2256">
        <row r="2">
          <cell r="A2">
            <v>0</v>
          </cell>
        </row>
      </sheetData>
      <sheetData sheetId="2257">
        <row r="2">
          <cell r="A2">
            <v>0</v>
          </cell>
        </row>
      </sheetData>
      <sheetData sheetId="2258">
        <row r="2">
          <cell r="A2">
            <v>0</v>
          </cell>
        </row>
      </sheetData>
      <sheetData sheetId="2259">
        <row r="2">
          <cell r="A2">
            <v>0</v>
          </cell>
        </row>
      </sheetData>
      <sheetData sheetId="2260">
        <row r="2">
          <cell r="A2">
            <v>0</v>
          </cell>
        </row>
      </sheetData>
      <sheetData sheetId="2261">
        <row r="2">
          <cell r="A2">
            <v>0</v>
          </cell>
        </row>
      </sheetData>
      <sheetData sheetId="2262">
        <row r="2">
          <cell r="A2">
            <v>0</v>
          </cell>
        </row>
      </sheetData>
      <sheetData sheetId="2263">
        <row r="2">
          <cell r="A2">
            <v>0</v>
          </cell>
        </row>
      </sheetData>
      <sheetData sheetId="2264">
        <row r="2">
          <cell r="A2">
            <v>0</v>
          </cell>
        </row>
      </sheetData>
      <sheetData sheetId="2265">
        <row r="2">
          <cell r="A2">
            <v>0</v>
          </cell>
        </row>
      </sheetData>
      <sheetData sheetId="2266">
        <row r="2">
          <cell r="A2">
            <v>0</v>
          </cell>
        </row>
      </sheetData>
      <sheetData sheetId="2267">
        <row r="2">
          <cell r="A2">
            <v>0</v>
          </cell>
        </row>
      </sheetData>
      <sheetData sheetId="2268">
        <row r="2">
          <cell r="A2">
            <v>0</v>
          </cell>
        </row>
      </sheetData>
      <sheetData sheetId="2269">
        <row r="2">
          <cell r="A2">
            <v>0</v>
          </cell>
        </row>
      </sheetData>
      <sheetData sheetId="2270">
        <row r="2">
          <cell r="A2">
            <v>0</v>
          </cell>
        </row>
      </sheetData>
      <sheetData sheetId="2271">
        <row r="2">
          <cell r="A2">
            <v>0</v>
          </cell>
        </row>
      </sheetData>
      <sheetData sheetId="2272">
        <row r="2">
          <cell r="A2">
            <v>0</v>
          </cell>
        </row>
      </sheetData>
      <sheetData sheetId="2273">
        <row r="2">
          <cell r="A2">
            <v>0</v>
          </cell>
        </row>
      </sheetData>
      <sheetData sheetId="2274">
        <row r="2">
          <cell r="A2">
            <v>0</v>
          </cell>
        </row>
      </sheetData>
      <sheetData sheetId="2275">
        <row r="2">
          <cell r="A2">
            <v>0</v>
          </cell>
        </row>
      </sheetData>
      <sheetData sheetId="2276">
        <row r="2">
          <cell r="A2">
            <v>0</v>
          </cell>
        </row>
      </sheetData>
      <sheetData sheetId="2277">
        <row r="2">
          <cell r="A2">
            <v>0</v>
          </cell>
        </row>
      </sheetData>
      <sheetData sheetId="2278">
        <row r="2">
          <cell r="A2">
            <v>0</v>
          </cell>
        </row>
      </sheetData>
      <sheetData sheetId="2279">
        <row r="2">
          <cell r="A2">
            <v>0</v>
          </cell>
        </row>
      </sheetData>
      <sheetData sheetId="2280">
        <row r="2">
          <cell r="A2">
            <v>0</v>
          </cell>
        </row>
      </sheetData>
      <sheetData sheetId="2281">
        <row r="2">
          <cell r="A2">
            <v>0</v>
          </cell>
        </row>
      </sheetData>
      <sheetData sheetId="2282">
        <row r="2">
          <cell r="A2">
            <v>0</v>
          </cell>
        </row>
      </sheetData>
      <sheetData sheetId="2283">
        <row r="2">
          <cell r="A2">
            <v>0</v>
          </cell>
        </row>
      </sheetData>
      <sheetData sheetId="2284">
        <row r="2">
          <cell r="A2">
            <v>0</v>
          </cell>
        </row>
      </sheetData>
      <sheetData sheetId="2285">
        <row r="2">
          <cell r="A2">
            <v>0</v>
          </cell>
        </row>
      </sheetData>
      <sheetData sheetId="2286">
        <row r="2">
          <cell r="A2">
            <v>0</v>
          </cell>
        </row>
      </sheetData>
      <sheetData sheetId="2287">
        <row r="2">
          <cell r="A2">
            <v>0</v>
          </cell>
        </row>
      </sheetData>
      <sheetData sheetId="2288">
        <row r="2">
          <cell r="A2">
            <v>0</v>
          </cell>
        </row>
      </sheetData>
      <sheetData sheetId="2289">
        <row r="2">
          <cell r="A2">
            <v>0</v>
          </cell>
        </row>
      </sheetData>
      <sheetData sheetId="2290">
        <row r="2">
          <cell r="A2">
            <v>0</v>
          </cell>
        </row>
      </sheetData>
      <sheetData sheetId="2291">
        <row r="2">
          <cell r="A2">
            <v>0</v>
          </cell>
        </row>
      </sheetData>
      <sheetData sheetId="2292">
        <row r="2">
          <cell r="A2">
            <v>0</v>
          </cell>
        </row>
      </sheetData>
      <sheetData sheetId="2293">
        <row r="2">
          <cell r="A2">
            <v>0</v>
          </cell>
        </row>
      </sheetData>
      <sheetData sheetId="2294">
        <row r="2">
          <cell r="A2">
            <v>0</v>
          </cell>
        </row>
      </sheetData>
      <sheetData sheetId="2295">
        <row r="2">
          <cell r="A2">
            <v>0</v>
          </cell>
        </row>
      </sheetData>
      <sheetData sheetId="2296">
        <row r="2">
          <cell r="A2">
            <v>0</v>
          </cell>
        </row>
      </sheetData>
      <sheetData sheetId="2297">
        <row r="2">
          <cell r="A2">
            <v>0</v>
          </cell>
        </row>
      </sheetData>
      <sheetData sheetId="2298">
        <row r="2">
          <cell r="A2">
            <v>0</v>
          </cell>
        </row>
      </sheetData>
      <sheetData sheetId="2299">
        <row r="2">
          <cell r="A2">
            <v>0</v>
          </cell>
        </row>
      </sheetData>
      <sheetData sheetId="2300">
        <row r="2">
          <cell r="A2">
            <v>0</v>
          </cell>
        </row>
      </sheetData>
      <sheetData sheetId="2301">
        <row r="2">
          <cell r="A2">
            <v>0</v>
          </cell>
        </row>
      </sheetData>
      <sheetData sheetId="2302">
        <row r="2">
          <cell r="A2">
            <v>0</v>
          </cell>
        </row>
      </sheetData>
      <sheetData sheetId="2303">
        <row r="2">
          <cell r="A2">
            <v>0</v>
          </cell>
        </row>
      </sheetData>
      <sheetData sheetId="2304">
        <row r="2">
          <cell r="A2">
            <v>0</v>
          </cell>
        </row>
      </sheetData>
      <sheetData sheetId="2305">
        <row r="2">
          <cell r="A2">
            <v>0</v>
          </cell>
        </row>
      </sheetData>
      <sheetData sheetId="2306">
        <row r="2">
          <cell r="A2">
            <v>0</v>
          </cell>
        </row>
      </sheetData>
      <sheetData sheetId="2307">
        <row r="2">
          <cell r="A2">
            <v>0</v>
          </cell>
        </row>
      </sheetData>
      <sheetData sheetId="2308">
        <row r="2">
          <cell r="A2">
            <v>0</v>
          </cell>
        </row>
      </sheetData>
      <sheetData sheetId="2309">
        <row r="2">
          <cell r="A2">
            <v>0</v>
          </cell>
        </row>
      </sheetData>
      <sheetData sheetId="2310">
        <row r="2">
          <cell r="A2">
            <v>0</v>
          </cell>
        </row>
      </sheetData>
      <sheetData sheetId="2311">
        <row r="2">
          <cell r="A2">
            <v>0</v>
          </cell>
        </row>
      </sheetData>
      <sheetData sheetId="2312">
        <row r="2">
          <cell r="A2">
            <v>0</v>
          </cell>
        </row>
      </sheetData>
      <sheetData sheetId="2313">
        <row r="2">
          <cell r="A2">
            <v>0</v>
          </cell>
        </row>
      </sheetData>
      <sheetData sheetId="2314">
        <row r="2">
          <cell r="A2">
            <v>0</v>
          </cell>
        </row>
      </sheetData>
      <sheetData sheetId="2315">
        <row r="2">
          <cell r="A2">
            <v>0</v>
          </cell>
        </row>
      </sheetData>
      <sheetData sheetId="2316">
        <row r="2">
          <cell r="A2">
            <v>0</v>
          </cell>
        </row>
      </sheetData>
      <sheetData sheetId="2317">
        <row r="2">
          <cell r="A2">
            <v>0</v>
          </cell>
        </row>
      </sheetData>
      <sheetData sheetId="2318">
        <row r="2">
          <cell r="A2">
            <v>0</v>
          </cell>
        </row>
      </sheetData>
      <sheetData sheetId="2319">
        <row r="2">
          <cell r="A2">
            <v>0</v>
          </cell>
        </row>
      </sheetData>
      <sheetData sheetId="2320">
        <row r="2">
          <cell r="A2">
            <v>0</v>
          </cell>
        </row>
      </sheetData>
      <sheetData sheetId="2321">
        <row r="2">
          <cell r="A2">
            <v>0</v>
          </cell>
        </row>
      </sheetData>
      <sheetData sheetId="2322">
        <row r="2">
          <cell r="A2">
            <v>0</v>
          </cell>
        </row>
      </sheetData>
      <sheetData sheetId="2323">
        <row r="2">
          <cell r="A2">
            <v>0</v>
          </cell>
        </row>
      </sheetData>
      <sheetData sheetId="2324">
        <row r="2">
          <cell r="A2">
            <v>0</v>
          </cell>
        </row>
      </sheetData>
      <sheetData sheetId="2325">
        <row r="2">
          <cell r="A2">
            <v>0</v>
          </cell>
        </row>
      </sheetData>
      <sheetData sheetId="2326">
        <row r="2">
          <cell r="A2">
            <v>0</v>
          </cell>
        </row>
      </sheetData>
      <sheetData sheetId="2327">
        <row r="2">
          <cell r="A2">
            <v>0</v>
          </cell>
        </row>
      </sheetData>
      <sheetData sheetId="2328">
        <row r="2">
          <cell r="A2">
            <v>0</v>
          </cell>
        </row>
      </sheetData>
      <sheetData sheetId="2329">
        <row r="2">
          <cell r="A2">
            <v>0</v>
          </cell>
        </row>
      </sheetData>
      <sheetData sheetId="2330">
        <row r="2">
          <cell r="A2">
            <v>0</v>
          </cell>
        </row>
      </sheetData>
      <sheetData sheetId="2331">
        <row r="2">
          <cell r="A2">
            <v>0</v>
          </cell>
        </row>
      </sheetData>
      <sheetData sheetId="2332">
        <row r="2">
          <cell r="A2">
            <v>0</v>
          </cell>
        </row>
      </sheetData>
      <sheetData sheetId="2333">
        <row r="2">
          <cell r="A2">
            <v>0</v>
          </cell>
        </row>
      </sheetData>
      <sheetData sheetId="2334">
        <row r="2">
          <cell r="A2">
            <v>0</v>
          </cell>
        </row>
      </sheetData>
      <sheetData sheetId="2335">
        <row r="2">
          <cell r="A2">
            <v>0</v>
          </cell>
        </row>
      </sheetData>
      <sheetData sheetId="2336">
        <row r="2">
          <cell r="A2">
            <v>0</v>
          </cell>
        </row>
      </sheetData>
      <sheetData sheetId="2337">
        <row r="2">
          <cell r="A2">
            <v>0</v>
          </cell>
        </row>
      </sheetData>
      <sheetData sheetId="2338">
        <row r="2">
          <cell r="A2">
            <v>0</v>
          </cell>
        </row>
      </sheetData>
      <sheetData sheetId="2339">
        <row r="2">
          <cell r="A2">
            <v>0</v>
          </cell>
        </row>
      </sheetData>
      <sheetData sheetId="2340">
        <row r="2">
          <cell r="A2">
            <v>0</v>
          </cell>
        </row>
      </sheetData>
      <sheetData sheetId="2341">
        <row r="2">
          <cell r="A2">
            <v>0</v>
          </cell>
        </row>
      </sheetData>
      <sheetData sheetId="2342">
        <row r="2">
          <cell r="A2">
            <v>0</v>
          </cell>
        </row>
      </sheetData>
      <sheetData sheetId="2343">
        <row r="2">
          <cell r="A2">
            <v>0</v>
          </cell>
        </row>
      </sheetData>
      <sheetData sheetId="2344">
        <row r="2">
          <cell r="A2">
            <v>0</v>
          </cell>
        </row>
      </sheetData>
      <sheetData sheetId="2345">
        <row r="2">
          <cell r="A2">
            <v>0</v>
          </cell>
        </row>
      </sheetData>
      <sheetData sheetId="2346">
        <row r="2">
          <cell r="A2">
            <v>0</v>
          </cell>
        </row>
      </sheetData>
      <sheetData sheetId="2347">
        <row r="2">
          <cell r="A2">
            <v>0</v>
          </cell>
        </row>
      </sheetData>
      <sheetData sheetId="2348">
        <row r="2">
          <cell r="A2">
            <v>0</v>
          </cell>
        </row>
      </sheetData>
      <sheetData sheetId="2349">
        <row r="2">
          <cell r="A2">
            <v>0</v>
          </cell>
        </row>
      </sheetData>
      <sheetData sheetId="2350">
        <row r="2">
          <cell r="A2">
            <v>0</v>
          </cell>
        </row>
      </sheetData>
      <sheetData sheetId="2351">
        <row r="2">
          <cell r="A2">
            <v>0</v>
          </cell>
        </row>
      </sheetData>
      <sheetData sheetId="2352">
        <row r="2">
          <cell r="A2">
            <v>0</v>
          </cell>
        </row>
      </sheetData>
      <sheetData sheetId="2353">
        <row r="2">
          <cell r="A2">
            <v>0</v>
          </cell>
        </row>
      </sheetData>
      <sheetData sheetId="2354">
        <row r="2">
          <cell r="A2">
            <v>0</v>
          </cell>
        </row>
      </sheetData>
      <sheetData sheetId="2355">
        <row r="2">
          <cell r="A2">
            <v>0</v>
          </cell>
        </row>
      </sheetData>
      <sheetData sheetId="2356">
        <row r="2">
          <cell r="A2">
            <v>0</v>
          </cell>
        </row>
      </sheetData>
      <sheetData sheetId="2357">
        <row r="2">
          <cell r="A2">
            <v>0</v>
          </cell>
        </row>
      </sheetData>
      <sheetData sheetId="2358">
        <row r="2">
          <cell r="A2">
            <v>0</v>
          </cell>
        </row>
      </sheetData>
      <sheetData sheetId="2359">
        <row r="2">
          <cell r="A2">
            <v>0</v>
          </cell>
        </row>
      </sheetData>
      <sheetData sheetId="2360">
        <row r="2">
          <cell r="A2">
            <v>0</v>
          </cell>
        </row>
      </sheetData>
      <sheetData sheetId="2361">
        <row r="2">
          <cell r="A2">
            <v>0</v>
          </cell>
        </row>
      </sheetData>
      <sheetData sheetId="2362">
        <row r="2">
          <cell r="A2">
            <v>0</v>
          </cell>
        </row>
      </sheetData>
      <sheetData sheetId="2363">
        <row r="2">
          <cell r="A2">
            <v>0</v>
          </cell>
        </row>
      </sheetData>
      <sheetData sheetId="2364">
        <row r="2">
          <cell r="A2">
            <v>0</v>
          </cell>
        </row>
      </sheetData>
      <sheetData sheetId="2365">
        <row r="2">
          <cell r="A2">
            <v>0</v>
          </cell>
        </row>
      </sheetData>
      <sheetData sheetId="2366">
        <row r="2">
          <cell r="A2">
            <v>0</v>
          </cell>
        </row>
      </sheetData>
      <sheetData sheetId="2367">
        <row r="2">
          <cell r="A2">
            <v>0</v>
          </cell>
        </row>
      </sheetData>
      <sheetData sheetId="2368">
        <row r="2">
          <cell r="A2">
            <v>0</v>
          </cell>
        </row>
      </sheetData>
      <sheetData sheetId="2369">
        <row r="2">
          <cell r="A2">
            <v>0</v>
          </cell>
        </row>
      </sheetData>
      <sheetData sheetId="2370">
        <row r="2">
          <cell r="A2">
            <v>0</v>
          </cell>
        </row>
      </sheetData>
      <sheetData sheetId="2371">
        <row r="2">
          <cell r="A2">
            <v>0</v>
          </cell>
        </row>
      </sheetData>
      <sheetData sheetId="2372">
        <row r="2">
          <cell r="A2">
            <v>0</v>
          </cell>
        </row>
      </sheetData>
      <sheetData sheetId="2373">
        <row r="2">
          <cell r="A2">
            <v>0</v>
          </cell>
        </row>
      </sheetData>
      <sheetData sheetId="2374">
        <row r="2">
          <cell r="A2">
            <v>0</v>
          </cell>
        </row>
      </sheetData>
      <sheetData sheetId="2375">
        <row r="2">
          <cell r="A2">
            <v>0</v>
          </cell>
        </row>
      </sheetData>
      <sheetData sheetId="2376">
        <row r="2">
          <cell r="A2">
            <v>0</v>
          </cell>
        </row>
      </sheetData>
      <sheetData sheetId="2377">
        <row r="2">
          <cell r="A2">
            <v>0</v>
          </cell>
        </row>
      </sheetData>
      <sheetData sheetId="2378">
        <row r="2">
          <cell r="A2">
            <v>0</v>
          </cell>
        </row>
      </sheetData>
      <sheetData sheetId="2379">
        <row r="2">
          <cell r="A2">
            <v>0</v>
          </cell>
        </row>
      </sheetData>
      <sheetData sheetId="2380">
        <row r="2">
          <cell r="A2">
            <v>0</v>
          </cell>
        </row>
      </sheetData>
      <sheetData sheetId="2381">
        <row r="2">
          <cell r="A2">
            <v>0</v>
          </cell>
        </row>
      </sheetData>
      <sheetData sheetId="2382">
        <row r="2">
          <cell r="A2">
            <v>0</v>
          </cell>
        </row>
      </sheetData>
      <sheetData sheetId="2383">
        <row r="2">
          <cell r="A2">
            <v>0</v>
          </cell>
        </row>
      </sheetData>
      <sheetData sheetId="2384">
        <row r="2">
          <cell r="A2">
            <v>0</v>
          </cell>
        </row>
      </sheetData>
      <sheetData sheetId="2385">
        <row r="2">
          <cell r="A2">
            <v>0</v>
          </cell>
        </row>
      </sheetData>
      <sheetData sheetId="2386">
        <row r="2">
          <cell r="A2">
            <v>0</v>
          </cell>
        </row>
      </sheetData>
      <sheetData sheetId="2387">
        <row r="2">
          <cell r="A2">
            <v>0</v>
          </cell>
        </row>
      </sheetData>
      <sheetData sheetId="2388">
        <row r="2">
          <cell r="A2">
            <v>0</v>
          </cell>
        </row>
      </sheetData>
      <sheetData sheetId="2389">
        <row r="2">
          <cell r="A2">
            <v>0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2">
          <cell r="A2">
            <v>0</v>
          </cell>
        </row>
      </sheetData>
      <sheetData sheetId="2439">
        <row r="2">
          <cell r="A2">
            <v>0</v>
          </cell>
        </row>
      </sheetData>
      <sheetData sheetId="2440">
        <row r="2">
          <cell r="A2">
            <v>0</v>
          </cell>
        </row>
      </sheetData>
      <sheetData sheetId="2441">
        <row r="2">
          <cell r="A2">
            <v>0</v>
          </cell>
        </row>
      </sheetData>
      <sheetData sheetId="2442">
        <row r="2">
          <cell r="A2">
            <v>0</v>
          </cell>
        </row>
      </sheetData>
      <sheetData sheetId="2443">
        <row r="2">
          <cell r="A2">
            <v>0</v>
          </cell>
        </row>
      </sheetData>
      <sheetData sheetId="2444">
        <row r="2">
          <cell r="A2">
            <v>0</v>
          </cell>
        </row>
      </sheetData>
      <sheetData sheetId="2445">
        <row r="2">
          <cell r="A2">
            <v>0</v>
          </cell>
        </row>
      </sheetData>
      <sheetData sheetId="2446">
        <row r="2">
          <cell r="A2">
            <v>0</v>
          </cell>
        </row>
      </sheetData>
      <sheetData sheetId="2447">
        <row r="2">
          <cell r="A2">
            <v>0</v>
          </cell>
        </row>
      </sheetData>
      <sheetData sheetId="2448">
        <row r="2">
          <cell r="A2">
            <v>0</v>
          </cell>
        </row>
      </sheetData>
      <sheetData sheetId="2449">
        <row r="2">
          <cell r="A2">
            <v>0</v>
          </cell>
        </row>
      </sheetData>
      <sheetData sheetId="2450">
        <row r="2">
          <cell r="A2">
            <v>0</v>
          </cell>
        </row>
      </sheetData>
      <sheetData sheetId="2451">
        <row r="2">
          <cell r="A2">
            <v>0</v>
          </cell>
        </row>
      </sheetData>
      <sheetData sheetId="2452">
        <row r="2">
          <cell r="A2">
            <v>0</v>
          </cell>
        </row>
      </sheetData>
      <sheetData sheetId="2453">
        <row r="2">
          <cell r="A2">
            <v>0</v>
          </cell>
        </row>
      </sheetData>
      <sheetData sheetId="2454">
        <row r="2">
          <cell r="A2">
            <v>0</v>
          </cell>
        </row>
      </sheetData>
      <sheetData sheetId="2455">
        <row r="2">
          <cell r="A2">
            <v>0</v>
          </cell>
        </row>
      </sheetData>
      <sheetData sheetId="2456">
        <row r="2">
          <cell r="A2">
            <v>0</v>
          </cell>
        </row>
      </sheetData>
      <sheetData sheetId="2457">
        <row r="2">
          <cell r="A2">
            <v>0</v>
          </cell>
        </row>
      </sheetData>
      <sheetData sheetId="2458">
        <row r="2">
          <cell r="A2">
            <v>0</v>
          </cell>
        </row>
      </sheetData>
      <sheetData sheetId="2459">
        <row r="2">
          <cell r="A2">
            <v>0</v>
          </cell>
        </row>
      </sheetData>
      <sheetData sheetId="2460">
        <row r="2">
          <cell r="A2">
            <v>0</v>
          </cell>
        </row>
      </sheetData>
      <sheetData sheetId="2461">
        <row r="2">
          <cell r="A2">
            <v>0</v>
          </cell>
        </row>
      </sheetData>
      <sheetData sheetId="2462">
        <row r="2">
          <cell r="A2">
            <v>0</v>
          </cell>
        </row>
      </sheetData>
      <sheetData sheetId="2463">
        <row r="2">
          <cell r="A2">
            <v>0</v>
          </cell>
        </row>
      </sheetData>
      <sheetData sheetId="2464">
        <row r="2">
          <cell r="A2">
            <v>0</v>
          </cell>
        </row>
      </sheetData>
      <sheetData sheetId="2465">
        <row r="2">
          <cell r="A2">
            <v>0</v>
          </cell>
        </row>
      </sheetData>
      <sheetData sheetId="2466">
        <row r="2">
          <cell r="A2">
            <v>0</v>
          </cell>
        </row>
      </sheetData>
      <sheetData sheetId="2467">
        <row r="2">
          <cell r="A2">
            <v>0</v>
          </cell>
        </row>
      </sheetData>
      <sheetData sheetId="2468">
        <row r="2">
          <cell r="A2">
            <v>0</v>
          </cell>
        </row>
      </sheetData>
      <sheetData sheetId="2469">
        <row r="2">
          <cell r="A2">
            <v>0</v>
          </cell>
        </row>
      </sheetData>
      <sheetData sheetId="2470">
        <row r="2">
          <cell r="A2">
            <v>0</v>
          </cell>
        </row>
      </sheetData>
      <sheetData sheetId="2471">
        <row r="2">
          <cell r="A2">
            <v>0</v>
          </cell>
        </row>
      </sheetData>
      <sheetData sheetId="2472">
        <row r="2">
          <cell r="A2">
            <v>0</v>
          </cell>
        </row>
      </sheetData>
      <sheetData sheetId="2473">
        <row r="2">
          <cell r="A2">
            <v>0</v>
          </cell>
        </row>
      </sheetData>
      <sheetData sheetId="2474">
        <row r="2">
          <cell r="A2">
            <v>0</v>
          </cell>
        </row>
      </sheetData>
      <sheetData sheetId="2475">
        <row r="2">
          <cell r="A2">
            <v>0</v>
          </cell>
        </row>
      </sheetData>
      <sheetData sheetId="2476">
        <row r="2">
          <cell r="A2">
            <v>0</v>
          </cell>
        </row>
      </sheetData>
      <sheetData sheetId="2477">
        <row r="2">
          <cell r="A2">
            <v>0</v>
          </cell>
        </row>
      </sheetData>
      <sheetData sheetId="2478">
        <row r="2">
          <cell r="A2">
            <v>0</v>
          </cell>
        </row>
      </sheetData>
      <sheetData sheetId="2479">
        <row r="2">
          <cell r="A2">
            <v>0</v>
          </cell>
        </row>
      </sheetData>
      <sheetData sheetId="2480">
        <row r="2">
          <cell r="A2">
            <v>0</v>
          </cell>
        </row>
      </sheetData>
      <sheetData sheetId="2481">
        <row r="2">
          <cell r="A2">
            <v>0</v>
          </cell>
        </row>
      </sheetData>
      <sheetData sheetId="2482">
        <row r="2">
          <cell r="A2">
            <v>0</v>
          </cell>
        </row>
      </sheetData>
      <sheetData sheetId="2483">
        <row r="2">
          <cell r="A2">
            <v>0</v>
          </cell>
        </row>
      </sheetData>
      <sheetData sheetId="2484">
        <row r="2">
          <cell r="A2">
            <v>0</v>
          </cell>
        </row>
      </sheetData>
      <sheetData sheetId="2485">
        <row r="2">
          <cell r="A2">
            <v>0</v>
          </cell>
        </row>
      </sheetData>
      <sheetData sheetId="2486">
        <row r="2">
          <cell r="A2">
            <v>0</v>
          </cell>
        </row>
      </sheetData>
      <sheetData sheetId="2487">
        <row r="2">
          <cell r="A2">
            <v>0</v>
          </cell>
        </row>
      </sheetData>
      <sheetData sheetId="2488">
        <row r="2">
          <cell r="A2">
            <v>0</v>
          </cell>
        </row>
      </sheetData>
      <sheetData sheetId="2489">
        <row r="2">
          <cell r="A2">
            <v>0</v>
          </cell>
        </row>
      </sheetData>
      <sheetData sheetId="2490">
        <row r="2">
          <cell r="A2">
            <v>0</v>
          </cell>
        </row>
      </sheetData>
      <sheetData sheetId="2491">
        <row r="2">
          <cell r="A2">
            <v>0</v>
          </cell>
        </row>
      </sheetData>
      <sheetData sheetId="2492">
        <row r="2">
          <cell r="A2">
            <v>0</v>
          </cell>
        </row>
      </sheetData>
      <sheetData sheetId="2493">
        <row r="2">
          <cell r="A2">
            <v>0</v>
          </cell>
        </row>
      </sheetData>
      <sheetData sheetId="2494">
        <row r="2">
          <cell r="A2">
            <v>0</v>
          </cell>
        </row>
      </sheetData>
      <sheetData sheetId="2495">
        <row r="2">
          <cell r="A2">
            <v>0</v>
          </cell>
        </row>
      </sheetData>
      <sheetData sheetId="2496">
        <row r="2">
          <cell r="A2">
            <v>0</v>
          </cell>
        </row>
      </sheetData>
      <sheetData sheetId="2497">
        <row r="2">
          <cell r="A2">
            <v>0</v>
          </cell>
        </row>
      </sheetData>
      <sheetData sheetId="2498">
        <row r="2">
          <cell r="A2">
            <v>0</v>
          </cell>
        </row>
      </sheetData>
      <sheetData sheetId="2499">
        <row r="2">
          <cell r="A2">
            <v>0</v>
          </cell>
        </row>
      </sheetData>
      <sheetData sheetId="2500">
        <row r="2">
          <cell r="A2">
            <v>0</v>
          </cell>
        </row>
      </sheetData>
      <sheetData sheetId="2501">
        <row r="2">
          <cell r="A2">
            <v>0</v>
          </cell>
        </row>
      </sheetData>
      <sheetData sheetId="2502">
        <row r="2">
          <cell r="A2">
            <v>0</v>
          </cell>
        </row>
      </sheetData>
      <sheetData sheetId="2503">
        <row r="2">
          <cell r="A2">
            <v>0</v>
          </cell>
        </row>
      </sheetData>
      <sheetData sheetId="2504">
        <row r="2">
          <cell r="A2">
            <v>0</v>
          </cell>
        </row>
      </sheetData>
      <sheetData sheetId="2505">
        <row r="2">
          <cell r="A2">
            <v>0</v>
          </cell>
        </row>
      </sheetData>
      <sheetData sheetId="2506">
        <row r="2">
          <cell r="A2">
            <v>0</v>
          </cell>
        </row>
      </sheetData>
      <sheetData sheetId="2507">
        <row r="2">
          <cell r="A2">
            <v>0</v>
          </cell>
        </row>
      </sheetData>
      <sheetData sheetId="2508">
        <row r="2">
          <cell r="A2">
            <v>0</v>
          </cell>
        </row>
      </sheetData>
      <sheetData sheetId="2509">
        <row r="2">
          <cell r="A2">
            <v>0</v>
          </cell>
        </row>
      </sheetData>
      <sheetData sheetId="2510">
        <row r="2">
          <cell r="A2">
            <v>0</v>
          </cell>
        </row>
      </sheetData>
      <sheetData sheetId="2511">
        <row r="2">
          <cell r="A2">
            <v>0</v>
          </cell>
        </row>
      </sheetData>
      <sheetData sheetId="2512">
        <row r="2">
          <cell r="A2">
            <v>0</v>
          </cell>
        </row>
      </sheetData>
      <sheetData sheetId="2513">
        <row r="2">
          <cell r="A2">
            <v>0</v>
          </cell>
        </row>
      </sheetData>
      <sheetData sheetId="2514">
        <row r="2">
          <cell r="A2">
            <v>0</v>
          </cell>
        </row>
      </sheetData>
      <sheetData sheetId="2515">
        <row r="2">
          <cell r="A2">
            <v>0</v>
          </cell>
        </row>
      </sheetData>
      <sheetData sheetId="2516">
        <row r="2">
          <cell r="A2">
            <v>0</v>
          </cell>
        </row>
      </sheetData>
      <sheetData sheetId="2517">
        <row r="2">
          <cell r="A2">
            <v>0</v>
          </cell>
        </row>
      </sheetData>
      <sheetData sheetId="2518">
        <row r="2">
          <cell r="A2">
            <v>0</v>
          </cell>
        </row>
      </sheetData>
      <sheetData sheetId="2519">
        <row r="2">
          <cell r="A2">
            <v>0</v>
          </cell>
        </row>
      </sheetData>
      <sheetData sheetId="2520">
        <row r="2">
          <cell r="A2">
            <v>0</v>
          </cell>
        </row>
      </sheetData>
      <sheetData sheetId="2521">
        <row r="2">
          <cell r="A2">
            <v>0</v>
          </cell>
        </row>
      </sheetData>
      <sheetData sheetId="2522">
        <row r="2">
          <cell r="A2">
            <v>0</v>
          </cell>
        </row>
      </sheetData>
      <sheetData sheetId="2523">
        <row r="2">
          <cell r="A2">
            <v>0</v>
          </cell>
        </row>
      </sheetData>
      <sheetData sheetId="2524">
        <row r="2">
          <cell r="A2">
            <v>0</v>
          </cell>
        </row>
      </sheetData>
      <sheetData sheetId="2525">
        <row r="2">
          <cell r="A2">
            <v>0</v>
          </cell>
        </row>
      </sheetData>
      <sheetData sheetId="2526">
        <row r="2">
          <cell r="A2">
            <v>0</v>
          </cell>
        </row>
      </sheetData>
      <sheetData sheetId="2527">
        <row r="2">
          <cell r="A2">
            <v>0</v>
          </cell>
        </row>
      </sheetData>
      <sheetData sheetId="2528">
        <row r="2">
          <cell r="A2">
            <v>0</v>
          </cell>
        </row>
      </sheetData>
      <sheetData sheetId="2529">
        <row r="2">
          <cell r="A2">
            <v>0</v>
          </cell>
        </row>
      </sheetData>
      <sheetData sheetId="2530">
        <row r="2">
          <cell r="A2">
            <v>0</v>
          </cell>
        </row>
      </sheetData>
      <sheetData sheetId="2531">
        <row r="2">
          <cell r="A2">
            <v>0</v>
          </cell>
        </row>
      </sheetData>
      <sheetData sheetId="2532">
        <row r="2">
          <cell r="A2">
            <v>0</v>
          </cell>
        </row>
      </sheetData>
      <sheetData sheetId="2533">
        <row r="2">
          <cell r="A2">
            <v>0</v>
          </cell>
        </row>
      </sheetData>
      <sheetData sheetId="2534">
        <row r="2">
          <cell r="A2">
            <v>0</v>
          </cell>
        </row>
      </sheetData>
      <sheetData sheetId="2535">
        <row r="2">
          <cell r="A2">
            <v>0</v>
          </cell>
        </row>
      </sheetData>
      <sheetData sheetId="2536">
        <row r="2">
          <cell r="A2">
            <v>0</v>
          </cell>
        </row>
      </sheetData>
      <sheetData sheetId="2537">
        <row r="2">
          <cell r="A2">
            <v>0</v>
          </cell>
        </row>
      </sheetData>
      <sheetData sheetId="2538">
        <row r="2">
          <cell r="A2">
            <v>0</v>
          </cell>
        </row>
      </sheetData>
      <sheetData sheetId="2539">
        <row r="2">
          <cell r="A2">
            <v>0</v>
          </cell>
        </row>
      </sheetData>
      <sheetData sheetId="2540">
        <row r="2">
          <cell r="A2">
            <v>0</v>
          </cell>
        </row>
      </sheetData>
      <sheetData sheetId="2541">
        <row r="2">
          <cell r="A2">
            <v>0</v>
          </cell>
        </row>
      </sheetData>
      <sheetData sheetId="2542">
        <row r="2">
          <cell r="A2">
            <v>0</v>
          </cell>
        </row>
      </sheetData>
      <sheetData sheetId="2543">
        <row r="2">
          <cell r="A2">
            <v>0</v>
          </cell>
        </row>
      </sheetData>
      <sheetData sheetId="2544">
        <row r="2">
          <cell r="A2">
            <v>0</v>
          </cell>
        </row>
      </sheetData>
      <sheetData sheetId="2545">
        <row r="2">
          <cell r="A2">
            <v>0</v>
          </cell>
        </row>
      </sheetData>
      <sheetData sheetId="2546">
        <row r="2">
          <cell r="A2">
            <v>0</v>
          </cell>
        </row>
      </sheetData>
      <sheetData sheetId="2547">
        <row r="2">
          <cell r="A2">
            <v>0</v>
          </cell>
        </row>
      </sheetData>
      <sheetData sheetId="2548">
        <row r="2">
          <cell r="A2">
            <v>0</v>
          </cell>
        </row>
      </sheetData>
      <sheetData sheetId="2549">
        <row r="2">
          <cell r="A2">
            <v>0</v>
          </cell>
        </row>
      </sheetData>
      <sheetData sheetId="2550">
        <row r="2">
          <cell r="A2">
            <v>0</v>
          </cell>
        </row>
      </sheetData>
      <sheetData sheetId="2551">
        <row r="2">
          <cell r="A2">
            <v>0</v>
          </cell>
        </row>
      </sheetData>
      <sheetData sheetId="2552">
        <row r="2">
          <cell r="A2">
            <v>0</v>
          </cell>
        </row>
      </sheetData>
      <sheetData sheetId="2553">
        <row r="2">
          <cell r="A2">
            <v>0</v>
          </cell>
        </row>
      </sheetData>
      <sheetData sheetId="2554">
        <row r="2">
          <cell r="A2">
            <v>0</v>
          </cell>
        </row>
      </sheetData>
      <sheetData sheetId="2555">
        <row r="2">
          <cell r="A2">
            <v>0</v>
          </cell>
        </row>
      </sheetData>
      <sheetData sheetId="2556">
        <row r="2">
          <cell r="A2">
            <v>0</v>
          </cell>
        </row>
      </sheetData>
      <sheetData sheetId="2557">
        <row r="2">
          <cell r="A2">
            <v>0</v>
          </cell>
        </row>
      </sheetData>
      <sheetData sheetId="2558">
        <row r="2">
          <cell r="A2">
            <v>0</v>
          </cell>
        </row>
      </sheetData>
      <sheetData sheetId="2559">
        <row r="2">
          <cell r="A2">
            <v>0</v>
          </cell>
        </row>
      </sheetData>
      <sheetData sheetId="2560">
        <row r="2">
          <cell r="A2">
            <v>0</v>
          </cell>
        </row>
      </sheetData>
      <sheetData sheetId="2561">
        <row r="2">
          <cell r="A2">
            <v>0</v>
          </cell>
        </row>
      </sheetData>
      <sheetData sheetId="2562">
        <row r="2">
          <cell r="A2">
            <v>0</v>
          </cell>
        </row>
      </sheetData>
      <sheetData sheetId="2563">
        <row r="2">
          <cell r="A2">
            <v>0</v>
          </cell>
        </row>
      </sheetData>
      <sheetData sheetId="2564">
        <row r="2">
          <cell r="A2">
            <v>0</v>
          </cell>
        </row>
      </sheetData>
      <sheetData sheetId="2565">
        <row r="2">
          <cell r="A2">
            <v>0</v>
          </cell>
        </row>
      </sheetData>
      <sheetData sheetId="2566">
        <row r="2">
          <cell r="A2">
            <v>0</v>
          </cell>
        </row>
      </sheetData>
      <sheetData sheetId="2567">
        <row r="2">
          <cell r="A2">
            <v>0</v>
          </cell>
        </row>
      </sheetData>
      <sheetData sheetId="2568">
        <row r="2">
          <cell r="A2">
            <v>0</v>
          </cell>
        </row>
      </sheetData>
      <sheetData sheetId="2569">
        <row r="2">
          <cell r="A2">
            <v>0</v>
          </cell>
        </row>
      </sheetData>
      <sheetData sheetId="2570">
        <row r="2">
          <cell r="A2">
            <v>0</v>
          </cell>
        </row>
      </sheetData>
      <sheetData sheetId="2571">
        <row r="2">
          <cell r="A2">
            <v>0</v>
          </cell>
        </row>
      </sheetData>
      <sheetData sheetId="2572">
        <row r="2">
          <cell r="A2">
            <v>0</v>
          </cell>
        </row>
      </sheetData>
      <sheetData sheetId="2573">
        <row r="2">
          <cell r="A2">
            <v>0</v>
          </cell>
        </row>
      </sheetData>
      <sheetData sheetId="2574">
        <row r="2">
          <cell r="A2">
            <v>0</v>
          </cell>
        </row>
      </sheetData>
      <sheetData sheetId="2575">
        <row r="2">
          <cell r="A2">
            <v>0</v>
          </cell>
        </row>
      </sheetData>
      <sheetData sheetId="2576">
        <row r="2">
          <cell r="A2">
            <v>0</v>
          </cell>
        </row>
      </sheetData>
      <sheetData sheetId="2577">
        <row r="2">
          <cell r="A2">
            <v>0</v>
          </cell>
        </row>
      </sheetData>
      <sheetData sheetId="2578">
        <row r="2">
          <cell r="A2">
            <v>0</v>
          </cell>
        </row>
      </sheetData>
      <sheetData sheetId="2579">
        <row r="2">
          <cell r="A2">
            <v>0</v>
          </cell>
        </row>
      </sheetData>
      <sheetData sheetId="2580">
        <row r="2">
          <cell r="A2">
            <v>0</v>
          </cell>
        </row>
      </sheetData>
      <sheetData sheetId="2581">
        <row r="2">
          <cell r="A2">
            <v>0</v>
          </cell>
        </row>
      </sheetData>
      <sheetData sheetId="2582">
        <row r="2">
          <cell r="A2">
            <v>0</v>
          </cell>
        </row>
      </sheetData>
      <sheetData sheetId="2583">
        <row r="2">
          <cell r="A2">
            <v>0</v>
          </cell>
        </row>
      </sheetData>
      <sheetData sheetId="2584">
        <row r="2">
          <cell r="A2">
            <v>0</v>
          </cell>
        </row>
      </sheetData>
      <sheetData sheetId="2585">
        <row r="2">
          <cell r="A2">
            <v>0</v>
          </cell>
        </row>
      </sheetData>
      <sheetData sheetId="2586">
        <row r="2">
          <cell r="A2">
            <v>0</v>
          </cell>
        </row>
      </sheetData>
      <sheetData sheetId="2587">
        <row r="2">
          <cell r="A2">
            <v>0</v>
          </cell>
        </row>
      </sheetData>
      <sheetData sheetId="2588">
        <row r="2">
          <cell r="A2">
            <v>0</v>
          </cell>
        </row>
      </sheetData>
      <sheetData sheetId="2589">
        <row r="2">
          <cell r="A2">
            <v>0</v>
          </cell>
        </row>
      </sheetData>
      <sheetData sheetId="2590">
        <row r="2">
          <cell r="A2">
            <v>0</v>
          </cell>
        </row>
      </sheetData>
      <sheetData sheetId="2591">
        <row r="2">
          <cell r="A2">
            <v>0</v>
          </cell>
        </row>
      </sheetData>
      <sheetData sheetId="2592">
        <row r="2">
          <cell r="A2">
            <v>0</v>
          </cell>
        </row>
      </sheetData>
      <sheetData sheetId="2593">
        <row r="2">
          <cell r="A2">
            <v>0</v>
          </cell>
        </row>
      </sheetData>
      <sheetData sheetId="2594">
        <row r="2">
          <cell r="A2">
            <v>0</v>
          </cell>
        </row>
      </sheetData>
      <sheetData sheetId="2595">
        <row r="2">
          <cell r="A2">
            <v>0</v>
          </cell>
        </row>
      </sheetData>
      <sheetData sheetId="2596">
        <row r="2">
          <cell r="A2">
            <v>0</v>
          </cell>
        </row>
      </sheetData>
      <sheetData sheetId="2597">
        <row r="2">
          <cell r="A2">
            <v>0</v>
          </cell>
        </row>
      </sheetData>
      <sheetData sheetId="2598">
        <row r="2">
          <cell r="A2">
            <v>0</v>
          </cell>
        </row>
      </sheetData>
      <sheetData sheetId="2599">
        <row r="2">
          <cell r="A2">
            <v>0</v>
          </cell>
        </row>
      </sheetData>
      <sheetData sheetId="2600">
        <row r="2">
          <cell r="A2">
            <v>0</v>
          </cell>
        </row>
      </sheetData>
      <sheetData sheetId="2601">
        <row r="2">
          <cell r="A2">
            <v>0</v>
          </cell>
        </row>
      </sheetData>
      <sheetData sheetId="2602">
        <row r="2">
          <cell r="A2">
            <v>0</v>
          </cell>
        </row>
      </sheetData>
      <sheetData sheetId="2603">
        <row r="2">
          <cell r="A2">
            <v>0</v>
          </cell>
        </row>
      </sheetData>
      <sheetData sheetId="2604">
        <row r="2">
          <cell r="A2">
            <v>0</v>
          </cell>
        </row>
      </sheetData>
      <sheetData sheetId="2605">
        <row r="2">
          <cell r="A2">
            <v>0</v>
          </cell>
        </row>
      </sheetData>
      <sheetData sheetId="2606">
        <row r="2">
          <cell r="A2">
            <v>0</v>
          </cell>
        </row>
      </sheetData>
      <sheetData sheetId="2607">
        <row r="2">
          <cell r="A2">
            <v>0</v>
          </cell>
        </row>
      </sheetData>
      <sheetData sheetId="2608">
        <row r="2">
          <cell r="A2">
            <v>0</v>
          </cell>
        </row>
      </sheetData>
      <sheetData sheetId="2609">
        <row r="2">
          <cell r="A2">
            <v>0</v>
          </cell>
        </row>
      </sheetData>
      <sheetData sheetId="2610">
        <row r="2">
          <cell r="A2">
            <v>0</v>
          </cell>
        </row>
      </sheetData>
      <sheetData sheetId="2611">
        <row r="2">
          <cell r="A2">
            <v>0</v>
          </cell>
        </row>
      </sheetData>
      <sheetData sheetId="2612">
        <row r="2">
          <cell r="A2">
            <v>0</v>
          </cell>
        </row>
      </sheetData>
      <sheetData sheetId="2613">
        <row r="2">
          <cell r="A2">
            <v>0</v>
          </cell>
        </row>
      </sheetData>
      <sheetData sheetId="2614">
        <row r="2">
          <cell r="A2">
            <v>0</v>
          </cell>
        </row>
      </sheetData>
      <sheetData sheetId="2615">
        <row r="2">
          <cell r="A2">
            <v>0</v>
          </cell>
        </row>
      </sheetData>
      <sheetData sheetId="2616">
        <row r="2">
          <cell r="A2">
            <v>0</v>
          </cell>
        </row>
      </sheetData>
      <sheetData sheetId="2617">
        <row r="2">
          <cell r="A2">
            <v>0</v>
          </cell>
        </row>
      </sheetData>
      <sheetData sheetId="2618">
        <row r="2">
          <cell r="A2">
            <v>0</v>
          </cell>
        </row>
      </sheetData>
      <sheetData sheetId="2619">
        <row r="2">
          <cell r="A2">
            <v>0</v>
          </cell>
        </row>
      </sheetData>
      <sheetData sheetId="2620">
        <row r="2">
          <cell r="A2">
            <v>0</v>
          </cell>
        </row>
      </sheetData>
      <sheetData sheetId="2621">
        <row r="2">
          <cell r="A2">
            <v>0</v>
          </cell>
        </row>
      </sheetData>
      <sheetData sheetId="2622">
        <row r="2">
          <cell r="A2">
            <v>0</v>
          </cell>
        </row>
      </sheetData>
      <sheetData sheetId="2623">
        <row r="2">
          <cell r="A2">
            <v>0</v>
          </cell>
        </row>
      </sheetData>
      <sheetData sheetId="2624">
        <row r="2">
          <cell r="A2">
            <v>0</v>
          </cell>
        </row>
      </sheetData>
      <sheetData sheetId="2625">
        <row r="2">
          <cell r="A2">
            <v>0</v>
          </cell>
        </row>
      </sheetData>
      <sheetData sheetId="2626">
        <row r="2">
          <cell r="A2">
            <v>0</v>
          </cell>
        </row>
      </sheetData>
      <sheetData sheetId="2627">
        <row r="2">
          <cell r="A2">
            <v>0</v>
          </cell>
        </row>
      </sheetData>
      <sheetData sheetId="2628">
        <row r="2">
          <cell r="A2">
            <v>0</v>
          </cell>
        </row>
      </sheetData>
      <sheetData sheetId="2629">
        <row r="2">
          <cell r="A2">
            <v>0</v>
          </cell>
        </row>
      </sheetData>
      <sheetData sheetId="2630">
        <row r="2">
          <cell r="A2">
            <v>0</v>
          </cell>
        </row>
      </sheetData>
      <sheetData sheetId="2631">
        <row r="2">
          <cell r="A2">
            <v>0</v>
          </cell>
        </row>
      </sheetData>
      <sheetData sheetId="2632">
        <row r="2">
          <cell r="A2">
            <v>0</v>
          </cell>
        </row>
      </sheetData>
      <sheetData sheetId="2633">
        <row r="2">
          <cell r="A2">
            <v>0</v>
          </cell>
        </row>
      </sheetData>
      <sheetData sheetId="2634">
        <row r="2">
          <cell r="A2">
            <v>0</v>
          </cell>
        </row>
      </sheetData>
      <sheetData sheetId="2635">
        <row r="2">
          <cell r="A2">
            <v>0</v>
          </cell>
        </row>
      </sheetData>
      <sheetData sheetId="2636">
        <row r="2">
          <cell r="A2">
            <v>0</v>
          </cell>
        </row>
      </sheetData>
      <sheetData sheetId="2637">
        <row r="2">
          <cell r="A2">
            <v>0</v>
          </cell>
        </row>
      </sheetData>
      <sheetData sheetId="2638">
        <row r="2">
          <cell r="A2">
            <v>0</v>
          </cell>
        </row>
      </sheetData>
      <sheetData sheetId="2639">
        <row r="2">
          <cell r="A2">
            <v>0</v>
          </cell>
        </row>
      </sheetData>
      <sheetData sheetId="2640">
        <row r="2">
          <cell r="A2">
            <v>0</v>
          </cell>
        </row>
      </sheetData>
      <sheetData sheetId="2641">
        <row r="2">
          <cell r="A2">
            <v>0</v>
          </cell>
        </row>
      </sheetData>
      <sheetData sheetId="2642">
        <row r="2">
          <cell r="A2">
            <v>0</v>
          </cell>
        </row>
      </sheetData>
      <sheetData sheetId="2643">
        <row r="2">
          <cell r="A2">
            <v>0</v>
          </cell>
        </row>
      </sheetData>
      <sheetData sheetId="2644">
        <row r="2">
          <cell r="A2">
            <v>0</v>
          </cell>
        </row>
      </sheetData>
      <sheetData sheetId="2645">
        <row r="2">
          <cell r="A2">
            <v>0</v>
          </cell>
        </row>
      </sheetData>
      <sheetData sheetId="2646">
        <row r="2">
          <cell r="A2">
            <v>0</v>
          </cell>
        </row>
      </sheetData>
      <sheetData sheetId="2647">
        <row r="2">
          <cell r="A2">
            <v>0</v>
          </cell>
        </row>
      </sheetData>
      <sheetData sheetId="2648">
        <row r="2">
          <cell r="A2">
            <v>0</v>
          </cell>
        </row>
      </sheetData>
      <sheetData sheetId="2649">
        <row r="2">
          <cell r="A2">
            <v>0</v>
          </cell>
        </row>
      </sheetData>
      <sheetData sheetId="2650">
        <row r="2">
          <cell r="A2">
            <v>0</v>
          </cell>
        </row>
      </sheetData>
      <sheetData sheetId="2651">
        <row r="2">
          <cell r="A2">
            <v>0</v>
          </cell>
        </row>
      </sheetData>
      <sheetData sheetId="2652">
        <row r="2">
          <cell r="A2">
            <v>0</v>
          </cell>
        </row>
      </sheetData>
      <sheetData sheetId="2653">
        <row r="2">
          <cell r="A2">
            <v>0</v>
          </cell>
        </row>
      </sheetData>
      <sheetData sheetId="2654">
        <row r="2">
          <cell r="A2">
            <v>0</v>
          </cell>
        </row>
      </sheetData>
      <sheetData sheetId="2655">
        <row r="2">
          <cell r="A2">
            <v>0</v>
          </cell>
        </row>
      </sheetData>
      <sheetData sheetId="2656">
        <row r="2">
          <cell r="A2">
            <v>0</v>
          </cell>
        </row>
      </sheetData>
      <sheetData sheetId="2657">
        <row r="2">
          <cell r="A2">
            <v>0</v>
          </cell>
        </row>
      </sheetData>
      <sheetData sheetId="2658">
        <row r="2">
          <cell r="A2">
            <v>0</v>
          </cell>
        </row>
      </sheetData>
      <sheetData sheetId="2659">
        <row r="2">
          <cell r="A2">
            <v>0</v>
          </cell>
        </row>
      </sheetData>
      <sheetData sheetId="2660">
        <row r="2">
          <cell r="A2">
            <v>0</v>
          </cell>
        </row>
      </sheetData>
      <sheetData sheetId="2661">
        <row r="2">
          <cell r="A2">
            <v>0</v>
          </cell>
        </row>
      </sheetData>
      <sheetData sheetId="2662">
        <row r="2">
          <cell r="A2">
            <v>0</v>
          </cell>
        </row>
      </sheetData>
      <sheetData sheetId="2663">
        <row r="2">
          <cell r="A2">
            <v>0</v>
          </cell>
        </row>
      </sheetData>
      <sheetData sheetId="2664">
        <row r="2">
          <cell r="A2">
            <v>0</v>
          </cell>
        </row>
      </sheetData>
      <sheetData sheetId="2665">
        <row r="2">
          <cell r="A2">
            <v>0</v>
          </cell>
        </row>
      </sheetData>
      <sheetData sheetId="2666">
        <row r="2">
          <cell r="A2">
            <v>0</v>
          </cell>
        </row>
      </sheetData>
      <sheetData sheetId="2667">
        <row r="2">
          <cell r="A2">
            <v>0</v>
          </cell>
        </row>
      </sheetData>
      <sheetData sheetId="2668">
        <row r="2">
          <cell r="A2">
            <v>0</v>
          </cell>
        </row>
      </sheetData>
      <sheetData sheetId="2669">
        <row r="2">
          <cell r="A2">
            <v>0</v>
          </cell>
        </row>
      </sheetData>
      <sheetData sheetId="2670">
        <row r="2">
          <cell r="A2">
            <v>0</v>
          </cell>
        </row>
      </sheetData>
      <sheetData sheetId="2671">
        <row r="2">
          <cell r="A2">
            <v>0</v>
          </cell>
        </row>
      </sheetData>
      <sheetData sheetId="2672">
        <row r="2">
          <cell r="A2">
            <v>0</v>
          </cell>
        </row>
      </sheetData>
      <sheetData sheetId="2673">
        <row r="2">
          <cell r="A2">
            <v>0</v>
          </cell>
        </row>
      </sheetData>
      <sheetData sheetId="2674">
        <row r="2">
          <cell r="A2">
            <v>0</v>
          </cell>
        </row>
      </sheetData>
      <sheetData sheetId="2675">
        <row r="2">
          <cell r="A2">
            <v>0</v>
          </cell>
        </row>
      </sheetData>
      <sheetData sheetId="2676">
        <row r="2">
          <cell r="A2">
            <v>0</v>
          </cell>
        </row>
      </sheetData>
      <sheetData sheetId="2677">
        <row r="2">
          <cell r="A2">
            <v>0</v>
          </cell>
        </row>
      </sheetData>
      <sheetData sheetId="2678">
        <row r="2">
          <cell r="A2">
            <v>0</v>
          </cell>
        </row>
      </sheetData>
      <sheetData sheetId="2679">
        <row r="2">
          <cell r="A2">
            <v>0</v>
          </cell>
        </row>
      </sheetData>
      <sheetData sheetId="2680">
        <row r="2">
          <cell r="A2">
            <v>0</v>
          </cell>
        </row>
      </sheetData>
      <sheetData sheetId="2681">
        <row r="2">
          <cell r="A2">
            <v>0</v>
          </cell>
        </row>
      </sheetData>
      <sheetData sheetId="2682">
        <row r="2">
          <cell r="A2">
            <v>0</v>
          </cell>
        </row>
      </sheetData>
      <sheetData sheetId="2683">
        <row r="2">
          <cell r="A2">
            <v>0</v>
          </cell>
        </row>
      </sheetData>
      <sheetData sheetId="2684">
        <row r="2">
          <cell r="A2">
            <v>0</v>
          </cell>
        </row>
      </sheetData>
      <sheetData sheetId="2685">
        <row r="2">
          <cell r="A2">
            <v>0</v>
          </cell>
        </row>
      </sheetData>
      <sheetData sheetId="2686">
        <row r="2">
          <cell r="A2">
            <v>0</v>
          </cell>
        </row>
      </sheetData>
      <sheetData sheetId="2687">
        <row r="2">
          <cell r="A2">
            <v>0</v>
          </cell>
        </row>
      </sheetData>
      <sheetData sheetId="2688">
        <row r="2">
          <cell r="A2">
            <v>0</v>
          </cell>
        </row>
      </sheetData>
      <sheetData sheetId="2689">
        <row r="2">
          <cell r="A2">
            <v>0</v>
          </cell>
        </row>
      </sheetData>
      <sheetData sheetId="2690">
        <row r="2">
          <cell r="A2">
            <v>0</v>
          </cell>
        </row>
      </sheetData>
      <sheetData sheetId="2691">
        <row r="2">
          <cell r="A2">
            <v>0</v>
          </cell>
        </row>
      </sheetData>
      <sheetData sheetId="2692">
        <row r="2">
          <cell r="A2">
            <v>0</v>
          </cell>
        </row>
      </sheetData>
      <sheetData sheetId="2693">
        <row r="2">
          <cell r="A2">
            <v>0</v>
          </cell>
        </row>
      </sheetData>
      <sheetData sheetId="2694">
        <row r="2">
          <cell r="A2">
            <v>0</v>
          </cell>
        </row>
      </sheetData>
      <sheetData sheetId="2695">
        <row r="2">
          <cell r="A2">
            <v>0</v>
          </cell>
        </row>
      </sheetData>
      <sheetData sheetId="2696">
        <row r="2">
          <cell r="A2">
            <v>0</v>
          </cell>
        </row>
      </sheetData>
      <sheetData sheetId="2697">
        <row r="2">
          <cell r="A2">
            <v>0</v>
          </cell>
        </row>
      </sheetData>
      <sheetData sheetId="2698">
        <row r="2">
          <cell r="A2">
            <v>0</v>
          </cell>
        </row>
      </sheetData>
      <sheetData sheetId="2699">
        <row r="2">
          <cell r="A2">
            <v>0</v>
          </cell>
        </row>
      </sheetData>
      <sheetData sheetId="2700">
        <row r="2">
          <cell r="A2">
            <v>0</v>
          </cell>
        </row>
      </sheetData>
      <sheetData sheetId="2701">
        <row r="2">
          <cell r="A2">
            <v>0</v>
          </cell>
        </row>
      </sheetData>
      <sheetData sheetId="2702">
        <row r="2">
          <cell r="A2">
            <v>0</v>
          </cell>
        </row>
      </sheetData>
      <sheetData sheetId="2703">
        <row r="2">
          <cell r="A2">
            <v>0</v>
          </cell>
        </row>
      </sheetData>
      <sheetData sheetId="2704">
        <row r="2">
          <cell r="A2">
            <v>0</v>
          </cell>
        </row>
      </sheetData>
      <sheetData sheetId="2705">
        <row r="2">
          <cell r="A2">
            <v>0</v>
          </cell>
        </row>
      </sheetData>
      <sheetData sheetId="2706">
        <row r="2">
          <cell r="A2">
            <v>0</v>
          </cell>
        </row>
      </sheetData>
      <sheetData sheetId="2707">
        <row r="2">
          <cell r="A2">
            <v>0</v>
          </cell>
        </row>
      </sheetData>
      <sheetData sheetId="2708">
        <row r="2">
          <cell r="A2">
            <v>0</v>
          </cell>
        </row>
      </sheetData>
      <sheetData sheetId="2709">
        <row r="2">
          <cell r="A2">
            <v>0</v>
          </cell>
        </row>
      </sheetData>
      <sheetData sheetId="2710">
        <row r="2">
          <cell r="A2">
            <v>0</v>
          </cell>
        </row>
      </sheetData>
      <sheetData sheetId="2711">
        <row r="2">
          <cell r="A2">
            <v>0</v>
          </cell>
        </row>
      </sheetData>
      <sheetData sheetId="2712">
        <row r="2">
          <cell r="A2">
            <v>0</v>
          </cell>
        </row>
      </sheetData>
      <sheetData sheetId="2713">
        <row r="2">
          <cell r="A2">
            <v>0</v>
          </cell>
        </row>
      </sheetData>
      <sheetData sheetId="2714">
        <row r="2">
          <cell r="A2">
            <v>0</v>
          </cell>
        </row>
      </sheetData>
      <sheetData sheetId="2715">
        <row r="2">
          <cell r="A2">
            <v>0</v>
          </cell>
        </row>
      </sheetData>
      <sheetData sheetId="2716">
        <row r="2">
          <cell r="A2">
            <v>0</v>
          </cell>
        </row>
      </sheetData>
      <sheetData sheetId="2717">
        <row r="2">
          <cell r="A2">
            <v>0</v>
          </cell>
        </row>
      </sheetData>
      <sheetData sheetId="2718">
        <row r="2">
          <cell r="A2">
            <v>0</v>
          </cell>
        </row>
      </sheetData>
      <sheetData sheetId="2719">
        <row r="2">
          <cell r="A2">
            <v>0</v>
          </cell>
        </row>
      </sheetData>
      <sheetData sheetId="2720">
        <row r="2">
          <cell r="A2">
            <v>0</v>
          </cell>
        </row>
      </sheetData>
      <sheetData sheetId="2721">
        <row r="2">
          <cell r="A2">
            <v>0</v>
          </cell>
        </row>
      </sheetData>
      <sheetData sheetId="2722">
        <row r="2">
          <cell r="A2">
            <v>0</v>
          </cell>
        </row>
      </sheetData>
      <sheetData sheetId="2723">
        <row r="2">
          <cell r="A2">
            <v>0</v>
          </cell>
        </row>
      </sheetData>
      <sheetData sheetId="2724">
        <row r="2">
          <cell r="A2">
            <v>0</v>
          </cell>
        </row>
      </sheetData>
      <sheetData sheetId="2725">
        <row r="2">
          <cell r="A2">
            <v>0</v>
          </cell>
        </row>
      </sheetData>
      <sheetData sheetId="2726">
        <row r="2">
          <cell r="A2">
            <v>0</v>
          </cell>
        </row>
      </sheetData>
      <sheetData sheetId="2727">
        <row r="2">
          <cell r="A2">
            <v>0</v>
          </cell>
        </row>
      </sheetData>
      <sheetData sheetId="2728">
        <row r="2">
          <cell r="A2">
            <v>0</v>
          </cell>
        </row>
      </sheetData>
      <sheetData sheetId="2729">
        <row r="2">
          <cell r="A2">
            <v>0</v>
          </cell>
        </row>
      </sheetData>
      <sheetData sheetId="2730">
        <row r="2">
          <cell r="A2">
            <v>0</v>
          </cell>
        </row>
      </sheetData>
      <sheetData sheetId="2731">
        <row r="2">
          <cell r="A2">
            <v>0</v>
          </cell>
        </row>
      </sheetData>
      <sheetData sheetId="2732">
        <row r="2">
          <cell r="A2">
            <v>0</v>
          </cell>
        </row>
      </sheetData>
      <sheetData sheetId="2733">
        <row r="2">
          <cell r="A2">
            <v>0</v>
          </cell>
        </row>
      </sheetData>
      <sheetData sheetId="2734">
        <row r="2">
          <cell r="A2">
            <v>0</v>
          </cell>
        </row>
      </sheetData>
      <sheetData sheetId="2735">
        <row r="2">
          <cell r="A2">
            <v>0</v>
          </cell>
        </row>
      </sheetData>
      <sheetData sheetId="2736">
        <row r="2">
          <cell r="A2">
            <v>0</v>
          </cell>
        </row>
      </sheetData>
      <sheetData sheetId="2737">
        <row r="2">
          <cell r="A2">
            <v>0</v>
          </cell>
        </row>
      </sheetData>
      <sheetData sheetId="2738">
        <row r="2">
          <cell r="A2">
            <v>0</v>
          </cell>
        </row>
      </sheetData>
      <sheetData sheetId="2739">
        <row r="2">
          <cell r="A2">
            <v>0</v>
          </cell>
        </row>
      </sheetData>
      <sheetData sheetId="2740">
        <row r="2">
          <cell r="A2">
            <v>0</v>
          </cell>
        </row>
      </sheetData>
      <sheetData sheetId="2741">
        <row r="2">
          <cell r="A2">
            <v>0</v>
          </cell>
        </row>
      </sheetData>
      <sheetData sheetId="2742">
        <row r="2">
          <cell r="A2">
            <v>0</v>
          </cell>
        </row>
      </sheetData>
      <sheetData sheetId="2743">
        <row r="2">
          <cell r="A2">
            <v>0</v>
          </cell>
        </row>
      </sheetData>
      <sheetData sheetId="2744">
        <row r="2">
          <cell r="A2">
            <v>0</v>
          </cell>
        </row>
      </sheetData>
      <sheetData sheetId="2745">
        <row r="2">
          <cell r="A2">
            <v>0</v>
          </cell>
        </row>
      </sheetData>
      <sheetData sheetId="2746">
        <row r="2">
          <cell r="A2">
            <v>0</v>
          </cell>
        </row>
      </sheetData>
      <sheetData sheetId="2747">
        <row r="2">
          <cell r="A2">
            <v>0</v>
          </cell>
        </row>
      </sheetData>
      <sheetData sheetId="2748">
        <row r="2">
          <cell r="A2">
            <v>0</v>
          </cell>
        </row>
      </sheetData>
      <sheetData sheetId="2749">
        <row r="2">
          <cell r="A2">
            <v>0</v>
          </cell>
        </row>
      </sheetData>
      <sheetData sheetId="2750">
        <row r="2">
          <cell r="A2">
            <v>0</v>
          </cell>
        </row>
      </sheetData>
      <sheetData sheetId="2751">
        <row r="2">
          <cell r="A2">
            <v>0</v>
          </cell>
        </row>
      </sheetData>
      <sheetData sheetId="2752">
        <row r="2">
          <cell r="A2">
            <v>0</v>
          </cell>
        </row>
      </sheetData>
      <sheetData sheetId="2753">
        <row r="2">
          <cell r="A2">
            <v>0</v>
          </cell>
        </row>
      </sheetData>
      <sheetData sheetId="2754">
        <row r="2">
          <cell r="A2">
            <v>0</v>
          </cell>
        </row>
      </sheetData>
      <sheetData sheetId="2755">
        <row r="2">
          <cell r="A2">
            <v>0</v>
          </cell>
        </row>
      </sheetData>
      <sheetData sheetId="2756">
        <row r="2">
          <cell r="A2">
            <v>0</v>
          </cell>
        </row>
      </sheetData>
      <sheetData sheetId="2757">
        <row r="2">
          <cell r="A2">
            <v>0</v>
          </cell>
        </row>
      </sheetData>
      <sheetData sheetId="2758">
        <row r="2">
          <cell r="A2">
            <v>0</v>
          </cell>
        </row>
      </sheetData>
      <sheetData sheetId="2759">
        <row r="2">
          <cell r="A2">
            <v>0</v>
          </cell>
        </row>
      </sheetData>
      <sheetData sheetId="2760">
        <row r="2">
          <cell r="A2">
            <v>0</v>
          </cell>
        </row>
      </sheetData>
      <sheetData sheetId="2761">
        <row r="2">
          <cell r="A2">
            <v>0</v>
          </cell>
        </row>
      </sheetData>
      <sheetData sheetId="2762">
        <row r="2">
          <cell r="A2">
            <v>0</v>
          </cell>
        </row>
      </sheetData>
      <sheetData sheetId="2763">
        <row r="2">
          <cell r="A2">
            <v>0</v>
          </cell>
        </row>
      </sheetData>
      <sheetData sheetId="2764">
        <row r="2">
          <cell r="A2">
            <v>0</v>
          </cell>
        </row>
      </sheetData>
      <sheetData sheetId="2765">
        <row r="2">
          <cell r="A2">
            <v>0</v>
          </cell>
        </row>
      </sheetData>
      <sheetData sheetId="2766">
        <row r="2">
          <cell r="A2">
            <v>0</v>
          </cell>
        </row>
      </sheetData>
      <sheetData sheetId="2767">
        <row r="2">
          <cell r="A2">
            <v>0</v>
          </cell>
        </row>
      </sheetData>
      <sheetData sheetId="2768">
        <row r="2">
          <cell r="A2">
            <v>0</v>
          </cell>
        </row>
      </sheetData>
      <sheetData sheetId="2769">
        <row r="2">
          <cell r="A2">
            <v>0</v>
          </cell>
        </row>
      </sheetData>
      <sheetData sheetId="2770">
        <row r="2">
          <cell r="A2">
            <v>0</v>
          </cell>
        </row>
      </sheetData>
      <sheetData sheetId="2771">
        <row r="2">
          <cell r="A2">
            <v>0</v>
          </cell>
        </row>
      </sheetData>
      <sheetData sheetId="2772">
        <row r="2">
          <cell r="A2">
            <v>0</v>
          </cell>
        </row>
      </sheetData>
      <sheetData sheetId="2773">
        <row r="2">
          <cell r="A2">
            <v>0</v>
          </cell>
        </row>
      </sheetData>
      <sheetData sheetId="2774">
        <row r="2">
          <cell r="A2">
            <v>0</v>
          </cell>
        </row>
      </sheetData>
      <sheetData sheetId="2775">
        <row r="2">
          <cell r="A2">
            <v>0</v>
          </cell>
        </row>
      </sheetData>
      <sheetData sheetId="2776">
        <row r="2">
          <cell r="A2">
            <v>0</v>
          </cell>
        </row>
      </sheetData>
      <sheetData sheetId="2777">
        <row r="2">
          <cell r="A2">
            <v>0</v>
          </cell>
        </row>
      </sheetData>
      <sheetData sheetId="2778">
        <row r="2">
          <cell r="A2">
            <v>0</v>
          </cell>
        </row>
      </sheetData>
      <sheetData sheetId="2779">
        <row r="2">
          <cell r="A2">
            <v>0</v>
          </cell>
        </row>
      </sheetData>
      <sheetData sheetId="2780">
        <row r="2">
          <cell r="A2">
            <v>0</v>
          </cell>
        </row>
      </sheetData>
      <sheetData sheetId="2781">
        <row r="2">
          <cell r="A2">
            <v>0</v>
          </cell>
        </row>
      </sheetData>
      <sheetData sheetId="2782">
        <row r="2">
          <cell r="A2">
            <v>0</v>
          </cell>
        </row>
      </sheetData>
      <sheetData sheetId="2783">
        <row r="2">
          <cell r="A2">
            <v>0</v>
          </cell>
        </row>
      </sheetData>
      <sheetData sheetId="2784">
        <row r="2">
          <cell r="A2">
            <v>0</v>
          </cell>
        </row>
      </sheetData>
      <sheetData sheetId="2785">
        <row r="2">
          <cell r="A2">
            <v>0</v>
          </cell>
        </row>
      </sheetData>
      <sheetData sheetId="2786">
        <row r="2">
          <cell r="A2">
            <v>0</v>
          </cell>
        </row>
      </sheetData>
      <sheetData sheetId="2787">
        <row r="2">
          <cell r="A2">
            <v>0</v>
          </cell>
        </row>
      </sheetData>
      <sheetData sheetId="2788">
        <row r="2">
          <cell r="A2">
            <v>0</v>
          </cell>
        </row>
      </sheetData>
      <sheetData sheetId="2789">
        <row r="2">
          <cell r="A2">
            <v>0</v>
          </cell>
        </row>
      </sheetData>
      <sheetData sheetId="2790">
        <row r="2">
          <cell r="A2">
            <v>0</v>
          </cell>
        </row>
      </sheetData>
      <sheetData sheetId="2791">
        <row r="2">
          <cell r="A2">
            <v>0</v>
          </cell>
        </row>
      </sheetData>
      <sheetData sheetId="2792">
        <row r="2">
          <cell r="A2">
            <v>0</v>
          </cell>
        </row>
      </sheetData>
      <sheetData sheetId="2793">
        <row r="2">
          <cell r="A2">
            <v>0</v>
          </cell>
        </row>
      </sheetData>
      <sheetData sheetId="2794">
        <row r="2">
          <cell r="A2">
            <v>0</v>
          </cell>
        </row>
      </sheetData>
      <sheetData sheetId="2795">
        <row r="2">
          <cell r="A2">
            <v>0</v>
          </cell>
        </row>
      </sheetData>
      <sheetData sheetId="2796">
        <row r="2">
          <cell r="A2">
            <v>0</v>
          </cell>
        </row>
      </sheetData>
      <sheetData sheetId="2797">
        <row r="2">
          <cell r="A2">
            <v>0</v>
          </cell>
        </row>
      </sheetData>
      <sheetData sheetId="2798">
        <row r="2">
          <cell r="A2">
            <v>0</v>
          </cell>
        </row>
      </sheetData>
      <sheetData sheetId="2799">
        <row r="2">
          <cell r="A2">
            <v>0</v>
          </cell>
        </row>
      </sheetData>
      <sheetData sheetId="2800">
        <row r="2">
          <cell r="A2">
            <v>0</v>
          </cell>
        </row>
      </sheetData>
      <sheetData sheetId="2801">
        <row r="2">
          <cell r="A2">
            <v>0</v>
          </cell>
        </row>
      </sheetData>
      <sheetData sheetId="2802">
        <row r="2">
          <cell r="A2">
            <v>0</v>
          </cell>
        </row>
      </sheetData>
      <sheetData sheetId="2803">
        <row r="2">
          <cell r="A2">
            <v>0</v>
          </cell>
        </row>
      </sheetData>
      <sheetData sheetId="2804">
        <row r="2">
          <cell r="A2">
            <v>0</v>
          </cell>
        </row>
      </sheetData>
      <sheetData sheetId="2805">
        <row r="2">
          <cell r="A2">
            <v>0</v>
          </cell>
        </row>
      </sheetData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2">
          <cell r="A2">
            <v>0</v>
          </cell>
        </row>
      </sheetData>
      <sheetData sheetId="2815">
        <row r="2">
          <cell r="A2">
            <v>0</v>
          </cell>
        </row>
      </sheetData>
      <sheetData sheetId="2816">
        <row r="2">
          <cell r="A2">
            <v>0</v>
          </cell>
        </row>
      </sheetData>
      <sheetData sheetId="2817">
        <row r="2">
          <cell r="A2">
            <v>0</v>
          </cell>
        </row>
      </sheetData>
      <sheetData sheetId="2818">
        <row r="2">
          <cell r="A2">
            <v>0</v>
          </cell>
        </row>
      </sheetData>
      <sheetData sheetId="2819"/>
      <sheetData sheetId="2820">
        <row r="2">
          <cell r="B2" t="str">
            <v>Patrimonio
neto
personal</v>
          </cell>
        </row>
      </sheetData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>
        <row r="2">
          <cell r="A2">
            <v>0</v>
          </cell>
        </row>
      </sheetData>
      <sheetData sheetId="2831">
        <row r="2">
          <cell r="A2">
            <v>0</v>
          </cell>
        </row>
      </sheetData>
      <sheetData sheetId="2832" refreshError="1"/>
      <sheetData sheetId="2833">
        <row r="2">
          <cell r="A2">
            <v>0</v>
          </cell>
        </row>
      </sheetData>
      <sheetData sheetId="2834">
        <row r="2">
          <cell r="A2">
            <v>0</v>
          </cell>
        </row>
      </sheetData>
      <sheetData sheetId="2835">
        <row r="2">
          <cell r="A2">
            <v>0</v>
          </cell>
        </row>
      </sheetData>
      <sheetData sheetId="2836">
        <row r="2">
          <cell r="A2">
            <v>0</v>
          </cell>
        </row>
      </sheetData>
      <sheetData sheetId="2837">
        <row r="2">
          <cell r="A2">
            <v>0</v>
          </cell>
        </row>
      </sheetData>
      <sheetData sheetId="2838" refreshError="1"/>
      <sheetData sheetId="2839">
        <row r="2">
          <cell r="A2">
            <v>0</v>
          </cell>
        </row>
      </sheetData>
      <sheetData sheetId="2840">
        <row r="2">
          <cell r="A2">
            <v>0</v>
          </cell>
        </row>
      </sheetData>
      <sheetData sheetId="2841">
        <row r="2">
          <cell r="A2">
            <v>0</v>
          </cell>
        </row>
      </sheetData>
      <sheetData sheetId="2842">
        <row r="2">
          <cell r="A2">
            <v>0</v>
          </cell>
        </row>
      </sheetData>
      <sheetData sheetId="2843">
        <row r="2">
          <cell r="A2">
            <v>0</v>
          </cell>
        </row>
      </sheetData>
      <sheetData sheetId="2844">
        <row r="2">
          <cell r="A2">
            <v>0</v>
          </cell>
        </row>
      </sheetData>
      <sheetData sheetId="2845">
        <row r="2">
          <cell r="A2">
            <v>0</v>
          </cell>
        </row>
      </sheetData>
      <sheetData sheetId="2846">
        <row r="2">
          <cell r="A2">
            <v>0</v>
          </cell>
        </row>
      </sheetData>
      <sheetData sheetId="2847">
        <row r="2">
          <cell r="A2">
            <v>0</v>
          </cell>
        </row>
      </sheetData>
      <sheetData sheetId="2848">
        <row r="2">
          <cell r="A2">
            <v>0</v>
          </cell>
        </row>
      </sheetData>
      <sheetData sheetId="2849">
        <row r="2">
          <cell r="A2">
            <v>0</v>
          </cell>
        </row>
      </sheetData>
      <sheetData sheetId="2850">
        <row r="5">
          <cell r="A5" t="str">
            <v>OFERTA ECONÓMICA DETALLADA</v>
          </cell>
        </row>
      </sheetData>
      <sheetData sheetId="2851"/>
      <sheetData sheetId="2852">
        <row r="2">
          <cell r="A2" t="str">
            <v>FORMULARIO N° 4</v>
          </cell>
        </row>
      </sheetData>
      <sheetData sheetId="2853">
        <row r="2">
          <cell r="A2">
            <v>0</v>
          </cell>
        </row>
      </sheetData>
      <sheetData sheetId="2854">
        <row r="2">
          <cell r="A2">
            <v>0</v>
          </cell>
        </row>
      </sheetData>
      <sheetData sheetId="2855">
        <row r="2">
          <cell r="A2">
            <v>0</v>
          </cell>
        </row>
      </sheetData>
      <sheetData sheetId="2856">
        <row r="2">
          <cell r="B2">
            <v>0</v>
          </cell>
        </row>
      </sheetData>
      <sheetData sheetId="2857" refreshError="1"/>
      <sheetData sheetId="2858"/>
      <sheetData sheetId="2859">
        <row r="2">
          <cell r="A2">
            <v>0</v>
          </cell>
        </row>
      </sheetData>
      <sheetData sheetId="2860">
        <row r="2">
          <cell r="A2">
            <v>0</v>
          </cell>
        </row>
      </sheetData>
      <sheetData sheetId="2861">
        <row r="2">
          <cell r="A2">
            <v>0</v>
          </cell>
        </row>
      </sheetData>
      <sheetData sheetId="2862">
        <row r="2">
          <cell r="A2">
            <v>0</v>
          </cell>
        </row>
      </sheetData>
      <sheetData sheetId="2863">
        <row r="2">
          <cell r="A2">
            <v>0</v>
          </cell>
        </row>
      </sheetData>
      <sheetData sheetId="2864">
        <row r="2">
          <cell r="A2">
            <v>0</v>
          </cell>
        </row>
      </sheetData>
      <sheetData sheetId="2865">
        <row r="2">
          <cell r="A2">
            <v>0</v>
          </cell>
        </row>
      </sheetData>
      <sheetData sheetId="2866">
        <row r="2">
          <cell r="A2">
            <v>0</v>
          </cell>
        </row>
      </sheetData>
      <sheetData sheetId="2867">
        <row r="2">
          <cell r="A2">
            <v>0</v>
          </cell>
        </row>
      </sheetData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>
        <row r="2">
          <cell r="A2">
            <v>0</v>
          </cell>
        </row>
      </sheetData>
      <sheetData sheetId="2876"/>
      <sheetData sheetId="2877"/>
      <sheetData sheetId="2878">
        <row r="2">
          <cell r="A2">
            <v>0</v>
          </cell>
        </row>
      </sheetData>
      <sheetData sheetId="2879">
        <row r="2">
          <cell r="A2">
            <v>0</v>
          </cell>
        </row>
      </sheetData>
      <sheetData sheetId="2880">
        <row r="2">
          <cell r="A2" t="str">
            <v>Locación</v>
          </cell>
        </row>
      </sheetData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>
        <row r="2">
          <cell r="A2">
            <v>0</v>
          </cell>
        </row>
      </sheetData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>
        <row r="2">
          <cell r="A2">
            <v>0</v>
          </cell>
        </row>
      </sheetData>
      <sheetData sheetId="2898"/>
      <sheetData sheetId="2899"/>
      <sheetData sheetId="2900"/>
      <sheetData sheetId="2901"/>
      <sheetData sheetId="2902"/>
      <sheetData sheetId="2903"/>
      <sheetData sheetId="2904"/>
      <sheetData sheetId="2905">
        <row r="2">
          <cell r="A2">
            <v>0</v>
          </cell>
        </row>
      </sheetData>
      <sheetData sheetId="2906"/>
      <sheetData sheetId="2907"/>
      <sheetData sheetId="2908"/>
      <sheetData sheetId="2909" refreshError="1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A2">
            <v>0</v>
          </cell>
        </row>
      </sheetData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>
        <row r="2">
          <cell r="A2">
            <v>0</v>
          </cell>
        </row>
      </sheetData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>
        <row r="2">
          <cell r="A2">
            <v>0</v>
          </cell>
        </row>
      </sheetData>
      <sheetData sheetId="2950">
        <row r="2">
          <cell r="A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2">
          <cell r="A2">
            <v>0</v>
          </cell>
        </row>
      </sheetData>
      <sheetData sheetId="2963"/>
      <sheetData sheetId="2964" refreshError="1"/>
      <sheetData sheetId="2965">
        <row r="2">
          <cell r="A2">
            <v>0</v>
          </cell>
        </row>
      </sheetData>
      <sheetData sheetId="2966">
        <row r="2">
          <cell r="A2">
            <v>0</v>
          </cell>
        </row>
      </sheetData>
      <sheetData sheetId="2967">
        <row r="2">
          <cell r="A2">
            <v>0</v>
          </cell>
        </row>
      </sheetData>
      <sheetData sheetId="2968">
        <row r="2">
          <cell r="A2">
            <v>0</v>
          </cell>
        </row>
      </sheetData>
      <sheetData sheetId="2969">
        <row r="2">
          <cell r="A2">
            <v>0</v>
          </cell>
        </row>
      </sheetData>
      <sheetData sheetId="2970">
        <row r="2">
          <cell r="A2">
            <v>0</v>
          </cell>
        </row>
      </sheetData>
      <sheetData sheetId="2971">
        <row r="2">
          <cell r="A2">
            <v>0</v>
          </cell>
        </row>
      </sheetData>
      <sheetData sheetId="2972">
        <row r="2">
          <cell r="A2">
            <v>0</v>
          </cell>
        </row>
      </sheetData>
      <sheetData sheetId="2973">
        <row r="2">
          <cell r="A2">
            <v>0</v>
          </cell>
        </row>
      </sheetData>
      <sheetData sheetId="2974">
        <row r="2">
          <cell r="A2">
            <v>0</v>
          </cell>
        </row>
      </sheetData>
      <sheetData sheetId="2975">
        <row r="2">
          <cell r="A2">
            <v>0</v>
          </cell>
        </row>
      </sheetData>
      <sheetData sheetId="2976">
        <row r="2">
          <cell r="A2">
            <v>0</v>
          </cell>
        </row>
      </sheetData>
      <sheetData sheetId="2977">
        <row r="2">
          <cell r="A2">
            <v>0</v>
          </cell>
        </row>
      </sheetData>
      <sheetData sheetId="2978">
        <row r="2">
          <cell r="A2">
            <v>0</v>
          </cell>
        </row>
      </sheetData>
      <sheetData sheetId="2979">
        <row r="2">
          <cell r="A2">
            <v>0</v>
          </cell>
        </row>
      </sheetData>
      <sheetData sheetId="2980">
        <row r="2">
          <cell r="A2">
            <v>0</v>
          </cell>
        </row>
      </sheetData>
      <sheetData sheetId="2981">
        <row r="2">
          <cell r="A2">
            <v>0</v>
          </cell>
        </row>
      </sheetData>
      <sheetData sheetId="2982">
        <row r="2">
          <cell r="A2">
            <v>0</v>
          </cell>
        </row>
      </sheetData>
      <sheetData sheetId="2983">
        <row r="2">
          <cell r="A2">
            <v>0</v>
          </cell>
        </row>
      </sheetData>
      <sheetData sheetId="2984">
        <row r="2">
          <cell r="A2">
            <v>0</v>
          </cell>
        </row>
      </sheetData>
      <sheetData sheetId="2985">
        <row r="2">
          <cell r="A2">
            <v>0</v>
          </cell>
        </row>
      </sheetData>
      <sheetData sheetId="2986">
        <row r="2">
          <cell r="A2">
            <v>0</v>
          </cell>
        </row>
      </sheetData>
      <sheetData sheetId="2987">
        <row r="2">
          <cell r="A2">
            <v>0</v>
          </cell>
        </row>
      </sheetData>
      <sheetData sheetId="2988">
        <row r="2">
          <cell r="A2">
            <v>0</v>
          </cell>
        </row>
      </sheetData>
      <sheetData sheetId="2989">
        <row r="2">
          <cell r="A2">
            <v>0</v>
          </cell>
        </row>
      </sheetData>
      <sheetData sheetId="2990">
        <row r="2">
          <cell r="A2">
            <v>0</v>
          </cell>
        </row>
      </sheetData>
      <sheetData sheetId="2991">
        <row r="2">
          <cell r="A2">
            <v>0</v>
          </cell>
        </row>
      </sheetData>
      <sheetData sheetId="2992">
        <row r="2">
          <cell r="A2">
            <v>0</v>
          </cell>
        </row>
      </sheetData>
      <sheetData sheetId="2993">
        <row r="2">
          <cell r="A2">
            <v>0</v>
          </cell>
        </row>
      </sheetData>
      <sheetData sheetId="2994">
        <row r="2">
          <cell r="A2">
            <v>0</v>
          </cell>
        </row>
      </sheetData>
      <sheetData sheetId="2995">
        <row r="2">
          <cell r="A2">
            <v>0</v>
          </cell>
        </row>
      </sheetData>
      <sheetData sheetId="2996">
        <row r="2">
          <cell r="A2">
            <v>0</v>
          </cell>
        </row>
      </sheetData>
      <sheetData sheetId="2997">
        <row r="2">
          <cell r="A2">
            <v>0</v>
          </cell>
        </row>
      </sheetData>
      <sheetData sheetId="2998">
        <row r="2">
          <cell r="A2">
            <v>0</v>
          </cell>
        </row>
      </sheetData>
      <sheetData sheetId="2999">
        <row r="2">
          <cell r="A2">
            <v>0</v>
          </cell>
        </row>
      </sheetData>
      <sheetData sheetId="3000">
        <row r="2">
          <cell r="A2">
            <v>0</v>
          </cell>
        </row>
      </sheetData>
      <sheetData sheetId="3001">
        <row r="2">
          <cell r="A2">
            <v>0</v>
          </cell>
        </row>
      </sheetData>
      <sheetData sheetId="3002">
        <row r="2">
          <cell r="A2">
            <v>0</v>
          </cell>
        </row>
      </sheetData>
      <sheetData sheetId="3003">
        <row r="2">
          <cell r="A2">
            <v>0</v>
          </cell>
        </row>
      </sheetData>
      <sheetData sheetId="3004">
        <row r="2">
          <cell r="A2">
            <v>0</v>
          </cell>
        </row>
      </sheetData>
      <sheetData sheetId="3005">
        <row r="2">
          <cell r="A2">
            <v>0</v>
          </cell>
        </row>
      </sheetData>
      <sheetData sheetId="3006">
        <row r="2">
          <cell r="A2">
            <v>0</v>
          </cell>
        </row>
      </sheetData>
      <sheetData sheetId="3007">
        <row r="2">
          <cell r="A2">
            <v>0</v>
          </cell>
        </row>
      </sheetData>
      <sheetData sheetId="3008">
        <row r="2">
          <cell r="A2">
            <v>0</v>
          </cell>
        </row>
      </sheetData>
      <sheetData sheetId="3009">
        <row r="2">
          <cell r="A2">
            <v>0</v>
          </cell>
        </row>
      </sheetData>
      <sheetData sheetId="3010">
        <row r="2">
          <cell r="A2">
            <v>0</v>
          </cell>
        </row>
      </sheetData>
      <sheetData sheetId="3011">
        <row r="2">
          <cell r="A2">
            <v>0</v>
          </cell>
        </row>
      </sheetData>
      <sheetData sheetId="3012">
        <row r="2">
          <cell r="A2">
            <v>0</v>
          </cell>
        </row>
      </sheetData>
      <sheetData sheetId="3013">
        <row r="2">
          <cell r="A2">
            <v>0</v>
          </cell>
        </row>
      </sheetData>
      <sheetData sheetId="3014">
        <row r="2">
          <cell r="A2">
            <v>0</v>
          </cell>
        </row>
      </sheetData>
      <sheetData sheetId="3015">
        <row r="2">
          <cell r="A2">
            <v>0</v>
          </cell>
        </row>
      </sheetData>
      <sheetData sheetId="3016">
        <row r="2">
          <cell r="A2">
            <v>0</v>
          </cell>
        </row>
      </sheetData>
      <sheetData sheetId="3017">
        <row r="2">
          <cell r="A2">
            <v>0</v>
          </cell>
        </row>
      </sheetData>
      <sheetData sheetId="3018">
        <row r="2">
          <cell r="A2">
            <v>0</v>
          </cell>
        </row>
      </sheetData>
      <sheetData sheetId="3019">
        <row r="2">
          <cell r="A2">
            <v>0</v>
          </cell>
        </row>
      </sheetData>
      <sheetData sheetId="3020">
        <row r="2">
          <cell r="A2">
            <v>0</v>
          </cell>
        </row>
      </sheetData>
      <sheetData sheetId="3021">
        <row r="2">
          <cell r="A2">
            <v>0</v>
          </cell>
        </row>
      </sheetData>
      <sheetData sheetId="3022"/>
      <sheetData sheetId="3023"/>
      <sheetData sheetId="3024"/>
      <sheetData sheetId="3025">
        <row r="2">
          <cell r="A2">
            <v>0</v>
          </cell>
        </row>
      </sheetData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>
        <row r="2">
          <cell r="A2">
            <v>0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>
        <row r="2">
          <cell r="A2">
            <v>0</v>
          </cell>
        </row>
      </sheetData>
      <sheetData sheetId="3062">
        <row r="2">
          <cell r="A2">
            <v>0</v>
          </cell>
        </row>
      </sheetData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>
        <row r="2">
          <cell r="A2">
            <v>0</v>
          </cell>
        </row>
      </sheetData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>
        <row r="2">
          <cell r="A2">
            <v>0</v>
          </cell>
        </row>
      </sheetData>
      <sheetData sheetId="3088">
        <row r="2">
          <cell r="A2">
            <v>0</v>
          </cell>
        </row>
      </sheetData>
      <sheetData sheetId="3089">
        <row r="2">
          <cell r="A2">
            <v>0</v>
          </cell>
        </row>
      </sheetData>
      <sheetData sheetId="3090">
        <row r="2">
          <cell r="A2">
            <v>0</v>
          </cell>
        </row>
      </sheetData>
      <sheetData sheetId="3091">
        <row r="2">
          <cell r="A2">
            <v>0</v>
          </cell>
        </row>
      </sheetData>
      <sheetData sheetId="3092">
        <row r="2">
          <cell r="A2">
            <v>0</v>
          </cell>
        </row>
      </sheetData>
      <sheetData sheetId="3093">
        <row r="2">
          <cell r="A2">
            <v>0</v>
          </cell>
        </row>
      </sheetData>
      <sheetData sheetId="3094"/>
      <sheetData sheetId="3095"/>
      <sheetData sheetId="3096">
        <row r="2">
          <cell r="A2">
            <v>0</v>
          </cell>
        </row>
      </sheetData>
      <sheetData sheetId="3097">
        <row r="2">
          <cell r="A2">
            <v>0</v>
          </cell>
        </row>
      </sheetData>
      <sheetData sheetId="3098">
        <row r="2">
          <cell r="A2">
            <v>0</v>
          </cell>
        </row>
      </sheetData>
      <sheetData sheetId="3099">
        <row r="2">
          <cell r="A2">
            <v>0</v>
          </cell>
        </row>
      </sheetData>
      <sheetData sheetId="3100">
        <row r="2">
          <cell r="A2">
            <v>0</v>
          </cell>
        </row>
      </sheetData>
      <sheetData sheetId="3101">
        <row r="2">
          <cell r="A2">
            <v>0</v>
          </cell>
        </row>
      </sheetData>
      <sheetData sheetId="3102">
        <row r="2">
          <cell r="A2">
            <v>0</v>
          </cell>
        </row>
      </sheetData>
      <sheetData sheetId="3103">
        <row r="2">
          <cell r="A2">
            <v>0</v>
          </cell>
        </row>
      </sheetData>
      <sheetData sheetId="3104"/>
      <sheetData sheetId="3105">
        <row r="2">
          <cell r="A2">
            <v>0</v>
          </cell>
        </row>
      </sheetData>
      <sheetData sheetId="3106">
        <row r="2">
          <cell r="A2">
            <v>0</v>
          </cell>
        </row>
      </sheetData>
      <sheetData sheetId="3107">
        <row r="2">
          <cell r="A2">
            <v>0</v>
          </cell>
        </row>
      </sheetData>
      <sheetData sheetId="3108">
        <row r="2">
          <cell r="A2">
            <v>0</v>
          </cell>
        </row>
      </sheetData>
      <sheetData sheetId="3109">
        <row r="2">
          <cell r="A2">
            <v>0</v>
          </cell>
        </row>
      </sheetData>
      <sheetData sheetId="3110">
        <row r="2">
          <cell r="A2">
            <v>0</v>
          </cell>
        </row>
      </sheetData>
      <sheetData sheetId="3111">
        <row r="2">
          <cell r="A2">
            <v>0</v>
          </cell>
        </row>
      </sheetData>
      <sheetData sheetId="3112">
        <row r="2">
          <cell r="A2">
            <v>0</v>
          </cell>
        </row>
      </sheetData>
      <sheetData sheetId="3113">
        <row r="2">
          <cell r="A2">
            <v>0</v>
          </cell>
        </row>
      </sheetData>
      <sheetData sheetId="3114">
        <row r="2">
          <cell r="A2">
            <v>0</v>
          </cell>
        </row>
      </sheetData>
      <sheetData sheetId="3115">
        <row r="2">
          <cell r="A2">
            <v>0</v>
          </cell>
        </row>
      </sheetData>
      <sheetData sheetId="3116">
        <row r="2">
          <cell r="A2">
            <v>0</v>
          </cell>
        </row>
      </sheetData>
      <sheetData sheetId="3117">
        <row r="2">
          <cell r="A2">
            <v>0</v>
          </cell>
        </row>
      </sheetData>
      <sheetData sheetId="3118">
        <row r="2">
          <cell r="A2">
            <v>0</v>
          </cell>
        </row>
      </sheetData>
      <sheetData sheetId="3119">
        <row r="2">
          <cell r="A2">
            <v>0</v>
          </cell>
        </row>
      </sheetData>
      <sheetData sheetId="3120">
        <row r="2">
          <cell r="A2">
            <v>0</v>
          </cell>
        </row>
      </sheetData>
      <sheetData sheetId="3121">
        <row r="2">
          <cell r="A2">
            <v>0</v>
          </cell>
        </row>
      </sheetData>
      <sheetData sheetId="3122">
        <row r="2">
          <cell r="A2">
            <v>0</v>
          </cell>
        </row>
      </sheetData>
      <sheetData sheetId="3123">
        <row r="2">
          <cell r="A2">
            <v>0</v>
          </cell>
        </row>
      </sheetData>
      <sheetData sheetId="3124">
        <row r="2">
          <cell r="A2">
            <v>0</v>
          </cell>
        </row>
      </sheetData>
      <sheetData sheetId="3125">
        <row r="2">
          <cell r="A2">
            <v>0</v>
          </cell>
        </row>
      </sheetData>
      <sheetData sheetId="3126">
        <row r="2">
          <cell r="A2">
            <v>0</v>
          </cell>
        </row>
      </sheetData>
      <sheetData sheetId="3127">
        <row r="2">
          <cell r="A2">
            <v>0</v>
          </cell>
        </row>
      </sheetData>
      <sheetData sheetId="3128">
        <row r="2">
          <cell r="A2">
            <v>0</v>
          </cell>
        </row>
      </sheetData>
      <sheetData sheetId="3129">
        <row r="2">
          <cell r="A2">
            <v>0</v>
          </cell>
        </row>
      </sheetData>
      <sheetData sheetId="3130">
        <row r="2">
          <cell r="A2">
            <v>0</v>
          </cell>
        </row>
      </sheetData>
      <sheetData sheetId="3131">
        <row r="2">
          <cell r="A2">
            <v>0</v>
          </cell>
        </row>
      </sheetData>
      <sheetData sheetId="3132">
        <row r="2">
          <cell r="A2">
            <v>0</v>
          </cell>
        </row>
      </sheetData>
      <sheetData sheetId="3133">
        <row r="2">
          <cell r="A2">
            <v>0</v>
          </cell>
        </row>
      </sheetData>
      <sheetData sheetId="3134">
        <row r="2">
          <cell r="A2">
            <v>0</v>
          </cell>
        </row>
      </sheetData>
      <sheetData sheetId="3135">
        <row r="2">
          <cell r="A2">
            <v>0</v>
          </cell>
        </row>
      </sheetData>
      <sheetData sheetId="3136">
        <row r="2">
          <cell r="A2">
            <v>0</v>
          </cell>
        </row>
      </sheetData>
      <sheetData sheetId="3137">
        <row r="2">
          <cell r="A2">
            <v>0</v>
          </cell>
        </row>
      </sheetData>
      <sheetData sheetId="3138">
        <row r="2">
          <cell r="A2">
            <v>0</v>
          </cell>
        </row>
      </sheetData>
      <sheetData sheetId="3139">
        <row r="2">
          <cell r="A2">
            <v>0</v>
          </cell>
        </row>
      </sheetData>
      <sheetData sheetId="3140">
        <row r="2">
          <cell r="A2">
            <v>0</v>
          </cell>
        </row>
      </sheetData>
      <sheetData sheetId="3141">
        <row r="2">
          <cell r="A2">
            <v>0</v>
          </cell>
        </row>
      </sheetData>
      <sheetData sheetId="3142">
        <row r="2">
          <cell r="A2">
            <v>0</v>
          </cell>
        </row>
      </sheetData>
      <sheetData sheetId="3143">
        <row r="2">
          <cell r="A2">
            <v>0</v>
          </cell>
        </row>
      </sheetData>
      <sheetData sheetId="3144">
        <row r="2">
          <cell r="A2">
            <v>0</v>
          </cell>
        </row>
      </sheetData>
      <sheetData sheetId="3145">
        <row r="2">
          <cell r="A2">
            <v>0</v>
          </cell>
        </row>
      </sheetData>
      <sheetData sheetId="3146">
        <row r="2">
          <cell r="A2">
            <v>0</v>
          </cell>
        </row>
      </sheetData>
      <sheetData sheetId="3147">
        <row r="2">
          <cell r="A2">
            <v>0</v>
          </cell>
        </row>
      </sheetData>
      <sheetData sheetId="3148">
        <row r="2">
          <cell r="A2">
            <v>0</v>
          </cell>
        </row>
      </sheetData>
      <sheetData sheetId="3149">
        <row r="2">
          <cell r="A2">
            <v>0</v>
          </cell>
        </row>
      </sheetData>
      <sheetData sheetId="3150">
        <row r="2">
          <cell r="A2">
            <v>0</v>
          </cell>
        </row>
      </sheetData>
      <sheetData sheetId="3151">
        <row r="2">
          <cell r="A2">
            <v>0</v>
          </cell>
        </row>
      </sheetData>
      <sheetData sheetId="3152">
        <row r="2">
          <cell r="A2">
            <v>0</v>
          </cell>
        </row>
      </sheetData>
      <sheetData sheetId="3153">
        <row r="2">
          <cell r="A2">
            <v>0</v>
          </cell>
        </row>
      </sheetData>
      <sheetData sheetId="3154">
        <row r="2">
          <cell r="A2">
            <v>0</v>
          </cell>
        </row>
      </sheetData>
      <sheetData sheetId="3155">
        <row r="2">
          <cell r="A2">
            <v>0</v>
          </cell>
        </row>
      </sheetData>
      <sheetData sheetId="3156">
        <row r="2">
          <cell r="A2">
            <v>0</v>
          </cell>
        </row>
      </sheetData>
      <sheetData sheetId="3157">
        <row r="2">
          <cell r="A2">
            <v>0</v>
          </cell>
        </row>
      </sheetData>
      <sheetData sheetId="3158">
        <row r="2">
          <cell r="A2">
            <v>0</v>
          </cell>
        </row>
      </sheetData>
      <sheetData sheetId="3159">
        <row r="2">
          <cell r="A2">
            <v>0</v>
          </cell>
        </row>
      </sheetData>
      <sheetData sheetId="3160">
        <row r="2">
          <cell r="A2">
            <v>0</v>
          </cell>
        </row>
      </sheetData>
      <sheetData sheetId="3161">
        <row r="2">
          <cell r="A2">
            <v>0</v>
          </cell>
        </row>
      </sheetData>
      <sheetData sheetId="3162">
        <row r="2">
          <cell r="A2">
            <v>0</v>
          </cell>
        </row>
      </sheetData>
      <sheetData sheetId="3163">
        <row r="2">
          <cell r="A2">
            <v>0</v>
          </cell>
        </row>
      </sheetData>
      <sheetData sheetId="3164">
        <row r="2">
          <cell r="A2">
            <v>0</v>
          </cell>
        </row>
      </sheetData>
      <sheetData sheetId="3165">
        <row r="2">
          <cell r="A2">
            <v>0</v>
          </cell>
        </row>
      </sheetData>
      <sheetData sheetId="3166">
        <row r="2">
          <cell r="A2">
            <v>0</v>
          </cell>
        </row>
      </sheetData>
      <sheetData sheetId="3167">
        <row r="2">
          <cell r="A2">
            <v>0</v>
          </cell>
        </row>
      </sheetData>
      <sheetData sheetId="3168">
        <row r="2">
          <cell r="A2">
            <v>0</v>
          </cell>
        </row>
      </sheetData>
      <sheetData sheetId="3169">
        <row r="2">
          <cell r="A2">
            <v>0</v>
          </cell>
        </row>
      </sheetData>
      <sheetData sheetId="3170">
        <row r="2">
          <cell r="A2">
            <v>0</v>
          </cell>
        </row>
      </sheetData>
      <sheetData sheetId="3171">
        <row r="2">
          <cell r="A2">
            <v>0</v>
          </cell>
        </row>
      </sheetData>
      <sheetData sheetId="3172">
        <row r="2">
          <cell r="A2">
            <v>0</v>
          </cell>
        </row>
      </sheetData>
      <sheetData sheetId="3173">
        <row r="2">
          <cell r="A2">
            <v>0</v>
          </cell>
        </row>
      </sheetData>
      <sheetData sheetId="3174">
        <row r="2">
          <cell r="A2">
            <v>0</v>
          </cell>
        </row>
      </sheetData>
      <sheetData sheetId="3175">
        <row r="2">
          <cell r="A2">
            <v>0</v>
          </cell>
        </row>
      </sheetData>
      <sheetData sheetId="3176">
        <row r="2">
          <cell r="A2">
            <v>0</v>
          </cell>
        </row>
      </sheetData>
      <sheetData sheetId="3177">
        <row r="2">
          <cell r="A2">
            <v>0</v>
          </cell>
        </row>
      </sheetData>
      <sheetData sheetId="3178">
        <row r="2">
          <cell r="A2">
            <v>0</v>
          </cell>
        </row>
      </sheetData>
      <sheetData sheetId="3179">
        <row r="2">
          <cell r="A2">
            <v>0</v>
          </cell>
        </row>
      </sheetData>
      <sheetData sheetId="3180">
        <row r="2">
          <cell r="A2">
            <v>0</v>
          </cell>
        </row>
      </sheetData>
      <sheetData sheetId="3181">
        <row r="2">
          <cell r="A2">
            <v>0</v>
          </cell>
        </row>
      </sheetData>
      <sheetData sheetId="3182">
        <row r="2">
          <cell r="A2">
            <v>0</v>
          </cell>
        </row>
      </sheetData>
      <sheetData sheetId="3183">
        <row r="2">
          <cell r="A2">
            <v>0</v>
          </cell>
        </row>
      </sheetData>
      <sheetData sheetId="3184">
        <row r="2">
          <cell r="A2">
            <v>0</v>
          </cell>
        </row>
      </sheetData>
      <sheetData sheetId="3185">
        <row r="2">
          <cell r="A2">
            <v>0</v>
          </cell>
        </row>
      </sheetData>
      <sheetData sheetId="3186">
        <row r="2">
          <cell r="A2">
            <v>0</v>
          </cell>
        </row>
      </sheetData>
      <sheetData sheetId="3187">
        <row r="2">
          <cell r="A2">
            <v>0</v>
          </cell>
        </row>
      </sheetData>
      <sheetData sheetId="3188">
        <row r="2">
          <cell r="A2">
            <v>0</v>
          </cell>
        </row>
      </sheetData>
      <sheetData sheetId="3189">
        <row r="2">
          <cell r="A2">
            <v>0</v>
          </cell>
        </row>
      </sheetData>
      <sheetData sheetId="3190">
        <row r="2">
          <cell r="A2">
            <v>0</v>
          </cell>
        </row>
      </sheetData>
      <sheetData sheetId="3191">
        <row r="2">
          <cell r="A2">
            <v>0</v>
          </cell>
        </row>
      </sheetData>
      <sheetData sheetId="3192">
        <row r="2">
          <cell r="A2">
            <v>0</v>
          </cell>
        </row>
      </sheetData>
      <sheetData sheetId="3193">
        <row r="2">
          <cell r="A2">
            <v>0</v>
          </cell>
        </row>
      </sheetData>
      <sheetData sheetId="3194">
        <row r="2">
          <cell r="A2">
            <v>0</v>
          </cell>
        </row>
      </sheetData>
      <sheetData sheetId="3195">
        <row r="2">
          <cell r="A2">
            <v>0</v>
          </cell>
        </row>
      </sheetData>
      <sheetData sheetId="3196">
        <row r="2">
          <cell r="A2">
            <v>0</v>
          </cell>
        </row>
      </sheetData>
      <sheetData sheetId="3197">
        <row r="2">
          <cell r="A2">
            <v>0</v>
          </cell>
        </row>
      </sheetData>
      <sheetData sheetId="3198">
        <row r="2">
          <cell r="A2">
            <v>0</v>
          </cell>
        </row>
      </sheetData>
      <sheetData sheetId="3199">
        <row r="2">
          <cell r="A2">
            <v>0</v>
          </cell>
        </row>
      </sheetData>
      <sheetData sheetId="3200">
        <row r="2">
          <cell r="A2">
            <v>0</v>
          </cell>
        </row>
      </sheetData>
      <sheetData sheetId="3201">
        <row r="2">
          <cell r="A2">
            <v>0</v>
          </cell>
        </row>
      </sheetData>
      <sheetData sheetId="3202">
        <row r="2">
          <cell r="A2">
            <v>0</v>
          </cell>
        </row>
      </sheetData>
      <sheetData sheetId="3203">
        <row r="2">
          <cell r="A2">
            <v>0</v>
          </cell>
        </row>
      </sheetData>
      <sheetData sheetId="3204">
        <row r="2">
          <cell r="A2">
            <v>0</v>
          </cell>
        </row>
      </sheetData>
      <sheetData sheetId="3205">
        <row r="2">
          <cell r="A2">
            <v>0</v>
          </cell>
        </row>
      </sheetData>
      <sheetData sheetId="3206">
        <row r="2">
          <cell r="A2">
            <v>0</v>
          </cell>
        </row>
      </sheetData>
      <sheetData sheetId="3207">
        <row r="2">
          <cell r="A2">
            <v>0</v>
          </cell>
        </row>
      </sheetData>
      <sheetData sheetId="3208">
        <row r="2">
          <cell r="A2">
            <v>0</v>
          </cell>
        </row>
      </sheetData>
      <sheetData sheetId="3209">
        <row r="2">
          <cell r="A2">
            <v>0</v>
          </cell>
        </row>
      </sheetData>
      <sheetData sheetId="3210">
        <row r="2">
          <cell r="A2">
            <v>0</v>
          </cell>
        </row>
      </sheetData>
      <sheetData sheetId="3211">
        <row r="2">
          <cell r="A2">
            <v>0</v>
          </cell>
        </row>
      </sheetData>
      <sheetData sheetId="3212">
        <row r="2">
          <cell r="A2">
            <v>0</v>
          </cell>
        </row>
      </sheetData>
      <sheetData sheetId="3213">
        <row r="2">
          <cell r="A2">
            <v>0</v>
          </cell>
        </row>
      </sheetData>
      <sheetData sheetId="3214">
        <row r="2">
          <cell r="A2">
            <v>0</v>
          </cell>
        </row>
      </sheetData>
      <sheetData sheetId="3215">
        <row r="2">
          <cell r="A2">
            <v>0</v>
          </cell>
        </row>
      </sheetData>
      <sheetData sheetId="3216">
        <row r="2">
          <cell r="A2">
            <v>0</v>
          </cell>
        </row>
      </sheetData>
      <sheetData sheetId="3217">
        <row r="2">
          <cell r="A2">
            <v>0</v>
          </cell>
        </row>
      </sheetData>
      <sheetData sheetId="3218">
        <row r="2">
          <cell r="A2">
            <v>0</v>
          </cell>
        </row>
      </sheetData>
      <sheetData sheetId="3219">
        <row r="2">
          <cell r="A2">
            <v>0</v>
          </cell>
        </row>
      </sheetData>
      <sheetData sheetId="3220">
        <row r="2">
          <cell r="A2">
            <v>0</v>
          </cell>
        </row>
      </sheetData>
      <sheetData sheetId="3221">
        <row r="2">
          <cell r="A2">
            <v>0</v>
          </cell>
        </row>
      </sheetData>
      <sheetData sheetId="3222">
        <row r="2">
          <cell r="A2">
            <v>0</v>
          </cell>
        </row>
      </sheetData>
      <sheetData sheetId="3223">
        <row r="2">
          <cell r="A2">
            <v>0</v>
          </cell>
        </row>
      </sheetData>
      <sheetData sheetId="3224">
        <row r="2">
          <cell r="A2">
            <v>0</v>
          </cell>
        </row>
      </sheetData>
      <sheetData sheetId="3225">
        <row r="2">
          <cell r="A2">
            <v>0</v>
          </cell>
        </row>
      </sheetData>
      <sheetData sheetId="3226">
        <row r="2">
          <cell r="A2">
            <v>0</v>
          </cell>
        </row>
      </sheetData>
      <sheetData sheetId="3227">
        <row r="2">
          <cell r="A2">
            <v>0</v>
          </cell>
        </row>
      </sheetData>
      <sheetData sheetId="3228">
        <row r="2">
          <cell r="A2">
            <v>0</v>
          </cell>
        </row>
      </sheetData>
      <sheetData sheetId="3229">
        <row r="2">
          <cell r="A2">
            <v>0</v>
          </cell>
        </row>
      </sheetData>
      <sheetData sheetId="3230">
        <row r="2">
          <cell r="A2">
            <v>0</v>
          </cell>
        </row>
      </sheetData>
      <sheetData sheetId="3231">
        <row r="2">
          <cell r="A2">
            <v>0</v>
          </cell>
        </row>
      </sheetData>
      <sheetData sheetId="3232">
        <row r="2">
          <cell r="A2">
            <v>0</v>
          </cell>
        </row>
      </sheetData>
      <sheetData sheetId="3233">
        <row r="2">
          <cell r="A2">
            <v>0</v>
          </cell>
        </row>
      </sheetData>
      <sheetData sheetId="3234">
        <row r="2">
          <cell r="A2">
            <v>0</v>
          </cell>
        </row>
      </sheetData>
      <sheetData sheetId="3235">
        <row r="2">
          <cell r="A2">
            <v>0</v>
          </cell>
        </row>
      </sheetData>
      <sheetData sheetId="3236">
        <row r="2">
          <cell r="A2">
            <v>0</v>
          </cell>
        </row>
      </sheetData>
      <sheetData sheetId="3237">
        <row r="2">
          <cell r="A2">
            <v>0</v>
          </cell>
        </row>
      </sheetData>
      <sheetData sheetId="3238">
        <row r="2">
          <cell r="A2">
            <v>0</v>
          </cell>
        </row>
      </sheetData>
      <sheetData sheetId="3239">
        <row r="2">
          <cell r="A2">
            <v>0</v>
          </cell>
        </row>
      </sheetData>
      <sheetData sheetId="3240">
        <row r="2">
          <cell r="A2">
            <v>0</v>
          </cell>
        </row>
      </sheetData>
      <sheetData sheetId="3241">
        <row r="2">
          <cell r="A2">
            <v>0</v>
          </cell>
        </row>
      </sheetData>
      <sheetData sheetId="3242">
        <row r="2">
          <cell r="A2">
            <v>0</v>
          </cell>
        </row>
      </sheetData>
      <sheetData sheetId="3243">
        <row r="2">
          <cell r="A2">
            <v>0</v>
          </cell>
        </row>
      </sheetData>
      <sheetData sheetId="3244">
        <row r="2">
          <cell r="A2">
            <v>0</v>
          </cell>
        </row>
      </sheetData>
      <sheetData sheetId="3245">
        <row r="2">
          <cell r="A2">
            <v>0</v>
          </cell>
        </row>
      </sheetData>
      <sheetData sheetId="3246">
        <row r="2">
          <cell r="A2">
            <v>0</v>
          </cell>
        </row>
      </sheetData>
      <sheetData sheetId="3247">
        <row r="2">
          <cell r="A2">
            <v>0</v>
          </cell>
        </row>
      </sheetData>
      <sheetData sheetId="3248">
        <row r="2">
          <cell r="A2">
            <v>0</v>
          </cell>
        </row>
      </sheetData>
      <sheetData sheetId="3249">
        <row r="2">
          <cell r="A2">
            <v>0</v>
          </cell>
        </row>
      </sheetData>
      <sheetData sheetId="3250">
        <row r="2">
          <cell r="A2">
            <v>0</v>
          </cell>
        </row>
      </sheetData>
      <sheetData sheetId="3251">
        <row r="2">
          <cell r="A2">
            <v>0</v>
          </cell>
        </row>
      </sheetData>
      <sheetData sheetId="3252">
        <row r="2">
          <cell r="A2">
            <v>0</v>
          </cell>
        </row>
      </sheetData>
      <sheetData sheetId="3253">
        <row r="2">
          <cell r="A2">
            <v>0</v>
          </cell>
        </row>
      </sheetData>
      <sheetData sheetId="3254">
        <row r="2">
          <cell r="A2">
            <v>0</v>
          </cell>
        </row>
      </sheetData>
      <sheetData sheetId="3255">
        <row r="2">
          <cell r="A2">
            <v>0</v>
          </cell>
        </row>
      </sheetData>
      <sheetData sheetId="3256">
        <row r="2">
          <cell r="A2">
            <v>0</v>
          </cell>
        </row>
      </sheetData>
      <sheetData sheetId="3257">
        <row r="2">
          <cell r="A2">
            <v>0</v>
          </cell>
        </row>
      </sheetData>
      <sheetData sheetId="3258">
        <row r="2">
          <cell r="A2">
            <v>0</v>
          </cell>
        </row>
      </sheetData>
      <sheetData sheetId="3259">
        <row r="2">
          <cell r="A2">
            <v>0</v>
          </cell>
        </row>
      </sheetData>
      <sheetData sheetId="3260">
        <row r="2">
          <cell r="A2">
            <v>0</v>
          </cell>
        </row>
      </sheetData>
      <sheetData sheetId="3261">
        <row r="2">
          <cell r="A2">
            <v>0</v>
          </cell>
        </row>
      </sheetData>
      <sheetData sheetId="3262">
        <row r="2">
          <cell r="A2">
            <v>0</v>
          </cell>
        </row>
      </sheetData>
      <sheetData sheetId="3263">
        <row r="2">
          <cell r="A2">
            <v>0</v>
          </cell>
        </row>
      </sheetData>
      <sheetData sheetId="3264">
        <row r="2">
          <cell r="A2">
            <v>0</v>
          </cell>
        </row>
      </sheetData>
      <sheetData sheetId="3265">
        <row r="2">
          <cell r="A2">
            <v>0</v>
          </cell>
        </row>
      </sheetData>
      <sheetData sheetId="3266">
        <row r="2">
          <cell r="A2">
            <v>0</v>
          </cell>
        </row>
      </sheetData>
      <sheetData sheetId="3267">
        <row r="2">
          <cell r="A2">
            <v>0</v>
          </cell>
        </row>
      </sheetData>
      <sheetData sheetId="3268">
        <row r="2">
          <cell r="A2">
            <v>0</v>
          </cell>
        </row>
      </sheetData>
      <sheetData sheetId="3269">
        <row r="2">
          <cell r="A2">
            <v>0</v>
          </cell>
        </row>
      </sheetData>
      <sheetData sheetId="3270">
        <row r="2">
          <cell r="A2">
            <v>0</v>
          </cell>
        </row>
      </sheetData>
      <sheetData sheetId="3271">
        <row r="2">
          <cell r="A2">
            <v>0</v>
          </cell>
        </row>
      </sheetData>
      <sheetData sheetId="3272">
        <row r="2">
          <cell r="A2">
            <v>0</v>
          </cell>
        </row>
      </sheetData>
      <sheetData sheetId="3273">
        <row r="2">
          <cell r="A2">
            <v>0</v>
          </cell>
        </row>
      </sheetData>
      <sheetData sheetId="3274">
        <row r="2">
          <cell r="A2">
            <v>0</v>
          </cell>
        </row>
      </sheetData>
      <sheetData sheetId="3275">
        <row r="2">
          <cell r="A2">
            <v>0</v>
          </cell>
        </row>
      </sheetData>
      <sheetData sheetId="3276">
        <row r="2">
          <cell r="A2">
            <v>0</v>
          </cell>
        </row>
      </sheetData>
      <sheetData sheetId="3277">
        <row r="2">
          <cell r="A2">
            <v>0</v>
          </cell>
        </row>
      </sheetData>
      <sheetData sheetId="3278">
        <row r="2">
          <cell r="A2">
            <v>0</v>
          </cell>
        </row>
      </sheetData>
      <sheetData sheetId="3279">
        <row r="2">
          <cell r="A2">
            <v>0</v>
          </cell>
        </row>
      </sheetData>
      <sheetData sheetId="3280">
        <row r="2">
          <cell r="A2">
            <v>0</v>
          </cell>
        </row>
      </sheetData>
      <sheetData sheetId="3281">
        <row r="2">
          <cell r="A2">
            <v>0</v>
          </cell>
        </row>
      </sheetData>
      <sheetData sheetId="3282">
        <row r="2">
          <cell r="A2">
            <v>0</v>
          </cell>
        </row>
      </sheetData>
      <sheetData sheetId="3283">
        <row r="2">
          <cell r="A2">
            <v>0</v>
          </cell>
        </row>
      </sheetData>
      <sheetData sheetId="3284">
        <row r="2">
          <cell r="A2">
            <v>0</v>
          </cell>
        </row>
      </sheetData>
      <sheetData sheetId="3285">
        <row r="2">
          <cell r="A2">
            <v>0</v>
          </cell>
        </row>
      </sheetData>
      <sheetData sheetId="3286">
        <row r="2">
          <cell r="A2">
            <v>0</v>
          </cell>
        </row>
      </sheetData>
      <sheetData sheetId="3287">
        <row r="2">
          <cell r="A2">
            <v>0</v>
          </cell>
        </row>
      </sheetData>
      <sheetData sheetId="3288">
        <row r="2">
          <cell r="A2">
            <v>0</v>
          </cell>
        </row>
      </sheetData>
      <sheetData sheetId="3289">
        <row r="2">
          <cell r="A2">
            <v>0</v>
          </cell>
        </row>
      </sheetData>
      <sheetData sheetId="3290">
        <row r="2">
          <cell r="A2">
            <v>0</v>
          </cell>
        </row>
      </sheetData>
      <sheetData sheetId="3291">
        <row r="2">
          <cell r="A2">
            <v>0</v>
          </cell>
        </row>
      </sheetData>
      <sheetData sheetId="3292">
        <row r="2">
          <cell r="A2">
            <v>0</v>
          </cell>
        </row>
      </sheetData>
      <sheetData sheetId="3293">
        <row r="2">
          <cell r="A2">
            <v>0</v>
          </cell>
        </row>
      </sheetData>
      <sheetData sheetId="3294">
        <row r="2">
          <cell r="A2">
            <v>0</v>
          </cell>
        </row>
      </sheetData>
      <sheetData sheetId="3295">
        <row r="2">
          <cell r="A2">
            <v>0</v>
          </cell>
        </row>
      </sheetData>
      <sheetData sheetId="3296">
        <row r="2">
          <cell r="A2">
            <v>0</v>
          </cell>
        </row>
      </sheetData>
      <sheetData sheetId="3297">
        <row r="2">
          <cell r="A2">
            <v>0</v>
          </cell>
        </row>
      </sheetData>
      <sheetData sheetId="3298">
        <row r="2">
          <cell r="A2">
            <v>0</v>
          </cell>
        </row>
      </sheetData>
      <sheetData sheetId="3299">
        <row r="2">
          <cell r="A2">
            <v>0</v>
          </cell>
        </row>
      </sheetData>
      <sheetData sheetId="3300">
        <row r="2">
          <cell r="A2">
            <v>0</v>
          </cell>
        </row>
      </sheetData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2">
          <cell r="A2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2">
          <cell r="A2">
            <v>0</v>
          </cell>
        </row>
      </sheetData>
      <sheetData sheetId="3337">
        <row r="2">
          <cell r="A2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2">
          <cell r="A2">
            <v>0</v>
          </cell>
        </row>
      </sheetData>
      <sheetData sheetId="3341">
        <row r="2">
          <cell r="A2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/>
      <sheetData sheetId="3345"/>
      <sheetData sheetId="3346"/>
      <sheetData sheetId="3347">
        <row r="2">
          <cell r="A2">
            <v>0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A2">
            <v>0</v>
          </cell>
        </row>
      </sheetData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>
        <row r="2">
          <cell r="A2">
            <v>0</v>
          </cell>
        </row>
      </sheetData>
      <sheetData sheetId="3384">
        <row r="2">
          <cell r="A2">
            <v>0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A2">
            <v>0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A2">
            <v>0</v>
          </cell>
        </row>
      </sheetData>
      <sheetData sheetId="3410">
        <row r="2">
          <cell r="A2">
            <v>0</v>
          </cell>
        </row>
      </sheetData>
      <sheetData sheetId="3411">
        <row r="2">
          <cell r="A2">
            <v>0</v>
          </cell>
        </row>
      </sheetData>
      <sheetData sheetId="3412">
        <row r="2">
          <cell r="A2">
            <v>0</v>
          </cell>
        </row>
      </sheetData>
      <sheetData sheetId="3413">
        <row r="2">
          <cell r="A2">
            <v>0</v>
          </cell>
        </row>
      </sheetData>
      <sheetData sheetId="3414">
        <row r="2">
          <cell r="A2">
            <v>0</v>
          </cell>
        </row>
      </sheetData>
      <sheetData sheetId="3415">
        <row r="2">
          <cell r="A2">
            <v>0</v>
          </cell>
        </row>
      </sheetData>
      <sheetData sheetId="3416"/>
      <sheetData sheetId="3417"/>
      <sheetData sheetId="3418">
        <row r="2">
          <cell r="A2">
            <v>0</v>
          </cell>
        </row>
      </sheetData>
      <sheetData sheetId="3419">
        <row r="2">
          <cell r="A2">
            <v>0</v>
          </cell>
        </row>
      </sheetData>
      <sheetData sheetId="3420">
        <row r="2">
          <cell r="A2">
            <v>0</v>
          </cell>
        </row>
      </sheetData>
      <sheetData sheetId="3421">
        <row r="2">
          <cell r="A2">
            <v>0</v>
          </cell>
        </row>
      </sheetData>
      <sheetData sheetId="3422">
        <row r="2">
          <cell r="A2">
            <v>0</v>
          </cell>
        </row>
      </sheetData>
      <sheetData sheetId="3423">
        <row r="2">
          <cell r="A2">
            <v>0</v>
          </cell>
        </row>
      </sheetData>
      <sheetData sheetId="3424">
        <row r="2">
          <cell r="A2">
            <v>0</v>
          </cell>
        </row>
      </sheetData>
      <sheetData sheetId="3425">
        <row r="2">
          <cell r="A2">
            <v>0</v>
          </cell>
        </row>
      </sheetData>
      <sheetData sheetId="3426"/>
      <sheetData sheetId="3427">
        <row r="2">
          <cell r="A2">
            <v>0</v>
          </cell>
        </row>
      </sheetData>
      <sheetData sheetId="3428">
        <row r="2">
          <cell r="A2">
            <v>0</v>
          </cell>
        </row>
      </sheetData>
      <sheetData sheetId="3429">
        <row r="2">
          <cell r="A2">
            <v>0</v>
          </cell>
        </row>
      </sheetData>
      <sheetData sheetId="3430">
        <row r="2">
          <cell r="A2">
            <v>0</v>
          </cell>
        </row>
      </sheetData>
      <sheetData sheetId="3431">
        <row r="2">
          <cell r="A2">
            <v>0</v>
          </cell>
        </row>
      </sheetData>
      <sheetData sheetId="3432">
        <row r="2">
          <cell r="A2">
            <v>0</v>
          </cell>
        </row>
      </sheetData>
      <sheetData sheetId="3433">
        <row r="2">
          <cell r="A2">
            <v>0</v>
          </cell>
        </row>
      </sheetData>
      <sheetData sheetId="3434">
        <row r="2">
          <cell r="A2">
            <v>0</v>
          </cell>
        </row>
      </sheetData>
      <sheetData sheetId="3435">
        <row r="2">
          <cell r="A2">
            <v>0</v>
          </cell>
        </row>
      </sheetData>
      <sheetData sheetId="3436">
        <row r="2">
          <cell r="A2">
            <v>0</v>
          </cell>
        </row>
      </sheetData>
      <sheetData sheetId="3437">
        <row r="2">
          <cell r="A2">
            <v>0</v>
          </cell>
        </row>
      </sheetData>
      <sheetData sheetId="3438">
        <row r="2">
          <cell r="A2">
            <v>0</v>
          </cell>
        </row>
      </sheetData>
      <sheetData sheetId="3439">
        <row r="2">
          <cell r="A2">
            <v>0</v>
          </cell>
        </row>
      </sheetData>
      <sheetData sheetId="3440">
        <row r="2">
          <cell r="A2">
            <v>0</v>
          </cell>
        </row>
      </sheetData>
      <sheetData sheetId="3441">
        <row r="2">
          <cell r="A2">
            <v>0</v>
          </cell>
        </row>
      </sheetData>
      <sheetData sheetId="3442">
        <row r="2">
          <cell r="A2">
            <v>0</v>
          </cell>
        </row>
      </sheetData>
      <sheetData sheetId="3443">
        <row r="2">
          <cell r="A2">
            <v>0</v>
          </cell>
        </row>
      </sheetData>
      <sheetData sheetId="3444">
        <row r="2">
          <cell r="A2">
            <v>0</v>
          </cell>
        </row>
      </sheetData>
      <sheetData sheetId="3445">
        <row r="2">
          <cell r="A2">
            <v>0</v>
          </cell>
        </row>
      </sheetData>
      <sheetData sheetId="3446">
        <row r="2">
          <cell r="A2">
            <v>0</v>
          </cell>
        </row>
      </sheetData>
      <sheetData sheetId="3447">
        <row r="2">
          <cell r="A2">
            <v>0</v>
          </cell>
        </row>
      </sheetData>
      <sheetData sheetId="3448">
        <row r="2">
          <cell r="A2">
            <v>0</v>
          </cell>
        </row>
      </sheetData>
      <sheetData sheetId="3449">
        <row r="2">
          <cell r="A2">
            <v>0</v>
          </cell>
        </row>
      </sheetData>
      <sheetData sheetId="3450">
        <row r="2">
          <cell r="A2">
            <v>0</v>
          </cell>
        </row>
      </sheetData>
      <sheetData sheetId="3451">
        <row r="2">
          <cell r="A2">
            <v>0</v>
          </cell>
        </row>
      </sheetData>
      <sheetData sheetId="3452">
        <row r="2">
          <cell r="A2">
            <v>0</v>
          </cell>
        </row>
      </sheetData>
      <sheetData sheetId="3453">
        <row r="2">
          <cell r="A2">
            <v>0</v>
          </cell>
        </row>
      </sheetData>
      <sheetData sheetId="3454">
        <row r="2">
          <cell r="A2">
            <v>0</v>
          </cell>
        </row>
      </sheetData>
      <sheetData sheetId="3455">
        <row r="2">
          <cell r="A2">
            <v>0</v>
          </cell>
        </row>
      </sheetData>
      <sheetData sheetId="3456">
        <row r="2">
          <cell r="A2">
            <v>0</v>
          </cell>
        </row>
      </sheetData>
      <sheetData sheetId="3457">
        <row r="2">
          <cell r="A2">
            <v>0</v>
          </cell>
        </row>
      </sheetData>
      <sheetData sheetId="3458">
        <row r="2">
          <cell r="A2">
            <v>0</v>
          </cell>
        </row>
      </sheetData>
      <sheetData sheetId="3459">
        <row r="2">
          <cell r="A2">
            <v>0</v>
          </cell>
        </row>
      </sheetData>
      <sheetData sheetId="3460">
        <row r="2">
          <cell r="A2">
            <v>0</v>
          </cell>
        </row>
      </sheetData>
      <sheetData sheetId="3461">
        <row r="2">
          <cell r="A2">
            <v>0</v>
          </cell>
        </row>
      </sheetData>
      <sheetData sheetId="3462">
        <row r="2">
          <cell r="A2">
            <v>0</v>
          </cell>
        </row>
      </sheetData>
      <sheetData sheetId="3463">
        <row r="2">
          <cell r="A2">
            <v>0</v>
          </cell>
        </row>
      </sheetData>
      <sheetData sheetId="3464">
        <row r="2">
          <cell r="A2">
            <v>0</v>
          </cell>
        </row>
      </sheetData>
      <sheetData sheetId="3465">
        <row r="2">
          <cell r="A2">
            <v>0</v>
          </cell>
        </row>
      </sheetData>
      <sheetData sheetId="3466">
        <row r="2">
          <cell r="A2">
            <v>0</v>
          </cell>
        </row>
      </sheetData>
      <sheetData sheetId="3467">
        <row r="2">
          <cell r="A2">
            <v>0</v>
          </cell>
        </row>
      </sheetData>
      <sheetData sheetId="3468">
        <row r="2">
          <cell r="A2">
            <v>0</v>
          </cell>
        </row>
      </sheetData>
      <sheetData sheetId="3469">
        <row r="2">
          <cell r="A2">
            <v>0</v>
          </cell>
        </row>
      </sheetData>
      <sheetData sheetId="3470">
        <row r="2">
          <cell r="A2">
            <v>0</v>
          </cell>
        </row>
      </sheetData>
      <sheetData sheetId="3471">
        <row r="2">
          <cell r="A2">
            <v>0</v>
          </cell>
        </row>
      </sheetData>
      <sheetData sheetId="3472">
        <row r="2">
          <cell r="A2">
            <v>0</v>
          </cell>
        </row>
      </sheetData>
      <sheetData sheetId="3473">
        <row r="2">
          <cell r="A2">
            <v>0</v>
          </cell>
        </row>
      </sheetData>
      <sheetData sheetId="3474">
        <row r="2">
          <cell r="A2">
            <v>0</v>
          </cell>
        </row>
      </sheetData>
      <sheetData sheetId="3475">
        <row r="2">
          <cell r="A2">
            <v>0</v>
          </cell>
        </row>
      </sheetData>
      <sheetData sheetId="3476">
        <row r="2">
          <cell r="A2">
            <v>0</v>
          </cell>
        </row>
      </sheetData>
      <sheetData sheetId="3477">
        <row r="2">
          <cell r="A2">
            <v>0</v>
          </cell>
        </row>
      </sheetData>
      <sheetData sheetId="3478">
        <row r="2">
          <cell r="A2">
            <v>0</v>
          </cell>
        </row>
      </sheetData>
      <sheetData sheetId="3479">
        <row r="2">
          <cell r="A2">
            <v>0</v>
          </cell>
        </row>
      </sheetData>
      <sheetData sheetId="3480">
        <row r="2">
          <cell r="A2">
            <v>0</v>
          </cell>
        </row>
      </sheetData>
      <sheetData sheetId="3481">
        <row r="2">
          <cell r="A2">
            <v>0</v>
          </cell>
        </row>
      </sheetData>
      <sheetData sheetId="3482">
        <row r="2">
          <cell r="A2">
            <v>0</v>
          </cell>
        </row>
      </sheetData>
      <sheetData sheetId="3483">
        <row r="2">
          <cell r="A2">
            <v>0</v>
          </cell>
        </row>
      </sheetData>
      <sheetData sheetId="3484">
        <row r="2">
          <cell r="A2">
            <v>0</v>
          </cell>
        </row>
      </sheetData>
      <sheetData sheetId="3485">
        <row r="2">
          <cell r="A2">
            <v>0</v>
          </cell>
        </row>
      </sheetData>
      <sheetData sheetId="3486">
        <row r="2">
          <cell r="A2">
            <v>0</v>
          </cell>
        </row>
      </sheetData>
      <sheetData sheetId="3487">
        <row r="2">
          <cell r="A2">
            <v>0</v>
          </cell>
        </row>
      </sheetData>
      <sheetData sheetId="3488">
        <row r="2">
          <cell r="A2">
            <v>0</v>
          </cell>
        </row>
      </sheetData>
      <sheetData sheetId="3489">
        <row r="2">
          <cell r="A2">
            <v>0</v>
          </cell>
        </row>
      </sheetData>
      <sheetData sheetId="3490">
        <row r="2">
          <cell r="A2">
            <v>0</v>
          </cell>
        </row>
      </sheetData>
      <sheetData sheetId="3491">
        <row r="2">
          <cell r="A2">
            <v>0</v>
          </cell>
        </row>
      </sheetData>
      <sheetData sheetId="3492">
        <row r="2">
          <cell r="A2">
            <v>0</v>
          </cell>
        </row>
      </sheetData>
      <sheetData sheetId="3493">
        <row r="2">
          <cell r="A2">
            <v>0</v>
          </cell>
        </row>
      </sheetData>
      <sheetData sheetId="3494">
        <row r="2">
          <cell r="A2">
            <v>0</v>
          </cell>
        </row>
      </sheetData>
      <sheetData sheetId="3495">
        <row r="2">
          <cell r="A2">
            <v>0</v>
          </cell>
        </row>
      </sheetData>
      <sheetData sheetId="3496">
        <row r="2">
          <cell r="A2">
            <v>0</v>
          </cell>
        </row>
      </sheetData>
      <sheetData sheetId="3497">
        <row r="2">
          <cell r="A2">
            <v>0</v>
          </cell>
        </row>
      </sheetData>
      <sheetData sheetId="3498">
        <row r="2">
          <cell r="A2">
            <v>0</v>
          </cell>
        </row>
      </sheetData>
      <sheetData sheetId="3499">
        <row r="2">
          <cell r="A2">
            <v>0</v>
          </cell>
        </row>
      </sheetData>
      <sheetData sheetId="3500">
        <row r="2">
          <cell r="A2">
            <v>0</v>
          </cell>
        </row>
      </sheetData>
      <sheetData sheetId="3501">
        <row r="2">
          <cell r="A2">
            <v>0</v>
          </cell>
        </row>
      </sheetData>
      <sheetData sheetId="3502">
        <row r="2">
          <cell r="A2">
            <v>0</v>
          </cell>
        </row>
      </sheetData>
      <sheetData sheetId="3503">
        <row r="2">
          <cell r="A2">
            <v>0</v>
          </cell>
        </row>
      </sheetData>
      <sheetData sheetId="3504">
        <row r="2">
          <cell r="A2">
            <v>0</v>
          </cell>
        </row>
      </sheetData>
      <sheetData sheetId="3505">
        <row r="2">
          <cell r="A2">
            <v>0</v>
          </cell>
        </row>
      </sheetData>
      <sheetData sheetId="3506">
        <row r="2">
          <cell r="A2">
            <v>0</v>
          </cell>
        </row>
      </sheetData>
      <sheetData sheetId="3507">
        <row r="2">
          <cell r="A2">
            <v>0</v>
          </cell>
        </row>
      </sheetData>
      <sheetData sheetId="3508">
        <row r="2">
          <cell r="A2">
            <v>0</v>
          </cell>
        </row>
      </sheetData>
      <sheetData sheetId="3509">
        <row r="2">
          <cell r="A2">
            <v>0</v>
          </cell>
        </row>
      </sheetData>
      <sheetData sheetId="3510">
        <row r="2">
          <cell r="A2">
            <v>0</v>
          </cell>
        </row>
      </sheetData>
      <sheetData sheetId="3511">
        <row r="2">
          <cell r="A2">
            <v>0</v>
          </cell>
        </row>
      </sheetData>
      <sheetData sheetId="3512">
        <row r="2">
          <cell r="A2">
            <v>0</v>
          </cell>
        </row>
      </sheetData>
      <sheetData sheetId="3513">
        <row r="2">
          <cell r="A2">
            <v>0</v>
          </cell>
        </row>
      </sheetData>
      <sheetData sheetId="3514">
        <row r="2">
          <cell r="A2">
            <v>0</v>
          </cell>
        </row>
      </sheetData>
      <sheetData sheetId="3515">
        <row r="2">
          <cell r="A2">
            <v>0</v>
          </cell>
        </row>
      </sheetData>
      <sheetData sheetId="3516">
        <row r="2">
          <cell r="A2">
            <v>0</v>
          </cell>
        </row>
      </sheetData>
      <sheetData sheetId="3517">
        <row r="2">
          <cell r="A2">
            <v>0</v>
          </cell>
        </row>
      </sheetData>
      <sheetData sheetId="3518">
        <row r="2">
          <cell r="A2">
            <v>0</v>
          </cell>
        </row>
      </sheetData>
      <sheetData sheetId="3519">
        <row r="2">
          <cell r="A2">
            <v>0</v>
          </cell>
        </row>
      </sheetData>
      <sheetData sheetId="3520">
        <row r="2">
          <cell r="A2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>
            <v>0</v>
          </cell>
        </row>
      </sheetData>
      <sheetData sheetId="3525">
        <row r="2">
          <cell r="A2">
            <v>0</v>
          </cell>
        </row>
      </sheetData>
      <sheetData sheetId="3526">
        <row r="2">
          <cell r="A2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>
            <v>0</v>
          </cell>
        </row>
      </sheetData>
      <sheetData sheetId="3529">
        <row r="2">
          <cell r="A2">
            <v>0</v>
          </cell>
        </row>
      </sheetData>
      <sheetData sheetId="3530">
        <row r="2">
          <cell r="A2">
            <v>0</v>
          </cell>
        </row>
      </sheetData>
      <sheetData sheetId="3531">
        <row r="2">
          <cell r="A2">
            <v>0</v>
          </cell>
        </row>
      </sheetData>
      <sheetData sheetId="3532">
        <row r="2">
          <cell r="A2">
            <v>0</v>
          </cell>
        </row>
      </sheetData>
      <sheetData sheetId="3533">
        <row r="2">
          <cell r="A2">
            <v>0</v>
          </cell>
        </row>
      </sheetData>
      <sheetData sheetId="3534">
        <row r="2">
          <cell r="A2">
            <v>0</v>
          </cell>
        </row>
      </sheetData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2">
          <cell r="A2">
            <v>0</v>
          </cell>
        </row>
      </sheetData>
      <sheetData sheetId="3538">
        <row r="2">
          <cell r="A2">
            <v>0</v>
          </cell>
        </row>
      </sheetData>
      <sheetData sheetId="3539">
        <row r="2">
          <cell r="A2">
            <v>0</v>
          </cell>
        </row>
      </sheetData>
      <sheetData sheetId="3540">
        <row r="2">
          <cell r="A2">
            <v>0</v>
          </cell>
        </row>
      </sheetData>
      <sheetData sheetId="3541">
        <row r="2">
          <cell r="A2">
            <v>0</v>
          </cell>
        </row>
      </sheetData>
      <sheetData sheetId="3542">
        <row r="2">
          <cell r="A2">
            <v>0</v>
          </cell>
        </row>
      </sheetData>
      <sheetData sheetId="3543">
        <row r="2">
          <cell r="A2">
            <v>0</v>
          </cell>
        </row>
      </sheetData>
      <sheetData sheetId="3544">
        <row r="2">
          <cell r="A2">
            <v>0</v>
          </cell>
        </row>
      </sheetData>
      <sheetData sheetId="3545">
        <row r="2">
          <cell r="A2">
            <v>0</v>
          </cell>
        </row>
      </sheetData>
      <sheetData sheetId="3546">
        <row r="2">
          <cell r="A2">
            <v>0</v>
          </cell>
        </row>
      </sheetData>
      <sheetData sheetId="3547">
        <row r="2">
          <cell r="A2">
            <v>0</v>
          </cell>
        </row>
      </sheetData>
      <sheetData sheetId="3548">
        <row r="2">
          <cell r="A2">
            <v>0</v>
          </cell>
        </row>
      </sheetData>
      <sheetData sheetId="3549">
        <row r="2">
          <cell r="A2">
            <v>0</v>
          </cell>
        </row>
      </sheetData>
      <sheetData sheetId="3550">
        <row r="2">
          <cell r="A2">
            <v>0</v>
          </cell>
        </row>
      </sheetData>
      <sheetData sheetId="3551">
        <row r="2">
          <cell r="A2">
            <v>0</v>
          </cell>
        </row>
      </sheetData>
      <sheetData sheetId="3552">
        <row r="2">
          <cell r="A2">
            <v>0</v>
          </cell>
        </row>
      </sheetData>
      <sheetData sheetId="3553">
        <row r="2">
          <cell r="A2">
            <v>0</v>
          </cell>
        </row>
      </sheetData>
      <sheetData sheetId="3554">
        <row r="2">
          <cell r="A2">
            <v>0</v>
          </cell>
        </row>
      </sheetData>
      <sheetData sheetId="3555">
        <row r="2">
          <cell r="A2">
            <v>0</v>
          </cell>
        </row>
      </sheetData>
      <sheetData sheetId="3556">
        <row r="2">
          <cell r="A2">
            <v>0</v>
          </cell>
        </row>
      </sheetData>
      <sheetData sheetId="3557">
        <row r="2">
          <cell r="A2">
            <v>0</v>
          </cell>
        </row>
      </sheetData>
      <sheetData sheetId="3558">
        <row r="2">
          <cell r="A2">
            <v>0</v>
          </cell>
        </row>
      </sheetData>
      <sheetData sheetId="3559">
        <row r="2">
          <cell r="A2">
            <v>0</v>
          </cell>
        </row>
      </sheetData>
      <sheetData sheetId="3560">
        <row r="2">
          <cell r="A2">
            <v>0</v>
          </cell>
        </row>
      </sheetData>
      <sheetData sheetId="3561">
        <row r="2">
          <cell r="A2">
            <v>0</v>
          </cell>
        </row>
      </sheetData>
      <sheetData sheetId="3562">
        <row r="2">
          <cell r="A2">
            <v>0</v>
          </cell>
        </row>
      </sheetData>
      <sheetData sheetId="3563">
        <row r="2">
          <cell r="A2">
            <v>0</v>
          </cell>
        </row>
      </sheetData>
      <sheetData sheetId="3564">
        <row r="2">
          <cell r="A2">
            <v>0</v>
          </cell>
        </row>
      </sheetData>
      <sheetData sheetId="3565">
        <row r="2">
          <cell r="A2">
            <v>0</v>
          </cell>
        </row>
      </sheetData>
      <sheetData sheetId="3566">
        <row r="2">
          <cell r="A2">
            <v>0</v>
          </cell>
        </row>
      </sheetData>
      <sheetData sheetId="3567">
        <row r="2">
          <cell r="A2">
            <v>0</v>
          </cell>
        </row>
      </sheetData>
      <sheetData sheetId="3568">
        <row r="2">
          <cell r="A2">
            <v>0</v>
          </cell>
        </row>
      </sheetData>
      <sheetData sheetId="3569">
        <row r="2">
          <cell r="A2">
            <v>0</v>
          </cell>
        </row>
      </sheetData>
      <sheetData sheetId="3570">
        <row r="2">
          <cell r="A2">
            <v>0</v>
          </cell>
        </row>
      </sheetData>
      <sheetData sheetId="3571">
        <row r="2">
          <cell r="A2">
            <v>0</v>
          </cell>
        </row>
      </sheetData>
      <sheetData sheetId="3572">
        <row r="2">
          <cell r="A2">
            <v>0</v>
          </cell>
        </row>
      </sheetData>
      <sheetData sheetId="3573">
        <row r="2">
          <cell r="A2">
            <v>0</v>
          </cell>
        </row>
      </sheetData>
      <sheetData sheetId="3574">
        <row r="2">
          <cell r="A2">
            <v>0</v>
          </cell>
        </row>
      </sheetData>
      <sheetData sheetId="3575">
        <row r="2">
          <cell r="A2">
            <v>0</v>
          </cell>
        </row>
      </sheetData>
      <sheetData sheetId="3576">
        <row r="2">
          <cell r="A2">
            <v>0</v>
          </cell>
        </row>
      </sheetData>
      <sheetData sheetId="3577">
        <row r="2">
          <cell r="A2">
            <v>0</v>
          </cell>
        </row>
      </sheetData>
      <sheetData sheetId="3578">
        <row r="2">
          <cell r="A2">
            <v>0</v>
          </cell>
        </row>
      </sheetData>
      <sheetData sheetId="3579">
        <row r="2">
          <cell r="A2">
            <v>0</v>
          </cell>
        </row>
      </sheetData>
      <sheetData sheetId="3580">
        <row r="2">
          <cell r="A2">
            <v>0</v>
          </cell>
        </row>
      </sheetData>
      <sheetData sheetId="3581">
        <row r="2">
          <cell r="A2">
            <v>0</v>
          </cell>
        </row>
      </sheetData>
      <sheetData sheetId="3582">
        <row r="2">
          <cell r="A2">
            <v>0</v>
          </cell>
        </row>
      </sheetData>
      <sheetData sheetId="3583">
        <row r="2">
          <cell r="A2">
            <v>0</v>
          </cell>
        </row>
      </sheetData>
      <sheetData sheetId="3584">
        <row r="2">
          <cell r="A2">
            <v>0</v>
          </cell>
        </row>
      </sheetData>
      <sheetData sheetId="3585">
        <row r="2">
          <cell r="A2">
            <v>0</v>
          </cell>
        </row>
      </sheetData>
      <sheetData sheetId="3586">
        <row r="2">
          <cell r="A2">
            <v>0</v>
          </cell>
        </row>
      </sheetData>
      <sheetData sheetId="3587">
        <row r="2">
          <cell r="A2">
            <v>0</v>
          </cell>
        </row>
      </sheetData>
      <sheetData sheetId="3588">
        <row r="2">
          <cell r="A2">
            <v>0</v>
          </cell>
        </row>
      </sheetData>
      <sheetData sheetId="3589">
        <row r="2">
          <cell r="A2">
            <v>0</v>
          </cell>
        </row>
      </sheetData>
      <sheetData sheetId="3590">
        <row r="2">
          <cell r="A2">
            <v>0</v>
          </cell>
        </row>
      </sheetData>
      <sheetData sheetId="3591">
        <row r="2">
          <cell r="A2">
            <v>0</v>
          </cell>
        </row>
      </sheetData>
      <sheetData sheetId="3592">
        <row r="2">
          <cell r="A2">
            <v>0</v>
          </cell>
        </row>
      </sheetData>
      <sheetData sheetId="3593">
        <row r="2">
          <cell r="A2">
            <v>0</v>
          </cell>
        </row>
      </sheetData>
      <sheetData sheetId="3594">
        <row r="2">
          <cell r="A2">
            <v>0</v>
          </cell>
        </row>
      </sheetData>
      <sheetData sheetId="3595">
        <row r="2">
          <cell r="A2">
            <v>0</v>
          </cell>
        </row>
      </sheetData>
      <sheetData sheetId="3596">
        <row r="2">
          <cell r="A2">
            <v>0</v>
          </cell>
        </row>
      </sheetData>
      <sheetData sheetId="3597">
        <row r="2">
          <cell r="A2">
            <v>0</v>
          </cell>
        </row>
      </sheetData>
      <sheetData sheetId="3598">
        <row r="2">
          <cell r="A2">
            <v>0</v>
          </cell>
        </row>
      </sheetData>
      <sheetData sheetId="3599">
        <row r="2">
          <cell r="A2">
            <v>0</v>
          </cell>
        </row>
      </sheetData>
      <sheetData sheetId="3600">
        <row r="2">
          <cell r="A2">
            <v>0</v>
          </cell>
        </row>
      </sheetData>
      <sheetData sheetId="3601">
        <row r="2">
          <cell r="A2">
            <v>0</v>
          </cell>
        </row>
      </sheetData>
      <sheetData sheetId="3602">
        <row r="2">
          <cell r="A2">
            <v>0</v>
          </cell>
        </row>
      </sheetData>
      <sheetData sheetId="3603">
        <row r="2">
          <cell r="A2">
            <v>0</v>
          </cell>
        </row>
      </sheetData>
      <sheetData sheetId="3604">
        <row r="2">
          <cell r="A2">
            <v>0</v>
          </cell>
        </row>
      </sheetData>
      <sheetData sheetId="3605">
        <row r="2">
          <cell r="A2">
            <v>0</v>
          </cell>
        </row>
      </sheetData>
      <sheetData sheetId="3606">
        <row r="2">
          <cell r="A2">
            <v>0</v>
          </cell>
        </row>
      </sheetData>
      <sheetData sheetId="3607">
        <row r="2">
          <cell r="A2">
            <v>0</v>
          </cell>
        </row>
      </sheetData>
      <sheetData sheetId="3608">
        <row r="2">
          <cell r="A2">
            <v>0</v>
          </cell>
        </row>
      </sheetData>
      <sheetData sheetId="3609">
        <row r="2">
          <cell r="A2">
            <v>0</v>
          </cell>
        </row>
      </sheetData>
      <sheetData sheetId="3610">
        <row r="2">
          <cell r="A2">
            <v>0</v>
          </cell>
        </row>
      </sheetData>
      <sheetData sheetId="3611">
        <row r="2">
          <cell r="A2">
            <v>0</v>
          </cell>
        </row>
      </sheetData>
      <sheetData sheetId="3612">
        <row r="2">
          <cell r="A2">
            <v>0</v>
          </cell>
        </row>
      </sheetData>
      <sheetData sheetId="3613">
        <row r="2">
          <cell r="A2">
            <v>0</v>
          </cell>
        </row>
      </sheetData>
      <sheetData sheetId="3614">
        <row r="2">
          <cell r="A2">
            <v>0</v>
          </cell>
        </row>
      </sheetData>
      <sheetData sheetId="3615">
        <row r="2">
          <cell r="A2">
            <v>0</v>
          </cell>
        </row>
      </sheetData>
      <sheetData sheetId="3616">
        <row r="2">
          <cell r="A2">
            <v>0</v>
          </cell>
        </row>
      </sheetData>
      <sheetData sheetId="3617">
        <row r="2">
          <cell r="A2">
            <v>0</v>
          </cell>
        </row>
      </sheetData>
      <sheetData sheetId="3618">
        <row r="2">
          <cell r="A2">
            <v>0</v>
          </cell>
        </row>
      </sheetData>
      <sheetData sheetId="3619">
        <row r="2">
          <cell r="A2">
            <v>0</v>
          </cell>
        </row>
      </sheetData>
      <sheetData sheetId="3620">
        <row r="2">
          <cell r="A2">
            <v>0</v>
          </cell>
        </row>
      </sheetData>
      <sheetData sheetId="3621">
        <row r="2">
          <cell r="A2">
            <v>0</v>
          </cell>
        </row>
      </sheetData>
      <sheetData sheetId="3622">
        <row r="2">
          <cell r="A2">
            <v>0</v>
          </cell>
        </row>
      </sheetData>
      <sheetData sheetId="3623">
        <row r="2">
          <cell r="A2">
            <v>0</v>
          </cell>
        </row>
      </sheetData>
      <sheetData sheetId="3624">
        <row r="2">
          <cell r="A2">
            <v>0</v>
          </cell>
        </row>
      </sheetData>
      <sheetData sheetId="3625">
        <row r="2">
          <cell r="A2">
            <v>0</v>
          </cell>
        </row>
      </sheetData>
      <sheetData sheetId="3626">
        <row r="2">
          <cell r="A2">
            <v>0</v>
          </cell>
        </row>
      </sheetData>
      <sheetData sheetId="3627">
        <row r="2">
          <cell r="A2">
            <v>0</v>
          </cell>
        </row>
      </sheetData>
      <sheetData sheetId="3628">
        <row r="2">
          <cell r="A2">
            <v>0</v>
          </cell>
        </row>
      </sheetData>
      <sheetData sheetId="3629">
        <row r="2">
          <cell r="A2">
            <v>0</v>
          </cell>
        </row>
      </sheetData>
      <sheetData sheetId="3630">
        <row r="2">
          <cell r="A2">
            <v>0</v>
          </cell>
        </row>
      </sheetData>
      <sheetData sheetId="3631">
        <row r="2">
          <cell r="A2">
            <v>0</v>
          </cell>
        </row>
      </sheetData>
      <sheetData sheetId="3632">
        <row r="2">
          <cell r="A2">
            <v>0</v>
          </cell>
        </row>
      </sheetData>
      <sheetData sheetId="3633">
        <row r="2">
          <cell r="A2">
            <v>0</v>
          </cell>
        </row>
      </sheetData>
      <sheetData sheetId="3634">
        <row r="2">
          <cell r="A2">
            <v>0</v>
          </cell>
        </row>
      </sheetData>
      <sheetData sheetId="3635">
        <row r="2">
          <cell r="A2">
            <v>0</v>
          </cell>
        </row>
      </sheetData>
      <sheetData sheetId="3636">
        <row r="2">
          <cell r="A2">
            <v>0</v>
          </cell>
        </row>
      </sheetData>
      <sheetData sheetId="3637">
        <row r="2">
          <cell r="A2">
            <v>0</v>
          </cell>
        </row>
      </sheetData>
      <sheetData sheetId="3638">
        <row r="2">
          <cell r="A2">
            <v>0</v>
          </cell>
        </row>
      </sheetData>
      <sheetData sheetId="3639">
        <row r="2">
          <cell r="A2">
            <v>0</v>
          </cell>
        </row>
      </sheetData>
      <sheetData sheetId="3640">
        <row r="2">
          <cell r="A2">
            <v>0</v>
          </cell>
        </row>
      </sheetData>
      <sheetData sheetId="3641">
        <row r="2">
          <cell r="A2">
            <v>0</v>
          </cell>
        </row>
      </sheetData>
      <sheetData sheetId="3642">
        <row r="2">
          <cell r="A2">
            <v>0</v>
          </cell>
        </row>
      </sheetData>
      <sheetData sheetId="3643">
        <row r="2">
          <cell r="A2">
            <v>0</v>
          </cell>
        </row>
      </sheetData>
      <sheetData sheetId="3644">
        <row r="2">
          <cell r="A2">
            <v>0</v>
          </cell>
        </row>
      </sheetData>
      <sheetData sheetId="3645">
        <row r="2">
          <cell r="A2">
            <v>0</v>
          </cell>
        </row>
      </sheetData>
      <sheetData sheetId="3646">
        <row r="2">
          <cell r="A2">
            <v>0</v>
          </cell>
        </row>
      </sheetData>
      <sheetData sheetId="3647">
        <row r="2">
          <cell r="A2">
            <v>0</v>
          </cell>
        </row>
      </sheetData>
      <sheetData sheetId="3648">
        <row r="2">
          <cell r="A2">
            <v>0</v>
          </cell>
        </row>
      </sheetData>
      <sheetData sheetId="3649">
        <row r="2">
          <cell r="A2">
            <v>0</v>
          </cell>
        </row>
      </sheetData>
      <sheetData sheetId="3650">
        <row r="2">
          <cell r="A2">
            <v>0</v>
          </cell>
        </row>
      </sheetData>
      <sheetData sheetId="3651">
        <row r="2">
          <cell r="A2">
            <v>0</v>
          </cell>
        </row>
      </sheetData>
      <sheetData sheetId="3652">
        <row r="2">
          <cell r="A2">
            <v>0</v>
          </cell>
        </row>
      </sheetData>
      <sheetData sheetId="3653">
        <row r="2">
          <cell r="A2">
            <v>0</v>
          </cell>
        </row>
      </sheetData>
      <sheetData sheetId="3654">
        <row r="2">
          <cell r="A2">
            <v>0</v>
          </cell>
        </row>
      </sheetData>
      <sheetData sheetId="3655">
        <row r="2">
          <cell r="A2">
            <v>0</v>
          </cell>
        </row>
      </sheetData>
      <sheetData sheetId="3656">
        <row r="2">
          <cell r="A2">
            <v>0</v>
          </cell>
        </row>
      </sheetData>
      <sheetData sheetId="3657">
        <row r="2">
          <cell r="A2">
            <v>0</v>
          </cell>
        </row>
      </sheetData>
      <sheetData sheetId="3658">
        <row r="2">
          <cell r="A2">
            <v>0</v>
          </cell>
        </row>
      </sheetData>
      <sheetData sheetId="3659">
        <row r="2">
          <cell r="A2">
            <v>0</v>
          </cell>
        </row>
      </sheetData>
      <sheetData sheetId="3660">
        <row r="2">
          <cell r="A2">
            <v>0</v>
          </cell>
        </row>
      </sheetData>
      <sheetData sheetId="3661">
        <row r="2">
          <cell r="A2">
            <v>0</v>
          </cell>
        </row>
      </sheetData>
      <sheetData sheetId="3662">
        <row r="2">
          <cell r="A2">
            <v>0</v>
          </cell>
        </row>
      </sheetData>
      <sheetData sheetId="3663">
        <row r="2">
          <cell r="A2">
            <v>0</v>
          </cell>
        </row>
      </sheetData>
      <sheetData sheetId="3664">
        <row r="2">
          <cell r="A2">
            <v>0</v>
          </cell>
        </row>
      </sheetData>
      <sheetData sheetId="3665">
        <row r="2">
          <cell r="A2">
            <v>0</v>
          </cell>
        </row>
      </sheetData>
      <sheetData sheetId="3666">
        <row r="2">
          <cell r="A2">
            <v>0</v>
          </cell>
        </row>
      </sheetData>
      <sheetData sheetId="3667">
        <row r="2">
          <cell r="A2">
            <v>0</v>
          </cell>
        </row>
      </sheetData>
      <sheetData sheetId="3668">
        <row r="2">
          <cell r="A2">
            <v>0</v>
          </cell>
        </row>
      </sheetData>
      <sheetData sheetId="3669">
        <row r="2">
          <cell r="A2">
            <v>0</v>
          </cell>
        </row>
      </sheetData>
      <sheetData sheetId="3670">
        <row r="2">
          <cell r="A2">
            <v>0</v>
          </cell>
        </row>
      </sheetData>
      <sheetData sheetId="3671">
        <row r="2">
          <cell r="A2">
            <v>0</v>
          </cell>
        </row>
      </sheetData>
      <sheetData sheetId="3672">
        <row r="2">
          <cell r="A2">
            <v>0</v>
          </cell>
        </row>
      </sheetData>
      <sheetData sheetId="3673">
        <row r="2">
          <cell r="A2">
            <v>0</v>
          </cell>
        </row>
      </sheetData>
      <sheetData sheetId="3674">
        <row r="2">
          <cell r="A2">
            <v>0</v>
          </cell>
        </row>
      </sheetData>
      <sheetData sheetId="3675">
        <row r="2">
          <cell r="A2">
            <v>0</v>
          </cell>
        </row>
      </sheetData>
      <sheetData sheetId="3676">
        <row r="2">
          <cell r="A2">
            <v>0</v>
          </cell>
        </row>
      </sheetData>
      <sheetData sheetId="3677">
        <row r="2">
          <cell r="A2">
            <v>0</v>
          </cell>
        </row>
      </sheetData>
      <sheetData sheetId="3678">
        <row r="2">
          <cell r="A2">
            <v>0</v>
          </cell>
        </row>
      </sheetData>
      <sheetData sheetId="3679">
        <row r="2">
          <cell r="A2">
            <v>0</v>
          </cell>
        </row>
      </sheetData>
      <sheetData sheetId="3680">
        <row r="2">
          <cell r="A2">
            <v>0</v>
          </cell>
        </row>
      </sheetData>
      <sheetData sheetId="3681">
        <row r="2">
          <cell r="A2">
            <v>0</v>
          </cell>
        </row>
      </sheetData>
      <sheetData sheetId="3682">
        <row r="2">
          <cell r="A2">
            <v>0</v>
          </cell>
        </row>
      </sheetData>
      <sheetData sheetId="3683">
        <row r="2">
          <cell r="A2">
            <v>0</v>
          </cell>
        </row>
      </sheetData>
      <sheetData sheetId="3684">
        <row r="2">
          <cell r="A2">
            <v>0</v>
          </cell>
        </row>
      </sheetData>
      <sheetData sheetId="3685">
        <row r="2">
          <cell r="A2">
            <v>0</v>
          </cell>
        </row>
      </sheetData>
      <sheetData sheetId="3686">
        <row r="2">
          <cell r="A2">
            <v>0</v>
          </cell>
        </row>
      </sheetData>
      <sheetData sheetId="3687">
        <row r="2">
          <cell r="A2">
            <v>0</v>
          </cell>
        </row>
      </sheetData>
      <sheetData sheetId="3688">
        <row r="2">
          <cell r="A2">
            <v>0</v>
          </cell>
        </row>
      </sheetData>
      <sheetData sheetId="3689">
        <row r="2">
          <cell r="A2">
            <v>0</v>
          </cell>
        </row>
      </sheetData>
      <sheetData sheetId="3690">
        <row r="2">
          <cell r="A2">
            <v>0</v>
          </cell>
        </row>
      </sheetData>
      <sheetData sheetId="3691">
        <row r="2">
          <cell r="A2">
            <v>0</v>
          </cell>
        </row>
      </sheetData>
      <sheetData sheetId="3692">
        <row r="2">
          <cell r="A2">
            <v>0</v>
          </cell>
        </row>
      </sheetData>
      <sheetData sheetId="3693">
        <row r="2">
          <cell r="A2">
            <v>0</v>
          </cell>
        </row>
      </sheetData>
      <sheetData sheetId="3694">
        <row r="2">
          <cell r="A2">
            <v>0</v>
          </cell>
        </row>
      </sheetData>
      <sheetData sheetId="3695">
        <row r="2">
          <cell r="A2">
            <v>0</v>
          </cell>
        </row>
      </sheetData>
      <sheetData sheetId="3696">
        <row r="2">
          <cell r="A2">
            <v>0</v>
          </cell>
        </row>
      </sheetData>
      <sheetData sheetId="3697">
        <row r="2">
          <cell r="A2">
            <v>0</v>
          </cell>
        </row>
      </sheetData>
      <sheetData sheetId="3698">
        <row r="2">
          <cell r="A2">
            <v>0</v>
          </cell>
        </row>
      </sheetData>
      <sheetData sheetId="3699">
        <row r="2">
          <cell r="A2">
            <v>0</v>
          </cell>
        </row>
      </sheetData>
      <sheetData sheetId="3700">
        <row r="2">
          <cell r="A2">
            <v>0</v>
          </cell>
        </row>
      </sheetData>
      <sheetData sheetId="3701">
        <row r="2">
          <cell r="A2">
            <v>0</v>
          </cell>
        </row>
      </sheetData>
      <sheetData sheetId="3702">
        <row r="2">
          <cell r="A2">
            <v>0</v>
          </cell>
        </row>
      </sheetData>
      <sheetData sheetId="3703">
        <row r="2">
          <cell r="A2">
            <v>0</v>
          </cell>
        </row>
      </sheetData>
      <sheetData sheetId="3704">
        <row r="2">
          <cell r="A2">
            <v>0</v>
          </cell>
        </row>
      </sheetData>
      <sheetData sheetId="3705">
        <row r="2">
          <cell r="A2">
            <v>0</v>
          </cell>
        </row>
      </sheetData>
      <sheetData sheetId="3706">
        <row r="2">
          <cell r="A2">
            <v>0</v>
          </cell>
        </row>
      </sheetData>
      <sheetData sheetId="3707">
        <row r="2">
          <cell r="A2">
            <v>0</v>
          </cell>
        </row>
      </sheetData>
      <sheetData sheetId="3708">
        <row r="2">
          <cell r="A2">
            <v>0</v>
          </cell>
        </row>
      </sheetData>
      <sheetData sheetId="3709">
        <row r="2">
          <cell r="A2">
            <v>0</v>
          </cell>
        </row>
      </sheetData>
      <sheetData sheetId="3710">
        <row r="2">
          <cell r="A2">
            <v>0</v>
          </cell>
        </row>
      </sheetData>
      <sheetData sheetId="3711">
        <row r="2">
          <cell r="A2">
            <v>0</v>
          </cell>
        </row>
      </sheetData>
      <sheetData sheetId="3712">
        <row r="2">
          <cell r="A2">
            <v>0</v>
          </cell>
        </row>
      </sheetData>
      <sheetData sheetId="3713">
        <row r="2">
          <cell r="A2">
            <v>0</v>
          </cell>
        </row>
      </sheetData>
      <sheetData sheetId="3714"/>
      <sheetData sheetId="3715"/>
      <sheetData sheetId="3716"/>
      <sheetData sheetId="3717">
        <row r="2">
          <cell r="A2">
            <v>0</v>
          </cell>
        </row>
      </sheetData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>
        <row r="2">
          <cell r="A2">
            <v>0</v>
          </cell>
        </row>
      </sheetData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>
        <row r="2">
          <cell r="A2">
            <v>0</v>
          </cell>
        </row>
      </sheetData>
      <sheetData sheetId="3754">
        <row r="2">
          <cell r="A2">
            <v>0</v>
          </cell>
        </row>
      </sheetData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>
        <row r="2">
          <cell r="A2">
            <v>0</v>
          </cell>
        </row>
      </sheetData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A2">
            <v>0</v>
          </cell>
        </row>
      </sheetData>
      <sheetData sheetId="3780">
        <row r="2">
          <cell r="A2">
            <v>0</v>
          </cell>
        </row>
      </sheetData>
      <sheetData sheetId="3781">
        <row r="2">
          <cell r="A2">
            <v>0</v>
          </cell>
        </row>
      </sheetData>
      <sheetData sheetId="3782">
        <row r="2">
          <cell r="A2">
            <v>0</v>
          </cell>
        </row>
      </sheetData>
      <sheetData sheetId="3783">
        <row r="2">
          <cell r="A2">
            <v>0</v>
          </cell>
        </row>
      </sheetData>
      <sheetData sheetId="3784">
        <row r="2">
          <cell r="A2">
            <v>0</v>
          </cell>
        </row>
      </sheetData>
      <sheetData sheetId="3785">
        <row r="2">
          <cell r="A2">
            <v>0</v>
          </cell>
        </row>
      </sheetData>
      <sheetData sheetId="3786"/>
      <sheetData sheetId="3787"/>
      <sheetData sheetId="3788">
        <row r="2">
          <cell r="A2">
            <v>0</v>
          </cell>
        </row>
      </sheetData>
      <sheetData sheetId="3789">
        <row r="2">
          <cell r="A2">
            <v>0</v>
          </cell>
        </row>
      </sheetData>
      <sheetData sheetId="3790">
        <row r="2">
          <cell r="A2">
            <v>0</v>
          </cell>
        </row>
      </sheetData>
      <sheetData sheetId="3791">
        <row r="2">
          <cell r="A2">
            <v>0</v>
          </cell>
        </row>
      </sheetData>
      <sheetData sheetId="3792">
        <row r="2">
          <cell r="A2">
            <v>0</v>
          </cell>
        </row>
      </sheetData>
      <sheetData sheetId="3793">
        <row r="2">
          <cell r="A2">
            <v>0</v>
          </cell>
        </row>
      </sheetData>
      <sheetData sheetId="3794">
        <row r="2">
          <cell r="A2">
            <v>0</v>
          </cell>
        </row>
      </sheetData>
      <sheetData sheetId="3795">
        <row r="2">
          <cell r="A2">
            <v>0</v>
          </cell>
        </row>
      </sheetData>
      <sheetData sheetId="3796"/>
      <sheetData sheetId="3797">
        <row r="2">
          <cell r="A2">
            <v>0</v>
          </cell>
        </row>
      </sheetData>
      <sheetData sheetId="3798">
        <row r="2">
          <cell r="A2">
            <v>0</v>
          </cell>
        </row>
      </sheetData>
      <sheetData sheetId="3799">
        <row r="2">
          <cell r="A2">
            <v>0</v>
          </cell>
        </row>
      </sheetData>
      <sheetData sheetId="3800">
        <row r="2">
          <cell r="A2">
            <v>0</v>
          </cell>
        </row>
      </sheetData>
      <sheetData sheetId="3801">
        <row r="2">
          <cell r="A2">
            <v>0</v>
          </cell>
        </row>
      </sheetData>
      <sheetData sheetId="3802">
        <row r="2">
          <cell r="A2">
            <v>0</v>
          </cell>
        </row>
      </sheetData>
      <sheetData sheetId="3803">
        <row r="2">
          <cell r="A2">
            <v>0</v>
          </cell>
        </row>
      </sheetData>
      <sheetData sheetId="3804">
        <row r="2">
          <cell r="A2">
            <v>0</v>
          </cell>
        </row>
      </sheetData>
      <sheetData sheetId="3805">
        <row r="2">
          <cell r="A2">
            <v>0</v>
          </cell>
        </row>
      </sheetData>
      <sheetData sheetId="3806">
        <row r="2">
          <cell r="A2">
            <v>0</v>
          </cell>
        </row>
      </sheetData>
      <sheetData sheetId="3807">
        <row r="2">
          <cell r="A2">
            <v>0</v>
          </cell>
        </row>
      </sheetData>
      <sheetData sheetId="3808">
        <row r="2">
          <cell r="A2">
            <v>0</v>
          </cell>
        </row>
      </sheetData>
      <sheetData sheetId="3809">
        <row r="2">
          <cell r="A2">
            <v>0</v>
          </cell>
        </row>
      </sheetData>
      <sheetData sheetId="3810">
        <row r="2">
          <cell r="A2">
            <v>0</v>
          </cell>
        </row>
      </sheetData>
      <sheetData sheetId="3811">
        <row r="2">
          <cell r="A2">
            <v>0</v>
          </cell>
        </row>
      </sheetData>
      <sheetData sheetId="3812">
        <row r="2">
          <cell r="A2">
            <v>0</v>
          </cell>
        </row>
      </sheetData>
      <sheetData sheetId="3813">
        <row r="2">
          <cell r="A2">
            <v>0</v>
          </cell>
        </row>
      </sheetData>
      <sheetData sheetId="3814">
        <row r="2">
          <cell r="A2">
            <v>0</v>
          </cell>
        </row>
      </sheetData>
      <sheetData sheetId="3815">
        <row r="2">
          <cell r="A2">
            <v>0</v>
          </cell>
        </row>
      </sheetData>
      <sheetData sheetId="3816">
        <row r="2">
          <cell r="A2">
            <v>0</v>
          </cell>
        </row>
      </sheetData>
      <sheetData sheetId="3817">
        <row r="2">
          <cell r="A2">
            <v>0</v>
          </cell>
        </row>
      </sheetData>
      <sheetData sheetId="3818">
        <row r="2">
          <cell r="A2">
            <v>0</v>
          </cell>
        </row>
      </sheetData>
      <sheetData sheetId="3819">
        <row r="2">
          <cell r="A2">
            <v>0</v>
          </cell>
        </row>
      </sheetData>
      <sheetData sheetId="3820">
        <row r="2">
          <cell r="A2">
            <v>0</v>
          </cell>
        </row>
      </sheetData>
      <sheetData sheetId="3821">
        <row r="2">
          <cell r="A2">
            <v>0</v>
          </cell>
        </row>
      </sheetData>
      <sheetData sheetId="3822">
        <row r="2">
          <cell r="A2">
            <v>0</v>
          </cell>
        </row>
      </sheetData>
      <sheetData sheetId="3823">
        <row r="2">
          <cell r="A2">
            <v>0</v>
          </cell>
        </row>
      </sheetData>
      <sheetData sheetId="3824">
        <row r="2">
          <cell r="A2">
            <v>0</v>
          </cell>
        </row>
      </sheetData>
      <sheetData sheetId="3825">
        <row r="2">
          <cell r="A2">
            <v>0</v>
          </cell>
        </row>
      </sheetData>
      <sheetData sheetId="3826">
        <row r="2">
          <cell r="A2">
            <v>0</v>
          </cell>
        </row>
      </sheetData>
      <sheetData sheetId="3827">
        <row r="2">
          <cell r="A2">
            <v>0</v>
          </cell>
        </row>
      </sheetData>
      <sheetData sheetId="3828">
        <row r="2">
          <cell r="A2">
            <v>0</v>
          </cell>
        </row>
      </sheetData>
      <sheetData sheetId="3829">
        <row r="2">
          <cell r="A2">
            <v>0</v>
          </cell>
        </row>
      </sheetData>
      <sheetData sheetId="3830">
        <row r="2">
          <cell r="A2">
            <v>0</v>
          </cell>
        </row>
      </sheetData>
      <sheetData sheetId="3831">
        <row r="2">
          <cell r="A2">
            <v>0</v>
          </cell>
        </row>
      </sheetData>
      <sheetData sheetId="3832">
        <row r="2">
          <cell r="A2">
            <v>0</v>
          </cell>
        </row>
      </sheetData>
      <sheetData sheetId="3833">
        <row r="2">
          <cell r="A2">
            <v>0</v>
          </cell>
        </row>
      </sheetData>
      <sheetData sheetId="3834">
        <row r="2">
          <cell r="A2">
            <v>0</v>
          </cell>
        </row>
      </sheetData>
      <sheetData sheetId="3835">
        <row r="2">
          <cell r="A2">
            <v>0</v>
          </cell>
        </row>
      </sheetData>
      <sheetData sheetId="3836">
        <row r="2">
          <cell r="A2">
            <v>0</v>
          </cell>
        </row>
      </sheetData>
      <sheetData sheetId="3837">
        <row r="2">
          <cell r="A2">
            <v>0</v>
          </cell>
        </row>
      </sheetData>
      <sheetData sheetId="3838">
        <row r="2">
          <cell r="A2">
            <v>0</v>
          </cell>
        </row>
      </sheetData>
      <sheetData sheetId="3839">
        <row r="2">
          <cell r="A2">
            <v>0</v>
          </cell>
        </row>
      </sheetData>
      <sheetData sheetId="3840">
        <row r="2">
          <cell r="A2">
            <v>0</v>
          </cell>
        </row>
      </sheetData>
      <sheetData sheetId="3841">
        <row r="2">
          <cell r="A2">
            <v>0</v>
          </cell>
        </row>
      </sheetData>
      <sheetData sheetId="3842">
        <row r="2">
          <cell r="A2">
            <v>0</v>
          </cell>
        </row>
      </sheetData>
      <sheetData sheetId="3843">
        <row r="2">
          <cell r="A2">
            <v>0</v>
          </cell>
        </row>
      </sheetData>
      <sheetData sheetId="3844">
        <row r="2">
          <cell r="A2">
            <v>0</v>
          </cell>
        </row>
      </sheetData>
      <sheetData sheetId="3845">
        <row r="2">
          <cell r="A2">
            <v>0</v>
          </cell>
        </row>
      </sheetData>
      <sheetData sheetId="3846">
        <row r="2">
          <cell r="A2">
            <v>0</v>
          </cell>
        </row>
      </sheetData>
      <sheetData sheetId="3847">
        <row r="2">
          <cell r="A2">
            <v>0</v>
          </cell>
        </row>
      </sheetData>
      <sheetData sheetId="3848">
        <row r="2">
          <cell r="A2">
            <v>0</v>
          </cell>
        </row>
      </sheetData>
      <sheetData sheetId="3849">
        <row r="2">
          <cell r="A2">
            <v>0</v>
          </cell>
        </row>
      </sheetData>
      <sheetData sheetId="3850">
        <row r="2">
          <cell r="A2">
            <v>0</v>
          </cell>
        </row>
      </sheetData>
      <sheetData sheetId="3851">
        <row r="2">
          <cell r="A2">
            <v>0</v>
          </cell>
        </row>
      </sheetData>
      <sheetData sheetId="3852">
        <row r="2">
          <cell r="A2">
            <v>0</v>
          </cell>
        </row>
      </sheetData>
      <sheetData sheetId="3853">
        <row r="2">
          <cell r="A2">
            <v>0</v>
          </cell>
        </row>
      </sheetData>
      <sheetData sheetId="3854">
        <row r="2">
          <cell r="A2">
            <v>0</v>
          </cell>
        </row>
      </sheetData>
      <sheetData sheetId="3855">
        <row r="2">
          <cell r="A2">
            <v>0</v>
          </cell>
        </row>
      </sheetData>
      <sheetData sheetId="3856">
        <row r="2">
          <cell r="A2">
            <v>0</v>
          </cell>
        </row>
      </sheetData>
      <sheetData sheetId="3857">
        <row r="2">
          <cell r="A2">
            <v>0</v>
          </cell>
        </row>
      </sheetData>
      <sheetData sheetId="3858">
        <row r="2">
          <cell r="A2">
            <v>0</v>
          </cell>
        </row>
      </sheetData>
      <sheetData sheetId="3859">
        <row r="2">
          <cell r="A2">
            <v>0</v>
          </cell>
        </row>
      </sheetData>
      <sheetData sheetId="3860">
        <row r="2">
          <cell r="A2">
            <v>0</v>
          </cell>
        </row>
      </sheetData>
      <sheetData sheetId="3861">
        <row r="2">
          <cell r="A2">
            <v>0</v>
          </cell>
        </row>
      </sheetData>
      <sheetData sheetId="3862">
        <row r="2">
          <cell r="A2">
            <v>0</v>
          </cell>
        </row>
      </sheetData>
      <sheetData sheetId="3863">
        <row r="2">
          <cell r="A2">
            <v>0</v>
          </cell>
        </row>
      </sheetData>
      <sheetData sheetId="3864">
        <row r="2">
          <cell r="A2">
            <v>0</v>
          </cell>
        </row>
      </sheetData>
      <sheetData sheetId="3865">
        <row r="2">
          <cell r="A2">
            <v>0</v>
          </cell>
        </row>
      </sheetData>
      <sheetData sheetId="3866">
        <row r="2">
          <cell r="A2">
            <v>0</v>
          </cell>
        </row>
      </sheetData>
      <sheetData sheetId="3867">
        <row r="2">
          <cell r="A2">
            <v>0</v>
          </cell>
        </row>
      </sheetData>
      <sheetData sheetId="3868">
        <row r="2">
          <cell r="A2">
            <v>0</v>
          </cell>
        </row>
      </sheetData>
      <sheetData sheetId="3869">
        <row r="2">
          <cell r="A2">
            <v>0</v>
          </cell>
        </row>
      </sheetData>
      <sheetData sheetId="3870">
        <row r="2">
          <cell r="A2">
            <v>0</v>
          </cell>
        </row>
      </sheetData>
      <sheetData sheetId="3871">
        <row r="2">
          <cell r="A2">
            <v>0</v>
          </cell>
        </row>
      </sheetData>
      <sheetData sheetId="3872">
        <row r="2">
          <cell r="A2">
            <v>0</v>
          </cell>
        </row>
      </sheetData>
      <sheetData sheetId="3873">
        <row r="2">
          <cell r="A2">
            <v>0</v>
          </cell>
        </row>
      </sheetData>
      <sheetData sheetId="3874">
        <row r="2">
          <cell r="A2">
            <v>0</v>
          </cell>
        </row>
      </sheetData>
      <sheetData sheetId="3875">
        <row r="2">
          <cell r="A2">
            <v>0</v>
          </cell>
        </row>
      </sheetData>
      <sheetData sheetId="3876">
        <row r="2">
          <cell r="A2">
            <v>0</v>
          </cell>
        </row>
      </sheetData>
      <sheetData sheetId="3877">
        <row r="2">
          <cell r="A2">
            <v>0</v>
          </cell>
        </row>
      </sheetData>
      <sheetData sheetId="3878">
        <row r="2">
          <cell r="A2">
            <v>0</v>
          </cell>
        </row>
      </sheetData>
      <sheetData sheetId="3879">
        <row r="2">
          <cell r="A2">
            <v>0</v>
          </cell>
        </row>
      </sheetData>
      <sheetData sheetId="3880">
        <row r="2">
          <cell r="A2">
            <v>0</v>
          </cell>
        </row>
      </sheetData>
      <sheetData sheetId="3881">
        <row r="2">
          <cell r="A2">
            <v>0</v>
          </cell>
        </row>
      </sheetData>
      <sheetData sheetId="3882">
        <row r="2">
          <cell r="A2">
            <v>0</v>
          </cell>
        </row>
      </sheetData>
      <sheetData sheetId="3883">
        <row r="2">
          <cell r="A2">
            <v>0</v>
          </cell>
        </row>
      </sheetData>
      <sheetData sheetId="3884">
        <row r="2">
          <cell r="A2">
            <v>0</v>
          </cell>
        </row>
      </sheetData>
      <sheetData sheetId="3885">
        <row r="2">
          <cell r="A2">
            <v>0</v>
          </cell>
        </row>
      </sheetData>
      <sheetData sheetId="3886">
        <row r="2">
          <cell r="A2">
            <v>0</v>
          </cell>
        </row>
      </sheetData>
      <sheetData sheetId="3887">
        <row r="2">
          <cell r="A2">
            <v>0</v>
          </cell>
        </row>
      </sheetData>
      <sheetData sheetId="3888">
        <row r="2">
          <cell r="A2">
            <v>0</v>
          </cell>
        </row>
      </sheetData>
      <sheetData sheetId="3889">
        <row r="2">
          <cell r="A2">
            <v>0</v>
          </cell>
        </row>
      </sheetData>
      <sheetData sheetId="3890">
        <row r="2">
          <cell r="A2">
            <v>0</v>
          </cell>
        </row>
      </sheetData>
      <sheetData sheetId="3891">
        <row r="2">
          <cell r="A2">
            <v>0</v>
          </cell>
        </row>
      </sheetData>
      <sheetData sheetId="3892">
        <row r="2">
          <cell r="A2">
            <v>0</v>
          </cell>
        </row>
      </sheetData>
      <sheetData sheetId="3893">
        <row r="2">
          <cell r="A2">
            <v>0</v>
          </cell>
        </row>
      </sheetData>
      <sheetData sheetId="3894">
        <row r="2">
          <cell r="A2">
            <v>0</v>
          </cell>
        </row>
      </sheetData>
      <sheetData sheetId="3895">
        <row r="2">
          <cell r="A2">
            <v>0</v>
          </cell>
        </row>
      </sheetData>
      <sheetData sheetId="3896">
        <row r="2">
          <cell r="A2">
            <v>0</v>
          </cell>
        </row>
      </sheetData>
      <sheetData sheetId="3897">
        <row r="2">
          <cell r="A2">
            <v>0</v>
          </cell>
        </row>
      </sheetData>
      <sheetData sheetId="3898">
        <row r="2">
          <cell r="A2">
            <v>0</v>
          </cell>
        </row>
      </sheetData>
      <sheetData sheetId="3899">
        <row r="2">
          <cell r="A2">
            <v>0</v>
          </cell>
        </row>
      </sheetData>
      <sheetData sheetId="3900">
        <row r="2">
          <cell r="A2">
            <v>0</v>
          </cell>
        </row>
      </sheetData>
      <sheetData sheetId="3901">
        <row r="2">
          <cell r="A2">
            <v>0</v>
          </cell>
        </row>
      </sheetData>
      <sheetData sheetId="3902">
        <row r="2">
          <cell r="A2">
            <v>0</v>
          </cell>
        </row>
      </sheetData>
      <sheetData sheetId="3903">
        <row r="2">
          <cell r="A2">
            <v>0</v>
          </cell>
        </row>
      </sheetData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>
        <row r="2">
          <cell r="A2">
            <v>0</v>
          </cell>
        </row>
      </sheetData>
      <sheetData sheetId="3923">
        <row r="2">
          <cell r="A2">
            <v>0</v>
          </cell>
        </row>
      </sheetData>
      <sheetData sheetId="3924">
        <row r="2">
          <cell r="A2">
            <v>0</v>
          </cell>
        </row>
      </sheetData>
      <sheetData sheetId="3925">
        <row r="2">
          <cell r="A2">
            <v>0</v>
          </cell>
        </row>
      </sheetData>
      <sheetData sheetId="3926">
        <row r="2">
          <cell r="A2">
            <v>0</v>
          </cell>
        </row>
      </sheetData>
      <sheetData sheetId="3927">
        <row r="2">
          <cell r="A2">
            <v>0</v>
          </cell>
        </row>
      </sheetData>
      <sheetData sheetId="3928">
        <row r="2">
          <cell r="A2">
            <v>0</v>
          </cell>
        </row>
      </sheetData>
      <sheetData sheetId="3929">
        <row r="2">
          <cell r="A2">
            <v>0</v>
          </cell>
        </row>
      </sheetData>
      <sheetData sheetId="3930">
        <row r="2">
          <cell r="A2">
            <v>0</v>
          </cell>
        </row>
      </sheetData>
      <sheetData sheetId="3931">
        <row r="2">
          <cell r="A2">
            <v>0</v>
          </cell>
        </row>
      </sheetData>
      <sheetData sheetId="3932">
        <row r="2">
          <cell r="A2">
            <v>0</v>
          </cell>
        </row>
      </sheetData>
      <sheetData sheetId="3933">
        <row r="2">
          <cell r="A2">
            <v>0</v>
          </cell>
        </row>
      </sheetData>
      <sheetData sheetId="3934">
        <row r="2">
          <cell r="A2">
            <v>0</v>
          </cell>
        </row>
      </sheetData>
      <sheetData sheetId="3935">
        <row r="2">
          <cell r="A2">
            <v>0</v>
          </cell>
        </row>
      </sheetData>
      <sheetData sheetId="3936">
        <row r="2">
          <cell r="A2">
            <v>0</v>
          </cell>
        </row>
      </sheetData>
      <sheetData sheetId="3937">
        <row r="2">
          <cell r="A2">
            <v>0</v>
          </cell>
        </row>
      </sheetData>
      <sheetData sheetId="3938">
        <row r="2">
          <cell r="A2">
            <v>0</v>
          </cell>
        </row>
      </sheetData>
      <sheetData sheetId="3939">
        <row r="2">
          <cell r="A2">
            <v>0</v>
          </cell>
        </row>
      </sheetData>
      <sheetData sheetId="3940">
        <row r="2">
          <cell r="A2">
            <v>0</v>
          </cell>
        </row>
      </sheetData>
      <sheetData sheetId="3941">
        <row r="2">
          <cell r="A2">
            <v>0</v>
          </cell>
        </row>
      </sheetData>
      <sheetData sheetId="3942">
        <row r="2">
          <cell r="A2">
            <v>0</v>
          </cell>
        </row>
      </sheetData>
      <sheetData sheetId="3943">
        <row r="2">
          <cell r="A2">
            <v>0</v>
          </cell>
        </row>
      </sheetData>
      <sheetData sheetId="3944">
        <row r="2">
          <cell r="A2">
            <v>0</v>
          </cell>
        </row>
      </sheetData>
      <sheetData sheetId="3945">
        <row r="2">
          <cell r="A2">
            <v>0</v>
          </cell>
        </row>
      </sheetData>
      <sheetData sheetId="3946">
        <row r="2">
          <cell r="A2">
            <v>0</v>
          </cell>
        </row>
      </sheetData>
      <sheetData sheetId="3947">
        <row r="2">
          <cell r="A2">
            <v>0</v>
          </cell>
        </row>
      </sheetData>
      <sheetData sheetId="3948">
        <row r="2">
          <cell r="A2">
            <v>0</v>
          </cell>
        </row>
      </sheetData>
      <sheetData sheetId="3949">
        <row r="2">
          <cell r="A2">
            <v>0</v>
          </cell>
        </row>
      </sheetData>
      <sheetData sheetId="3950">
        <row r="2">
          <cell r="A2">
            <v>0</v>
          </cell>
        </row>
      </sheetData>
      <sheetData sheetId="3951">
        <row r="2">
          <cell r="A2">
            <v>0</v>
          </cell>
        </row>
      </sheetData>
      <sheetData sheetId="3952">
        <row r="2">
          <cell r="A2">
            <v>0</v>
          </cell>
        </row>
      </sheetData>
      <sheetData sheetId="3953">
        <row r="2">
          <cell r="A2">
            <v>0</v>
          </cell>
        </row>
      </sheetData>
      <sheetData sheetId="3954">
        <row r="2">
          <cell r="A2">
            <v>0</v>
          </cell>
        </row>
      </sheetData>
      <sheetData sheetId="3955">
        <row r="2">
          <cell r="A2">
            <v>0</v>
          </cell>
        </row>
      </sheetData>
      <sheetData sheetId="3956">
        <row r="2">
          <cell r="A2">
            <v>0</v>
          </cell>
        </row>
      </sheetData>
      <sheetData sheetId="3957">
        <row r="2">
          <cell r="A2">
            <v>0</v>
          </cell>
        </row>
      </sheetData>
      <sheetData sheetId="3958">
        <row r="2">
          <cell r="A2">
            <v>0</v>
          </cell>
        </row>
      </sheetData>
      <sheetData sheetId="3959">
        <row r="2">
          <cell r="A2">
            <v>0</v>
          </cell>
        </row>
      </sheetData>
      <sheetData sheetId="3960">
        <row r="2">
          <cell r="A2">
            <v>0</v>
          </cell>
        </row>
      </sheetData>
      <sheetData sheetId="3961">
        <row r="2">
          <cell r="A2">
            <v>0</v>
          </cell>
        </row>
      </sheetData>
      <sheetData sheetId="3962">
        <row r="2">
          <cell r="A2">
            <v>0</v>
          </cell>
        </row>
      </sheetData>
      <sheetData sheetId="3963">
        <row r="2">
          <cell r="A2">
            <v>0</v>
          </cell>
        </row>
      </sheetData>
      <sheetData sheetId="3964">
        <row r="2">
          <cell r="A2">
            <v>0</v>
          </cell>
        </row>
      </sheetData>
      <sheetData sheetId="3965">
        <row r="2">
          <cell r="A2">
            <v>0</v>
          </cell>
        </row>
      </sheetData>
      <sheetData sheetId="3966">
        <row r="2">
          <cell r="A2">
            <v>0</v>
          </cell>
        </row>
      </sheetData>
      <sheetData sheetId="3967">
        <row r="2">
          <cell r="A2">
            <v>0</v>
          </cell>
        </row>
      </sheetData>
      <sheetData sheetId="3968">
        <row r="2">
          <cell r="A2">
            <v>0</v>
          </cell>
        </row>
      </sheetData>
      <sheetData sheetId="3969">
        <row r="2">
          <cell r="A2">
            <v>0</v>
          </cell>
        </row>
      </sheetData>
      <sheetData sheetId="3970">
        <row r="2">
          <cell r="A2">
            <v>0</v>
          </cell>
        </row>
      </sheetData>
      <sheetData sheetId="3971">
        <row r="2">
          <cell r="A2">
            <v>0</v>
          </cell>
        </row>
      </sheetData>
      <sheetData sheetId="3972">
        <row r="2">
          <cell r="A2">
            <v>0</v>
          </cell>
        </row>
      </sheetData>
      <sheetData sheetId="3973">
        <row r="2">
          <cell r="A2">
            <v>0</v>
          </cell>
        </row>
      </sheetData>
      <sheetData sheetId="3974">
        <row r="2">
          <cell r="A2">
            <v>0</v>
          </cell>
        </row>
      </sheetData>
      <sheetData sheetId="3975">
        <row r="2">
          <cell r="A2">
            <v>0</v>
          </cell>
        </row>
      </sheetData>
      <sheetData sheetId="3976">
        <row r="2">
          <cell r="A2">
            <v>0</v>
          </cell>
        </row>
      </sheetData>
      <sheetData sheetId="3977">
        <row r="2">
          <cell r="A2">
            <v>0</v>
          </cell>
        </row>
      </sheetData>
      <sheetData sheetId="3978">
        <row r="2">
          <cell r="A2">
            <v>0</v>
          </cell>
        </row>
      </sheetData>
      <sheetData sheetId="3979">
        <row r="2">
          <cell r="A2">
            <v>0</v>
          </cell>
        </row>
      </sheetData>
      <sheetData sheetId="3980">
        <row r="2">
          <cell r="A2">
            <v>0</v>
          </cell>
        </row>
      </sheetData>
      <sheetData sheetId="3981">
        <row r="2">
          <cell r="A2">
            <v>0</v>
          </cell>
        </row>
      </sheetData>
      <sheetData sheetId="3982">
        <row r="2">
          <cell r="A2">
            <v>0</v>
          </cell>
        </row>
      </sheetData>
      <sheetData sheetId="3983">
        <row r="2">
          <cell r="A2">
            <v>0</v>
          </cell>
        </row>
      </sheetData>
      <sheetData sheetId="3984">
        <row r="2">
          <cell r="A2">
            <v>0</v>
          </cell>
        </row>
      </sheetData>
      <sheetData sheetId="3985">
        <row r="2">
          <cell r="A2">
            <v>0</v>
          </cell>
        </row>
      </sheetData>
      <sheetData sheetId="3986">
        <row r="2">
          <cell r="A2">
            <v>0</v>
          </cell>
        </row>
      </sheetData>
      <sheetData sheetId="3987">
        <row r="2">
          <cell r="A2">
            <v>0</v>
          </cell>
        </row>
      </sheetData>
      <sheetData sheetId="3988">
        <row r="2">
          <cell r="A2">
            <v>0</v>
          </cell>
        </row>
      </sheetData>
      <sheetData sheetId="3989">
        <row r="2">
          <cell r="A2">
            <v>0</v>
          </cell>
        </row>
      </sheetData>
      <sheetData sheetId="3990">
        <row r="2">
          <cell r="A2">
            <v>0</v>
          </cell>
        </row>
      </sheetData>
      <sheetData sheetId="3991">
        <row r="2">
          <cell r="A2">
            <v>0</v>
          </cell>
        </row>
      </sheetData>
      <sheetData sheetId="3992">
        <row r="2">
          <cell r="A2">
            <v>0</v>
          </cell>
        </row>
      </sheetData>
      <sheetData sheetId="3993">
        <row r="2">
          <cell r="A2">
            <v>0</v>
          </cell>
        </row>
      </sheetData>
      <sheetData sheetId="3994">
        <row r="2">
          <cell r="A2">
            <v>0</v>
          </cell>
        </row>
      </sheetData>
      <sheetData sheetId="3995">
        <row r="2">
          <cell r="A2">
            <v>0</v>
          </cell>
        </row>
      </sheetData>
      <sheetData sheetId="3996">
        <row r="2">
          <cell r="A2">
            <v>0</v>
          </cell>
        </row>
      </sheetData>
      <sheetData sheetId="3997">
        <row r="2">
          <cell r="A2">
            <v>0</v>
          </cell>
        </row>
      </sheetData>
      <sheetData sheetId="3998">
        <row r="2">
          <cell r="A2">
            <v>0</v>
          </cell>
        </row>
      </sheetData>
      <sheetData sheetId="3999">
        <row r="2">
          <cell r="A2">
            <v>0</v>
          </cell>
        </row>
      </sheetData>
      <sheetData sheetId="4000">
        <row r="2">
          <cell r="A2">
            <v>0</v>
          </cell>
        </row>
      </sheetData>
      <sheetData sheetId="4001">
        <row r="2">
          <cell r="A2">
            <v>0</v>
          </cell>
        </row>
      </sheetData>
      <sheetData sheetId="4002">
        <row r="2">
          <cell r="A2">
            <v>0</v>
          </cell>
        </row>
      </sheetData>
      <sheetData sheetId="4003">
        <row r="2">
          <cell r="A2">
            <v>0</v>
          </cell>
        </row>
      </sheetData>
      <sheetData sheetId="4004">
        <row r="2">
          <cell r="A2">
            <v>0</v>
          </cell>
        </row>
      </sheetData>
      <sheetData sheetId="4005">
        <row r="2">
          <cell r="A2">
            <v>0</v>
          </cell>
        </row>
      </sheetData>
      <sheetData sheetId="4006">
        <row r="2">
          <cell r="A2">
            <v>0</v>
          </cell>
        </row>
      </sheetData>
      <sheetData sheetId="4007">
        <row r="2">
          <cell r="A2">
            <v>0</v>
          </cell>
        </row>
      </sheetData>
      <sheetData sheetId="4008">
        <row r="2">
          <cell r="A2">
            <v>0</v>
          </cell>
        </row>
      </sheetData>
      <sheetData sheetId="4009">
        <row r="2">
          <cell r="A2">
            <v>0</v>
          </cell>
        </row>
      </sheetData>
      <sheetData sheetId="4010">
        <row r="2">
          <cell r="A2">
            <v>0</v>
          </cell>
        </row>
      </sheetData>
      <sheetData sheetId="4011">
        <row r="2">
          <cell r="A2">
            <v>0</v>
          </cell>
        </row>
      </sheetData>
      <sheetData sheetId="4012">
        <row r="2">
          <cell r="A2">
            <v>0</v>
          </cell>
        </row>
      </sheetData>
      <sheetData sheetId="4013">
        <row r="2">
          <cell r="A2">
            <v>0</v>
          </cell>
        </row>
      </sheetData>
      <sheetData sheetId="4014">
        <row r="2">
          <cell r="A2">
            <v>0</v>
          </cell>
        </row>
      </sheetData>
      <sheetData sheetId="4015">
        <row r="2">
          <cell r="A2">
            <v>0</v>
          </cell>
        </row>
      </sheetData>
      <sheetData sheetId="4016">
        <row r="2">
          <cell r="A2">
            <v>0</v>
          </cell>
        </row>
      </sheetData>
      <sheetData sheetId="4017">
        <row r="2">
          <cell r="A2">
            <v>0</v>
          </cell>
        </row>
      </sheetData>
      <sheetData sheetId="4018">
        <row r="2">
          <cell r="A2">
            <v>0</v>
          </cell>
        </row>
      </sheetData>
      <sheetData sheetId="4019">
        <row r="2">
          <cell r="A2">
            <v>0</v>
          </cell>
        </row>
      </sheetData>
      <sheetData sheetId="4020">
        <row r="2">
          <cell r="A2">
            <v>0</v>
          </cell>
        </row>
      </sheetData>
      <sheetData sheetId="4021">
        <row r="2">
          <cell r="A2">
            <v>0</v>
          </cell>
        </row>
      </sheetData>
      <sheetData sheetId="4022">
        <row r="2">
          <cell r="A2">
            <v>0</v>
          </cell>
        </row>
      </sheetData>
      <sheetData sheetId="4023">
        <row r="2">
          <cell r="A2">
            <v>0</v>
          </cell>
        </row>
      </sheetData>
      <sheetData sheetId="4024">
        <row r="2">
          <cell r="A2">
            <v>0</v>
          </cell>
        </row>
      </sheetData>
      <sheetData sheetId="4025">
        <row r="2">
          <cell r="A2">
            <v>0</v>
          </cell>
        </row>
      </sheetData>
      <sheetData sheetId="4026">
        <row r="2">
          <cell r="A2">
            <v>0</v>
          </cell>
        </row>
      </sheetData>
      <sheetData sheetId="4027">
        <row r="2">
          <cell r="A2">
            <v>0</v>
          </cell>
        </row>
      </sheetData>
      <sheetData sheetId="4028">
        <row r="2">
          <cell r="A2">
            <v>0</v>
          </cell>
        </row>
      </sheetData>
      <sheetData sheetId="4029">
        <row r="2">
          <cell r="A2">
            <v>0</v>
          </cell>
        </row>
      </sheetData>
      <sheetData sheetId="4030">
        <row r="2">
          <cell r="A2">
            <v>0</v>
          </cell>
        </row>
      </sheetData>
      <sheetData sheetId="4031">
        <row r="2">
          <cell r="A2">
            <v>0</v>
          </cell>
        </row>
      </sheetData>
      <sheetData sheetId="4032">
        <row r="2">
          <cell r="A2">
            <v>0</v>
          </cell>
        </row>
      </sheetData>
      <sheetData sheetId="4033">
        <row r="2">
          <cell r="A2">
            <v>0</v>
          </cell>
        </row>
      </sheetData>
      <sheetData sheetId="4034">
        <row r="2">
          <cell r="A2">
            <v>0</v>
          </cell>
        </row>
      </sheetData>
      <sheetData sheetId="4035">
        <row r="2">
          <cell r="A2">
            <v>0</v>
          </cell>
        </row>
      </sheetData>
      <sheetData sheetId="4036">
        <row r="2">
          <cell r="A2">
            <v>0</v>
          </cell>
        </row>
      </sheetData>
      <sheetData sheetId="4037">
        <row r="2">
          <cell r="A2">
            <v>0</v>
          </cell>
        </row>
      </sheetData>
      <sheetData sheetId="4038">
        <row r="2">
          <cell r="A2">
            <v>0</v>
          </cell>
        </row>
      </sheetData>
      <sheetData sheetId="4039">
        <row r="2">
          <cell r="A2">
            <v>0</v>
          </cell>
        </row>
      </sheetData>
      <sheetData sheetId="4040">
        <row r="2">
          <cell r="A2">
            <v>0</v>
          </cell>
        </row>
      </sheetData>
      <sheetData sheetId="4041">
        <row r="2">
          <cell r="A2">
            <v>0</v>
          </cell>
        </row>
      </sheetData>
      <sheetData sheetId="4042">
        <row r="2">
          <cell r="A2">
            <v>0</v>
          </cell>
        </row>
      </sheetData>
      <sheetData sheetId="4043">
        <row r="2">
          <cell r="A2">
            <v>0</v>
          </cell>
        </row>
      </sheetData>
      <sheetData sheetId="4044">
        <row r="2">
          <cell r="A2">
            <v>0</v>
          </cell>
        </row>
      </sheetData>
      <sheetData sheetId="4045">
        <row r="2">
          <cell r="A2">
            <v>0</v>
          </cell>
        </row>
      </sheetData>
      <sheetData sheetId="4046">
        <row r="2">
          <cell r="A2">
            <v>0</v>
          </cell>
        </row>
      </sheetData>
      <sheetData sheetId="4047">
        <row r="2">
          <cell r="A2">
            <v>0</v>
          </cell>
        </row>
      </sheetData>
      <sheetData sheetId="4048">
        <row r="2">
          <cell r="A2">
            <v>0</v>
          </cell>
        </row>
      </sheetData>
      <sheetData sheetId="4049">
        <row r="2">
          <cell r="A2">
            <v>0</v>
          </cell>
        </row>
      </sheetData>
      <sheetData sheetId="4050">
        <row r="2">
          <cell r="A2">
            <v>0</v>
          </cell>
        </row>
      </sheetData>
      <sheetData sheetId="4051">
        <row r="2">
          <cell r="A2">
            <v>0</v>
          </cell>
        </row>
      </sheetData>
      <sheetData sheetId="4052">
        <row r="2">
          <cell r="A2">
            <v>0</v>
          </cell>
        </row>
      </sheetData>
      <sheetData sheetId="4053">
        <row r="2">
          <cell r="A2">
            <v>0</v>
          </cell>
        </row>
      </sheetData>
      <sheetData sheetId="4054">
        <row r="2">
          <cell r="A2">
            <v>0</v>
          </cell>
        </row>
      </sheetData>
      <sheetData sheetId="4055">
        <row r="2">
          <cell r="A2">
            <v>0</v>
          </cell>
        </row>
      </sheetData>
      <sheetData sheetId="4056">
        <row r="2">
          <cell r="A2">
            <v>0</v>
          </cell>
        </row>
      </sheetData>
      <sheetData sheetId="4057">
        <row r="2">
          <cell r="A2">
            <v>0</v>
          </cell>
        </row>
      </sheetData>
      <sheetData sheetId="4058">
        <row r="2">
          <cell r="A2">
            <v>0</v>
          </cell>
        </row>
      </sheetData>
      <sheetData sheetId="4059">
        <row r="2">
          <cell r="A2">
            <v>0</v>
          </cell>
        </row>
      </sheetData>
      <sheetData sheetId="4060">
        <row r="2">
          <cell r="A2">
            <v>0</v>
          </cell>
        </row>
      </sheetData>
      <sheetData sheetId="4061">
        <row r="2">
          <cell r="A2">
            <v>0</v>
          </cell>
        </row>
      </sheetData>
      <sheetData sheetId="4062">
        <row r="2">
          <cell r="A2">
            <v>0</v>
          </cell>
        </row>
      </sheetData>
      <sheetData sheetId="4063">
        <row r="2">
          <cell r="A2">
            <v>0</v>
          </cell>
        </row>
      </sheetData>
      <sheetData sheetId="4064">
        <row r="2">
          <cell r="A2">
            <v>0</v>
          </cell>
        </row>
      </sheetData>
      <sheetData sheetId="4065">
        <row r="2">
          <cell r="A2">
            <v>0</v>
          </cell>
        </row>
      </sheetData>
      <sheetData sheetId="4066">
        <row r="2">
          <cell r="A2">
            <v>0</v>
          </cell>
        </row>
      </sheetData>
      <sheetData sheetId="4067">
        <row r="2">
          <cell r="A2">
            <v>0</v>
          </cell>
        </row>
      </sheetData>
      <sheetData sheetId="4068">
        <row r="2">
          <cell r="A2">
            <v>0</v>
          </cell>
        </row>
      </sheetData>
      <sheetData sheetId="4069">
        <row r="2">
          <cell r="A2">
            <v>0</v>
          </cell>
        </row>
      </sheetData>
      <sheetData sheetId="4070">
        <row r="2">
          <cell r="A2">
            <v>0</v>
          </cell>
        </row>
      </sheetData>
      <sheetData sheetId="4071">
        <row r="2">
          <cell r="A2">
            <v>0</v>
          </cell>
        </row>
      </sheetData>
      <sheetData sheetId="4072">
        <row r="2">
          <cell r="A2">
            <v>0</v>
          </cell>
        </row>
      </sheetData>
      <sheetData sheetId="4073">
        <row r="2">
          <cell r="A2">
            <v>0</v>
          </cell>
        </row>
      </sheetData>
      <sheetData sheetId="4074">
        <row r="2">
          <cell r="A2">
            <v>0</v>
          </cell>
        </row>
      </sheetData>
      <sheetData sheetId="4075">
        <row r="2">
          <cell r="A2">
            <v>0</v>
          </cell>
        </row>
      </sheetData>
      <sheetData sheetId="4076">
        <row r="2">
          <cell r="A2">
            <v>0</v>
          </cell>
        </row>
      </sheetData>
      <sheetData sheetId="4077">
        <row r="2">
          <cell r="A2">
            <v>0</v>
          </cell>
        </row>
      </sheetData>
      <sheetData sheetId="4078">
        <row r="2">
          <cell r="A2">
            <v>0</v>
          </cell>
        </row>
      </sheetData>
      <sheetData sheetId="4079">
        <row r="2">
          <cell r="A2">
            <v>0</v>
          </cell>
        </row>
      </sheetData>
      <sheetData sheetId="4080">
        <row r="2">
          <cell r="A2">
            <v>0</v>
          </cell>
        </row>
      </sheetData>
      <sheetData sheetId="4081">
        <row r="2">
          <cell r="A2">
            <v>0</v>
          </cell>
        </row>
      </sheetData>
      <sheetData sheetId="4082">
        <row r="2">
          <cell r="A2">
            <v>0</v>
          </cell>
        </row>
      </sheetData>
      <sheetData sheetId="4083">
        <row r="2">
          <cell r="A2">
            <v>0</v>
          </cell>
        </row>
      </sheetData>
      <sheetData sheetId="4084"/>
      <sheetData sheetId="4085"/>
      <sheetData sheetId="4086"/>
      <sheetData sheetId="4087">
        <row r="2">
          <cell r="A2">
            <v>0</v>
          </cell>
        </row>
      </sheetData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>
        <row r="2">
          <cell r="A2">
            <v>0</v>
          </cell>
        </row>
      </sheetData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>
        <row r="2">
          <cell r="A2">
            <v>0</v>
          </cell>
        </row>
      </sheetData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A2">
            <v>0</v>
          </cell>
        </row>
      </sheetData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2">
          <cell r="A2">
            <v>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>
        <row r="2">
          <cell r="A2">
            <v>0</v>
          </cell>
        </row>
      </sheetData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A2">
            <v>0</v>
          </cell>
        </row>
      </sheetData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2">
          <cell r="A2">
            <v>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>
        <row r="2">
          <cell r="A2">
            <v>0</v>
          </cell>
        </row>
      </sheetData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>
        <row r="2">
          <cell r="A2">
            <v>0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>
        <row r="2">
          <cell r="A2">
            <v>0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>
        <row r="2">
          <cell r="A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>
        <row r="2">
          <cell r="A2">
            <v>0</v>
          </cell>
        </row>
      </sheetData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>
        <row r="2">
          <cell r="A2">
            <v>0</v>
          </cell>
        </row>
      </sheetData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A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A2">
            <v>0</v>
          </cell>
        </row>
      </sheetData>
      <sheetData sheetId="4494">
        <row r="2">
          <cell r="A2">
            <v>0</v>
          </cell>
        </row>
      </sheetData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>
        <row r="2">
          <cell r="A2">
            <v>0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>
        <row r="2">
          <cell r="A2">
            <v>0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>
        <row r="2">
          <cell r="A2">
            <v>0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>
        <row r="2">
          <cell r="A2">
            <v>0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2">
          <cell r="A2">
            <v>0</v>
          </cell>
        </row>
      </sheetData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A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>
        <row r="2">
          <cell r="A2">
            <v>0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A2">
            <v>0</v>
          </cell>
        </row>
      </sheetData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>
        <row r="2">
          <cell r="A2">
            <v>0</v>
          </cell>
        </row>
      </sheetData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>
        <row r="2">
          <cell r="A2">
            <v>0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A2">
            <v>0</v>
          </cell>
        </row>
      </sheetData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>
        <row r="2">
          <cell r="A2">
            <v>0</v>
          </cell>
        </row>
      </sheetData>
      <sheetData sheetId="4679">
        <row r="2">
          <cell r="A2">
            <v>0</v>
          </cell>
        </row>
      </sheetData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A2">
            <v>0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>
        <row r="2">
          <cell r="A2">
            <v>0</v>
          </cell>
        </row>
      </sheetData>
      <sheetData sheetId="4705">
        <row r="2">
          <cell r="A2">
            <v>0</v>
          </cell>
        </row>
      </sheetData>
      <sheetData sheetId="4706">
        <row r="2">
          <cell r="A2">
            <v>0</v>
          </cell>
        </row>
      </sheetData>
      <sheetData sheetId="4707">
        <row r="2">
          <cell r="A2">
            <v>0</v>
          </cell>
        </row>
      </sheetData>
      <sheetData sheetId="4708">
        <row r="2">
          <cell r="A2">
            <v>0</v>
          </cell>
        </row>
      </sheetData>
      <sheetData sheetId="4709">
        <row r="2">
          <cell r="A2">
            <v>0</v>
          </cell>
        </row>
      </sheetData>
      <sheetData sheetId="4710">
        <row r="2">
          <cell r="A2">
            <v>0</v>
          </cell>
        </row>
      </sheetData>
      <sheetData sheetId="4711"/>
      <sheetData sheetId="4712"/>
      <sheetData sheetId="4713">
        <row r="2">
          <cell r="A2">
            <v>0</v>
          </cell>
        </row>
      </sheetData>
      <sheetData sheetId="4714">
        <row r="2">
          <cell r="A2">
            <v>0</v>
          </cell>
        </row>
      </sheetData>
      <sheetData sheetId="4715">
        <row r="2">
          <cell r="A2">
            <v>0</v>
          </cell>
        </row>
      </sheetData>
      <sheetData sheetId="4716">
        <row r="2">
          <cell r="A2">
            <v>0</v>
          </cell>
        </row>
      </sheetData>
      <sheetData sheetId="4717">
        <row r="2">
          <cell r="A2">
            <v>0</v>
          </cell>
        </row>
      </sheetData>
      <sheetData sheetId="4718">
        <row r="2">
          <cell r="A2">
            <v>0</v>
          </cell>
        </row>
      </sheetData>
      <sheetData sheetId="4719">
        <row r="2">
          <cell r="A2">
            <v>0</v>
          </cell>
        </row>
      </sheetData>
      <sheetData sheetId="4720">
        <row r="2">
          <cell r="A2">
            <v>0</v>
          </cell>
        </row>
      </sheetData>
      <sheetData sheetId="4721"/>
      <sheetData sheetId="4722">
        <row r="2">
          <cell r="A2">
            <v>0</v>
          </cell>
        </row>
      </sheetData>
      <sheetData sheetId="4723">
        <row r="2">
          <cell r="A2">
            <v>0</v>
          </cell>
        </row>
      </sheetData>
      <sheetData sheetId="4724">
        <row r="2">
          <cell r="A2">
            <v>0</v>
          </cell>
        </row>
      </sheetData>
      <sheetData sheetId="4725">
        <row r="2">
          <cell r="A2">
            <v>0</v>
          </cell>
        </row>
      </sheetData>
      <sheetData sheetId="4726">
        <row r="2">
          <cell r="A2">
            <v>0</v>
          </cell>
        </row>
      </sheetData>
      <sheetData sheetId="4727">
        <row r="2">
          <cell r="A2">
            <v>0</v>
          </cell>
        </row>
      </sheetData>
      <sheetData sheetId="4728">
        <row r="2">
          <cell r="A2">
            <v>0</v>
          </cell>
        </row>
      </sheetData>
      <sheetData sheetId="4729">
        <row r="2">
          <cell r="A2">
            <v>0</v>
          </cell>
        </row>
      </sheetData>
      <sheetData sheetId="4730">
        <row r="2">
          <cell r="A2">
            <v>0</v>
          </cell>
        </row>
      </sheetData>
      <sheetData sheetId="4731">
        <row r="2">
          <cell r="A2">
            <v>0</v>
          </cell>
        </row>
      </sheetData>
      <sheetData sheetId="4732">
        <row r="2">
          <cell r="A2">
            <v>0</v>
          </cell>
        </row>
      </sheetData>
      <sheetData sheetId="4733">
        <row r="2">
          <cell r="A2">
            <v>0</v>
          </cell>
        </row>
      </sheetData>
      <sheetData sheetId="4734">
        <row r="2">
          <cell r="A2">
            <v>0</v>
          </cell>
        </row>
      </sheetData>
      <sheetData sheetId="4735">
        <row r="2">
          <cell r="A2">
            <v>0</v>
          </cell>
        </row>
      </sheetData>
      <sheetData sheetId="4736">
        <row r="2">
          <cell r="A2">
            <v>0</v>
          </cell>
        </row>
      </sheetData>
      <sheetData sheetId="4737">
        <row r="2">
          <cell r="A2">
            <v>0</v>
          </cell>
        </row>
      </sheetData>
      <sheetData sheetId="4738">
        <row r="2">
          <cell r="A2">
            <v>0</v>
          </cell>
        </row>
      </sheetData>
      <sheetData sheetId="4739">
        <row r="2">
          <cell r="A2">
            <v>0</v>
          </cell>
        </row>
      </sheetData>
      <sheetData sheetId="4740">
        <row r="2">
          <cell r="A2">
            <v>0</v>
          </cell>
        </row>
      </sheetData>
      <sheetData sheetId="4741">
        <row r="2">
          <cell r="A2">
            <v>0</v>
          </cell>
        </row>
      </sheetData>
      <sheetData sheetId="4742">
        <row r="2">
          <cell r="A2">
            <v>0</v>
          </cell>
        </row>
      </sheetData>
      <sheetData sheetId="4743">
        <row r="2">
          <cell r="A2">
            <v>0</v>
          </cell>
        </row>
      </sheetData>
      <sheetData sheetId="4744">
        <row r="2">
          <cell r="A2">
            <v>0</v>
          </cell>
        </row>
      </sheetData>
      <sheetData sheetId="4745">
        <row r="2">
          <cell r="A2">
            <v>0</v>
          </cell>
        </row>
      </sheetData>
      <sheetData sheetId="4746">
        <row r="2">
          <cell r="A2">
            <v>0</v>
          </cell>
        </row>
      </sheetData>
      <sheetData sheetId="4747">
        <row r="2">
          <cell r="A2">
            <v>0</v>
          </cell>
        </row>
      </sheetData>
      <sheetData sheetId="4748">
        <row r="2">
          <cell r="A2">
            <v>0</v>
          </cell>
        </row>
      </sheetData>
      <sheetData sheetId="4749">
        <row r="2">
          <cell r="A2">
            <v>0</v>
          </cell>
        </row>
      </sheetData>
      <sheetData sheetId="4750">
        <row r="2">
          <cell r="A2">
            <v>0</v>
          </cell>
        </row>
      </sheetData>
      <sheetData sheetId="4751">
        <row r="2">
          <cell r="A2">
            <v>0</v>
          </cell>
        </row>
      </sheetData>
      <sheetData sheetId="4752">
        <row r="2">
          <cell r="A2">
            <v>0</v>
          </cell>
        </row>
      </sheetData>
      <sheetData sheetId="4753">
        <row r="2">
          <cell r="A2">
            <v>0</v>
          </cell>
        </row>
      </sheetData>
      <sheetData sheetId="4754">
        <row r="2">
          <cell r="A2">
            <v>0</v>
          </cell>
        </row>
      </sheetData>
      <sheetData sheetId="4755">
        <row r="2">
          <cell r="A2">
            <v>0</v>
          </cell>
        </row>
      </sheetData>
      <sheetData sheetId="4756">
        <row r="2">
          <cell r="A2">
            <v>0</v>
          </cell>
        </row>
      </sheetData>
      <sheetData sheetId="4757">
        <row r="2">
          <cell r="A2">
            <v>0</v>
          </cell>
        </row>
      </sheetData>
      <sheetData sheetId="4758">
        <row r="2">
          <cell r="A2">
            <v>0</v>
          </cell>
        </row>
      </sheetData>
      <sheetData sheetId="4759">
        <row r="2">
          <cell r="A2">
            <v>0</v>
          </cell>
        </row>
      </sheetData>
      <sheetData sheetId="4760">
        <row r="2">
          <cell r="A2">
            <v>0</v>
          </cell>
        </row>
      </sheetData>
      <sheetData sheetId="4761">
        <row r="2">
          <cell r="A2">
            <v>0</v>
          </cell>
        </row>
      </sheetData>
      <sheetData sheetId="4762">
        <row r="2">
          <cell r="A2">
            <v>0</v>
          </cell>
        </row>
      </sheetData>
      <sheetData sheetId="4763">
        <row r="2">
          <cell r="A2">
            <v>0</v>
          </cell>
        </row>
      </sheetData>
      <sheetData sheetId="4764">
        <row r="2">
          <cell r="A2">
            <v>0</v>
          </cell>
        </row>
      </sheetData>
      <sheetData sheetId="4765">
        <row r="2">
          <cell r="A2">
            <v>0</v>
          </cell>
        </row>
      </sheetData>
      <sheetData sheetId="4766">
        <row r="2">
          <cell r="A2">
            <v>0</v>
          </cell>
        </row>
      </sheetData>
      <sheetData sheetId="4767">
        <row r="2">
          <cell r="A2">
            <v>0</v>
          </cell>
        </row>
      </sheetData>
      <sheetData sheetId="4768">
        <row r="2">
          <cell r="A2">
            <v>0</v>
          </cell>
        </row>
      </sheetData>
      <sheetData sheetId="4769">
        <row r="2">
          <cell r="A2">
            <v>0</v>
          </cell>
        </row>
      </sheetData>
      <sheetData sheetId="4770">
        <row r="2">
          <cell r="A2">
            <v>0</v>
          </cell>
        </row>
      </sheetData>
      <sheetData sheetId="4771">
        <row r="2">
          <cell r="A2">
            <v>0</v>
          </cell>
        </row>
      </sheetData>
      <sheetData sheetId="4772">
        <row r="2">
          <cell r="A2">
            <v>0</v>
          </cell>
        </row>
      </sheetData>
      <sheetData sheetId="4773">
        <row r="2">
          <cell r="A2">
            <v>0</v>
          </cell>
        </row>
      </sheetData>
      <sheetData sheetId="4774">
        <row r="2">
          <cell r="A2">
            <v>0</v>
          </cell>
        </row>
      </sheetData>
      <sheetData sheetId="4775">
        <row r="2">
          <cell r="A2">
            <v>0</v>
          </cell>
        </row>
      </sheetData>
      <sheetData sheetId="4776">
        <row r="2">
          <cell r="A2">
            <v>0</v>
          </cell>
        </row>
      </sheetData>
      <sheetData sheetId="4777">
        <row r="2">
          <cell r="A2">
            <v>0</v>
          </cell>
        </row>
      </sheetData>
      <sheetData sheetId="4778">
        <row r="2">
          <cell r="A2">
            <v>0</v>
          </cell>
        </row>
      </sheetData>
      <sheetData sheetId="4779">
        <row r="2">
          <cell r="A2">
            <v>0</v>
          </cell>
        </row>
      </sheetData>
      <sheetData sheetId="4780">
        <row r="2">
          <cell r="A2">
            <v>0</v>
          </cell>
        </row>
      </sheetData>
      <sheetData sheetId="4781">
        <row r="2">
          <cell r="A2">
            <v>0</v>
          </cell>
        </row>
      </sheetData>
      <sheetData sheetId="4782">
        <row r="2">
          <cell r="A2">
            <v>0</v>
          </cell>
        </row>
      </sheetData>
      <sheetData sheetId="4783">
        <row r="2">
          <cell r="A2">
            <v>0</v>
          </cell>
        </row>
      </sheetData>
      <sheetData sheetId="4784">
        <row r="2">
          <cell r="A2">
            <v>0</v>
          </cell>
        </row>
      </sheetData>
      <sheetData sheetId="4785">
        <row r="2">
          <cell r="A2">
            <v>0</v>
          </cell>
        </row>
      </sheetData>
      <sheetData sheetId="4786">
        <row r="2">
          <cell r="A2">
            <v>0</v>
          </cell>
        </row>
      </sheetData>
      <sheetData sheetId="4787">
        <row r="2">
          <cell r="A2">
            <v>0</v>
          </cell>
        </row>
      </sheetData>
      <sheetData sheetId="4788">
        <row r="2">
          <cell r="A2">
            <v>0</v>
          </cell>
        </row>
      </sheetData>
      <sheetData sheetId="4789">
        <row r="2">
          <cell r="A2">
            <v>0</v>
          </cell>
        </row>
      </sheetData>
      <sheetData sheetId="4790">
        <row r="2">
          <cell r="A2">
            <v>0</v>
          </cell>
        </row>
      </sheetData>
      <sheetData sheetId="4791">
        <row r="2">
          <cell r="A2">
            <v>0</v>
          </cell>
        </row>
      </sheetData>
      <sheetData sheetId="4792">
        <row r="2">
          <cell r="A2">
            <v>0</v>
          </cell>
        </row>
      </sheetData>
      <sheetData sheetId="4793">
        <row r="2">
          <cell r="A2">
            <v>0</v>
          </cell>
        </row>
      </sheetData>
      <sheetData sheetId="4794">
        <row r="2">
          <cell r="A2">
            <v>0</v>
          </cell>
        </row>
      </sheetData>
      <sheetData sheetId="4795">
        <row r="2">
          <cell r="A2">
            <v>0</v>
          </cell>
        </row>
      </sheetData>
      <sheetData sheetId="4796">
        <row r="2">
          <cell r="A2">
            <v>0</v>
          </cell>
        </row>
      </sheetData>
      <sheetData sheetId="4797">
        <row r="2">
          <cell r="A2">
            <v>0</v>
          </cell>
        </row>
      </sheetData>
      <sheetData sheetId="4798">
        <row r="2">
          <cell r="A2">
            <v>0</v>
          </cell>
        </row>
      </sheetData>
      <sheetData sheetId="4799">
        <row r="2">
          <cell r="A2">
            <v>0</v>
          </cell>
        </row>
      </sheetData>
      <sheetData sheetId="4800">
        <row r="2">
          <cell r="A2">
            <v>0</v>
          </cell>
        </row>
      </sheetData>
      <sheetData sheetId="4801">
        <row r="2">
          <cell r="A2">
            <v>0</v>
          </cell>
        </row>
      </sheetData>
      <sheetData sheetId="4802">
        <row r="2">
          <cell r="A2">
            <v>0</v>
          </cell>
        </row>
      </sheetData>
      <sheetData sheetId="4803">
        <row r="2">
          <cell r="A2">
            <v>0</v>
          </cell>
        </row>
      </sheetData>
      <sheetData sheetId="4804">
        <row r="2">
          <cell r="A2">
            <v>0</v>
          </cell>
        </row>
      </sheetData>
      <sheetData sheetId="4805">
        <row r="2">
          <cell r="A2">
            <v>0</v>
          </cell>
        </row>
      </sheetData>
      <sheetData sheetId="4806">
        <row r="2">
          <cell r="A2">
            <v>0</v>
          </cell>
        </row>
      </sheetData>
      <sheetData sheetId="4807">
        <row r="2">
          <cell r="A2">
            <v>0</v>
          </cell>
        </row>
      </sheetData>
      <sheetData sheetId="4808">
        <row r="2">
          <cell r="A2">
            <v>0</v>
          </cell>
        </row>
      </sheetData>
      <sheetData sheetId="4809">
        <row r="2">
          <cell r="A2">
            <v>0</v>
          </cell>
        </row>
      </sheetData>
      <sheetData sheetId="4810">
        <row r="2">
          <cell r="A2">
            <v>0</v>
          </cell>
        </row>
      </sheetData>
      <sheetData sheetId="4811">
        <row r="2">
          <cell r="A2">
            <v>0</v>
          </cell>
        </row>
      </sheetData>
      <sheetData sheetId="4812">
        <row r="2">
          <cell r="A2">
            <v>0</v>
          </cell>
        </row>
      </sheetData>
      <sheetData sheetId="4813">
        <row r="2">
          <cell r="A2">
            <v>0</v>
          </cell>
        </row>
      </sheetData>
      <sheetData sheetId="4814">
        <row r="2">
          <cell r="A2">
            <v>0</v>
          </cell>
        </row>
      </sheetData>
      <sheetData sheetId="4815">
        <row r="2">
          <cell r="A2">
            <v>0</v>
          </cell>
        </row>
      </sheetData>
      <sheetData sheetId="4816">
        <row r="2">
          <cell r="A2">
            <v>0</v>
          </cell>
        </row>
      </sheetData>
      <sheetData sheetId="4817">
        <row r="2">
          <cell r="A2">
            <v>0</v>
          </cell>
        </row>
      </sheetData>
      <sheetData sheetId="4818">
        <row r="2">
          <cell r="A2">
            <v>0</v>
          </cell>
        </row>
      </sheetData>
      <sheetData sheetId="4819">
        <row r="2">
          <cell r="A2">
            <v>0</v>
          </cell>
        </row>
      </sheetData>
      <sheetData sheetId="4820">
        <row r="2">
          <cell r="A2">
            <v>0</v>
          </cell>
        </row>
      </sheetData>
      <sheetData sheetId="4821">
        <row r="2">
          <cell r="A2">
            <v>0</v>
          </cell>
        </row>
      </sheetData>
      <sheetData sheetId="4822">
        <row r="2">
          <cell r="A2">
            <v>0</v>
          </cell>
        </row>
      </sheetData>
      <sheetData sheetId="4823">
        <row r="2">
          <cell r="A2">
            <v>0</v>
          </cell>
        </row>
      </sheetData>
      <sheetData sheetId="4824">
        <row r="2">
          <cell r="A2">
            <v>0</v>
          </cell>
        </row>
      </sheetData>
      <sheetData sheetId="4825">
        <row r="2">
          <cell r="A2">
            <v>0</v>
          </cell>
        </row>
      </sheetData>
      <sheetData sheetId="4826">
        <row r="2">
          <cell r="A2">
            <v>0</v>
          </cell>
        </row>
      </sheetData>
      <sheetData sheetId="4827">
        <row r="2">
          <cell r="A2">
            <v>0</v>
          </cell>
        </row>
      </sheetData>
      <sheetData sheetId="4828">
        <row r="2">
          <cell r="A2">
            <v>0</v>
          </cell>
        </row>
      </sheetData>
      <sheetData sheetId="4829">
        <row r="2">
          <cell r="A2">
            <v>0</v>
          </cell>
        </row>
      </sheetData>
      <sheetData sheetId="4830">
        <row r="2">
          <cell r="A2">
            <v>0</v>
          </cell>
        </row>
      </sheetData>
      <sheetData sheetId="4831">
        <row r="2">
          <cell r="A2">
            <v>0</v>
          </cell>
        </row>
      </sheetData>
      <sheetData sheetId="4832">
        <row r="2">
          <cell r="A2">
            <v>0</v>
          </cell>
        </row>
      </sheetData>
      <sheetData sheetId="4833">
        <row r="2">
          <cell r="A2">
            <v>0</v>
          </cell>
        </row>
      </sheetData>
      <sheetData sheetId="4834">
        <row r="2">
          <cell r="A2">
            <v>0</v>
          </cell>
        </row>
      </sheetData>
      <sheetData sheetId="4835">
        <row r="2">
          <cell r="A2">
            <v>0</v>
          </cell>
        </row>
      </sheetData>
      <sheetData sheetId="4836">
        <row r="2">
          <cell r="A2">
            <v>0</v>
          </cell>
        </row>
      </sheetData>
      <sheetData sheetId="4837">
        <row r="2">
          <cell r="A2">
            <v>0</v>
          </cell>
        </row>
      </sheetData>
      <sheetData sheetId="4838">
        <row r="2">
          <cell r="A2">
            <v>0</v>
          </cell>
        </row>
      </sheetData>
      <sheetData sheetId="4839">
        <row r="2">
          <cell r="A2">
            <v>0</v>
          </cell>
        </row>
      </sheetData>
      <sheetData sheetId="4840">
        <row r="2">
          <cell r="A2">
            <v>0</v>
          </cell>
        </row>
      </sheetData>
      <sheetData sheetId="4841">
        <row r="2">
          <cell r="A2">
            <v>0</v>
          </cell>
        </row>
      </sheetData>
      <sheetData sheetId="4842">
        <row r="2">
          <cell r="A2">
            <v>0</v>
          </cell>
        </row>
      </sheetData>
      <sheetData sheetId="4843">
        <row r="2">
          <cell r="A2">
            <v>0</v>
          </cell>
        </row>
      </sheetData>
      <sheetData sheetId="4844">
        <row r="2">
          <cell r="A2">
            <v>0</v>
          </cell>
        </row>
      </sheetData>
      <sheetData sheetId="4845">
        <row r="2">
          <cell r="A2">
            <v>0</v>
          </cell>
        </row>
      </sheetData>
      <sheetData sheetId="4846">
        <row r="2">
          <cell r="A2">
            <v>0</v>
          </cell>
        </row>
      </sheetData>
      <sheetData sheetId="4847">
        <row r="2">
          <cell r="A2">
            <v>0</v>
          </cell>
        </row>
      </sheetData>
      <sheetData sheetId="4848">
        <row r="2">
          <cell r="A2">
            <v>0</v>
          </cell>
        </row>
      </sheetData>
      <sheetData sheetId="4849">
        <row r="2">
          <cell r="A2">
            <v>0</v>
          </cell>
        </row>
      </sheetData>
      <sheetData sheetId="4850">
        <row r="2">
          <cell r="A2">
            <v>0</v>
          </cell>
        </row>
      </sheetData>
      <sheetData sheetId="4851">
        <row r="2">
          <cell r="A2">
            <v>0</v>
          </cell>
        </row>
      </sheetData>
      <sheetData sheetId="4852">
        <row r="2">
          <cell r="A2">
            <v>0</v>
          </cell>
        </row>
      </sheetData>
      <sheetData sheetId="4853">
        <row r="2">
          <cell r="A2">
            <v>0</v>
          </cell>
        </row>
      </sheetData>
      <sheetData sheetId="4854">
        <row r="2">
          <cell r="A2">
            <v>0</v>
          </cell>
        </row>
      </sheetData>
      <sheetData sheetId="4855">
        <row r="2">
          <cell r="A2">
            <v>0</v>
          </cell>
        </row>
      </sheetData>
      <sheetData sheetId="4856">
        <row r="2">
          <cell r="A2">
            <v>0</v>
          </cell>
        </row>
      </sheetData>
      <sheetData sheetId="4857">
        <row r="2">
          <cell r="A2">
            <v>0</v>
          </cell>
        </row>
      </sheetData>
      <sheetData sheetId="4858">
        <row r="2">
          <cell r="A2">
            <v>0</v>
          </cell>
        </row>
      </sheetData>
      <sheetData sheetId="4859">
        <row r="2">
          <cell r="A2">
            <v>0</v>
          </cell>
        </row>
      </sheetData>
      <sheetData sheetId="4860">
        <row r="2">
          <cell r="A2">
            <v>0</v>
          </cell>
        </row>
      </sheetData>
      <sheetData sheetId="4861">
        <row r="2">
          <cell r="A2">
            <v>0</v>
          </cell>
        </row>
      </sheetData>
      <sheetData sheetId="4862">
        <row r="2">
          <cell r="A2">
            <v>0</v>
          </cell>
        </row>
      </sheetData>
      <sheetData sheetId="4863">
        <row r="2">
          <cell r="A2">
            <v>0</v>
          </cell>
        </row>
      </sheetData>
      <sheetData sheetId="4864">
        <row r="2">
          <cell r="A2">
            <v>0</v>
          </cell>
        </row>
      </sheetData>
      <sheetData sheetId="4865">
        <row r="2">
          <cell r="A2">
            <v>0</v>
          </cell>
        </row>
      </sheetData>
      <sheetData sheetId="4866">
        <row r="2">
          <cell r="A2">
            <v>0</v>
          </cell>
        </row>
      </sheetData>
      <sheetData sheetId="4867">
        <row r="2">
          <cell r="A2">
            <v>0</v>
          </cell>
        </row>
      </sheetData>
      <sheetData sheetId="4868">
        <row r="2">
          <cell r="A2">
            <v>0</v>
          </cell>
        </row>
      </sheetData>
      <sheetData sheetId="4869">
        <row r="2">
          <cell r="A2">
            <v>0</v>
          </cell>
        </row>
      </sheetData>
      <sheetData sheetId="4870">
        <row r="2">
          <cell r="A2">
            <v>0</v>
          </cell>
        </row>
      </sheetData>
      <sheetData sheetId="4871">
        <row r="2">
          <cell r="A2">
            <v>0</v>
          </cell>
        </row>
      </sheetData>
      <sheetData sheetId="4872">
        <row r="2">
          <cell r="A2">
            <v>0</v>
          </cell>
        </row>
      </sheetData>
      <sheetData sheetId="4873">
        <row r="2">
          <cell r="A2">
            <v>0</v>
          </cell>
        </row>
      </sheetData>
      <sheetData sheetId="4874">
        <row r="2">
          <cell r="A2">
            <v>0</v>
          </cell>
        </row>
      </sheetData>
      <sheetData sheetId="4875">
        <row r="2">
          <cell r="A2">
            <v>0</v>
          </cell>
        </row>
      </sheetData>
      <sheetData sheetId="4876">
        <row r="2">
          <cell r="A2">
            <v>0</v>
          </cell>
        </row>
      </sheetData>
      <sheetData sheetId="4877">
        <row r="2">
          <cell r="A2">
            <v>0</v>
          </cell>
        </row>
      </sheetData>
      <sheetData sheetId="4878">
        <row r="2">
          <cell r="A2">
            <v>0</v>
          </cell>
        </row>
      </sheetData>
      <sheetData sheetId="4879">
        <row r="2">
          <cell r="A2">
            <v>0</v>
          </cell>
        </row>
      </sheetData>
      <sheetData sheetId="4880">
        <row r="2">
          <cell r="A2">
            <v>0</v>
          </cell>
        </row>
      </sheetData>
      <sheetData sheetId="4881">
        <row r="2">
          <cell r="A2">
            <v>0</v>
          </cell>
        </row>
      </sheetData>
      <sheetData sheetId="4882">
        <row r="2">
          <cell r="A2">
            <v>0</v>
          </cell>
        </row>
      </sheetData>
      <sheetData sheetId="4883">
        <row r="2">
          <cell r="A2">
            <v>0</v>
          </cell>
        </row>
      </sheetData>
      <sheetData sheetId="4884">
        <row r="2">
          <cell r="A2">
            <v>0</v>
          </cell>
        </row>
      </sheetData>
      <sheetData sheetId="4885">
        <row r="2">
          <cell r="A2">
            <v>0</v>
          </cell>
        </row>
      </sheetData>
      <sheetData sheetId="4886">
        <row r="2">
          <cell r="A2">
            <v>0</v>
          </cell>
        </row>
      </sheetData>
      <sheetData sheetId="4887">
        <row r="2">
          <cell r="A2">
            <v>0</v>
          </cell>
        </row>
      </sheetData>
      <sheetData sheetId="4888">
        <row r="2">
          <cell r="A2">
            <v>0</v>
          </cell>
        </row>
      </sheetData>
      <sheetData sheetId="4889">
        <row r="2">
          <cell r="A2">
            <v>0</v>
          </cell>
        </row>
      </sheetData>
      <sheetData sheetId="4890">
        <row r="2">
          <cell r="A2">
            <v>0</v>
          </cell>
        </row>
      </sheetData>
      <sheetData sheetId="4891">
        <row r="2">
          <cell r="A2">
            <v>0</v>
          </cell>
        </row>
      </sheetData>
      <sheetData sheetId="4892">
        <row r="2">
          <cell r="A2">
            <v>0</v>
          </cell>
        </row>
      </sheetData>
      <sheetData sheetId="4893">
        <row r="2">
          <cell r="A2">
            <v>0</v>
          </cell>
        </row>
      </sheetData>
      <sheetData sheetId="4894">
        <row r="2">
          <cell r="A2">
            <v>0</v>
          </cell>
        </row>
      </sheetData>
      <sheetData sheetId="4895">
        <row r="2">
          <cell r="A2">
            <v>0</v>
          </cell>
        </row>
      </sheetData>
      <sheetData sheetId="4896">
        <row r="2">
          <cell r="A2">
            <v>0</v>
          </cell>
        </row>
      </sheetData>
      <sheetData sheetId="4897">
        <row r="2">
          <cell r="A2">
            <v>0</v>
          </cell>
        </row>
      </sheetData>
      <sheetData sheetId="4898">
        <row r="2">
          <cell r="A2">
            <v>0</v>
          </cell>
        </row>
      </sheetData>
      <sheetData sheetId="4899">
        <row r="2">
          <cell r="A2">
            <v>0</v>
          </cell>
        </row>
      </sheetData>
      <sheetData sheetId="4900">
        <row r="2">
          <cell r="A2">
            <v>0</v>
          </cell>
        </row>
      </sheetData>
      <sheetData sheetId="4901">
        <row r="2">
          <cell r="A2">
            <v>0</v>
          </cell>
        </row>
      </sheetData>
      <sheetData sheetId="4902">
        <row r="2">
          <cell r="A2">
            <v>0</v>
          </cell>
        </row>
      </sheetData>
      <sheetData sheetId="4903">
        <row r="2">
          <cell r="A2">
            <v>0</v>
          </cell>
        </row>
      </sheetData>
      <sheetData sheetId="4904">
        <row r="2">
          <cell r="A2">
            <v>0</v>
          </cell>
        </row>
      </sheetData>
      <sheetData sheetId="4905">
        <row r="2">
          <cell r="A2">
            <v>0</v>
          </cell>
        </row>
      </sheetData>
      <sheetData sheetId="4906">
        <row r="2">
          <cell r="A2">
            <v>0</v>
          </cell>
        </row>
      </sheetData>
      <sheetData sheetId="4907">
        <row r="2">
          <cell r="A2">
            <v>0</v>
          </cell>
        </row>
      </sheetData>
      <sheetData sheetId="4908">
        <row r="2">
          <cell r="A2">
            <v>0</v>
          </cell>
        </row>
      </sheetData>
      <sheetData sheetId="4909">
        <row r="2">
          <cell r="A2">
            <v>0</v>
          </cell>
        </row>
      </sheetData>
      <sheetData sheetId="4910">
        <row r="2">
          <cell r="A2">
            <v>0</v>
          </cell>
        </row>
      </sheetData>
      <sheetData sheetId="4911">
        <row r="2">
          <cell r="A2">
            <v>0</v>
          </cell>
        </row>
      </sheetData>
      <sheetData sheetId="4912">
        <row r="2">
          <cell r="A2">
            <v>0</v>
          </cell>
        </row>
      </sheetData>
      <sheetData sheetId="4913">
        <row r="2">
          <cell r="A2">
            <v>0</v>
          </cell>
        </row>
      </sheetData>
      <sheetData sheetId="4914">
        <row r="2">
          <cell r="A2">
            <v>0</v>
          </cell>
        </row>
      </sheetData>
      <sheetData sheetId="4915">
        <row r="2">
          <cell r="A2">
            <v>0</v>
          </cell>
        </row>
      </sheetData>
      <sheetData sheetId="4916">
        <row r="2">
          <cell r="A2">
            <v>0</v>
          </cell>
        </row>
      </sheetData>
      <sheetData sheetId="4917">
        <row r="2">
          <cell r="A2">
            <v>0</v>
          </cell>
        </row>
      </sheetData>
      <sheetData sheetId="4918">
        <row r="2">
          <cell r="A2">
            <v>0</v>
          </cell>
        </row>
      </sheetData>
      <sheetData sheetId="4919">
        <row r="2">
          <cell r="A2">
            <v>0</v>
          </cell>
        </row>
      </sheetData>
      <sheetData sheetId="4920">
        <row r="2">
          <cell r="A2">
            <v>0</v>
          </cell>
        </row>
      </sheetData>
      <sheetData sheetId="4921">
        <row r="2">
          <cell r="A2">
            <v>0</v>
          </cell>
        </row>
      </sheetData>
      <sheetData sheetId="4922">
        <row r="2">
          <cell r="A2">
            <v>0</v>
          </cell>
        </row>
      </sheetData>
      <sheetData sheetId="4923">
        <row r="2">
          <cell r="A2">
            <v>0</v>
          </cell>
        </row>
      </sheetData>
      <sheetData sheetId="4924">
        <row r="2">
          <cell r="A2">
            <v>0</v>
          </cell>
        </row>
      </sheetData>
      <sheetData sheetId="4925">
        <row r="2">
          <cell r="A2">
            <v>0</v>
          </cell>
        </row>
      </sheetData>
      <sheetData sheetId="4926">
        <row r="2">
          <cell r="A2">
            <v>0</v>
          </cell>
        </row>
      </sheetData>
      <sheetData sheetId="4927">
        <row r="2">
          <cell r="A2">
            <v>0</v>
          </cell>
        </row>
      </sheetData>
      <sheetData sheetId="4928">
        <row r="2">
          <cell r="A2">
            <v>0</v>
          </cell>
        </row>
      </sheetData>
      <sheetData sheetId="4929">
        <row r="2">
          <cell r="A2">
            <v>0</v>
          </cell>
        </row>
      </sheetData>
      <sheetData sheetId="4930">
        <row r="2">
          <cell r="A2">
            <v>0</v>
          </cell>
        </row>
      </sheetData>
      <sheetData sheetId="4931">
        <row r="2">
          <cell r="A2">
            <v>0</v>
          </cell>
        </row>
      </sheetData>
      <sheetData sheetId="4932">
        <row r="2">
          <cell r="A2">
            <v>0</v>
          </cell>
        </row>
      </sheetData>
      <sheetData sheetId="4933">
        <row r="2">
          <cell r="A2">
            <v>0</v>
          </cell>
        </row>
      </sheetData>
      <sheetData sheetId="4934">
        <row r="2">
          <cell r="A2">
            <v>0</v>
          </cell>
        </row>
      </sheetData>
      <sheetData sheetId="4935">
        <row r="2">
          <cell r="A2">
            <v>0</v>
          </cell>
        </row>
      </sheetData>
      <sheetData sheetId="4936">
        <row r="2">
          <cell r="A2">
            <v>0</v>
          </cell>
        </row>
      </sheetData>
      <sheetData sheetId="4937">
        <row r="2">
          <cell r="A2">
            <v>0</v>
          </cell>
        </row>
      </sheetData>
      <sheetData sheetId="4938">
        <row r="2">
          <cell r="A2">
            <v>0</v>
          </cell>
        </row>
      </sheetData>
      <sheetData sheetId="4939">
        <row r="2">
          <cell r="A2">
            <v>0</v>
          </cell>
        </row>
      </sheetData>
      <sheetData sheetId="4940">
        <row r="2">
          <cell r="A2">
            <v>0</v>
          </cell>
        </row>
      </sheetData>
      <sheetData sheetId="4941">
        <row r="2">
          <cell r="A2">
            <v>0</v>
          </cell>
        </row>
      </sheetData>
      <sheetData sheetId="4942">
        <row r="2">
          <cell r="A2">
            <v>0</v>
          </cell>
        </row>
      </sheetData>
      <sheetData sheetId="4943">
        <row r="2">
          <cell r="A2">
            <v>0</v>
          </cell>
        </row>
      </sheetData>
      <sheetData sheetId="4944">
        <row r="2">
          <cell r="A2">
            <v>0</v>
          </cell>
        </row>
      </sheetData>
      <sheetData sheetId="4945">
        <row r="2">
          <cell r="A2">
            <v>0</v>
          </cell>
        </row>
      </sheetData>
      <sheetData sheetId="4946">
        <row r="2">
          <cell r="A2">
            <v>0</v>
          </cell>
        </row>
      </sheetData>
      <sheetData sheetId="4947">
        <row r="2">
          <cell r="A2">
            <v>0</v>
          </cell>
        </row>
      </sheetData>
      <sheetData sheetId="4948">
        <row r="2">
          <cell r="A2">
            <v>0</v>
          </cell>
        </row>
      </sheetData>
      <sheetData sheetId="4949">
        <row r="2">
          <cell r="A2">
            <v>0</v>
          </cell>
        </row>
      </sheetData>
      <sheetData sheetId="4950">
        <row r="2">
          <cell r="A2">
            <v>0</v>
          </cell>
        </row>
      </sheetData>
      <sheetData sheetId="4951">
        <row r="2">
          <cell r="A2">
            <v>0</v>
          </cell>
        </row>
      </sheetData>
      <sheetData sheetId="4952">
        <row r="2">
          <cell r="A2">
            <v>0</v>
          </cell>
        </row>
      </sheetData>
      <sheetData sheetId="4953">
        <row r="2">
          <cell r="A2">
            <v>0</v>
          </cell>
        </row>
      </sheetData>
      <sheetData sheetId="4954">
        <row r="2">
          <cell r="A2">
            <v>0</v>
          </cell>
        </row>
      </sheetData>
      <sheetData sheetId="4955">
        <row r="2">
          <cell r="A2">
            <v>0</v>
          </cell>
        </row>
      </sheetData>
      <sheetData sheetId="4956">
        <row r="2">
          <cell r="A2">
            <v>0</v>
          </cell>
        </row>
      </sheetData>
      <sheetData sheetId="4957">
        <row r="2">
          <cell r="A2">
            <v>0</v>
          </cell>
        </row>
      </sheetData>
      <sheetData sheetId="4958">
        <row r="2">
          <cell r="A2">
            <v>0</v>
          </cell>
        </row>
      </sheetData>
      <sheetData sheetId="4959">
        <row r="2">
          <cell r="A2">
            <v>0</v>
          </cell>
        </row>
      </sheetData>
      <sheetData sheetId="4960">
        <row r="2">
          <cell r="A2">
            <v>0</v>
          </cell>
        </row>
      </sheetData>
      <sheetData sheetId="4961">
        <row r="2">
          <cell r="A2">
            <v>0</v>
          </cell>
        </row>
      </sheetData>
      <sheetData sheetId="4962">
        <row r="2">
          <cell r="A2">
            <v>0</v>
          </cell>
        </row>
      </sheetData>
      <sheetData sheetId="4963">
        <row r="2">
          <cell r="A2">
            <v>0</v>
          </cell>
        </row>
      </sheetData>
      <sheetData sheetId="4964">
        <row r="2">
          <cell r="A2">
            <v>0</v>
          </cell>
        </row>
      </sheetData>
      <sheetData sheetId="4965">
        <row r="2">
          <cell r="A2">
            <v>0</v>
          </cell>
        </row>
      </sheetData>
      <sheetData sheetId="4966">
        <row r="2">
          <cell r="A2">
            <v>0</v>
          </cell>
        </row>
      </sheetData>
      <sheetData sheetId="4967">
        <row r="2">
          <cell r="A2">
            <v>0</v>
          </cell>
        </row>
      </sheetData>
      <sheetData sheetId="4968">
        <row r="2">
          <cell r="A2">
            <v>0</v>
          </cell>
        </row>
      </sheetData>
      <sheetData sheetId="4969">
        <row r="2">
          <cell r="A2">
            <v>0</v>
          </cell>
        </row>
      </sheetData>
      <sheetData sheetId="4970">
        <row r="2">
          <cell r="A2">
            <v>0</v>
          </cell>
        </row>
      </sheetData>
      <sheetData sheetId="4971">
        <row r="2">
          <cell r="A2">
            <v>0</v>
          </cell>
        </row>
      </sheetData>
      <sheetData sheetId="4972">
        <row r="2">
          <cell r="A2">
            <v>0</v>
          </cell>
        </row>
      </sheetData>
      <sheetData sheetId="4973">
        <row r="2">
          <cell r="A2">
            <v>0</v>
          </cell>
        </row>
      </sheetData>
      <sheetData sheetId="4974">
        <row r="2">
          <cell r="A2">
            <v>0</v>
          </cell>
        </row>
      </sheetData>
      <sheetData sheetId="4975">
        <row r="2">
          <cell r="A2">
            <v>0</v>
          </cell>
        </row>
      </sheetData>
      <sheetData sheetId="4976">
        <row r="2">
          <cell r="A2">
            <v>0</v>
          </cell>
        </row>
      </sheetData>
      <sheetData sheetId="4977">
        <row r="2">
          <cell r="A2">
            <v>0</v>
          </cell>
        </row>
      </sheetData>
      <sheetData sheetId="4978">
        <row r="2">
          <cell r="A2">
            <v>0</v>
          </cell>
        </row>
      </sheetData>
      <sheetData sheetId="4979">
        <row r="2">
          <cell r="A2">
            <v>0</v>
          </cell>
        </row>
      </sheetData>
      <sheetData sheetId="4980">
        <row r="2">
          <cell r="A2">
            <v>0</v>
          </cell>
        </row>
      </sheetData>
      <sheetData sheetId="4981">
        <row r="2">
          <cell r="A2">
            <v>0</v>
          </cell>
        </row>
      </sheetData>
      <sheetData sheetId="4982">
        <row r="2">
          <cell r="A2">
            <v>0</v>
          </cell>
        </row>
      </sheetData>
      <sheetData sheetId="4983">
        <row r="2">
          <cell r="A2">
            <v>0</v>
          </cell>
        </row>
      </sheetData>
      <sheetData sheetId="4984">
        <row r="2">
          <cell r="A2">
            <v>0</v>
          </cell>
        </row>
      </sheetData>
      <sheetData sheetId="4985">
        <row r="2">
          <cell r="A2">
            <v>0</v>
          </cell>
        </row>
      </sheetData>
      <sheetData sheetId="4986">
        <row r="2">
          <cell r="A2">
            <v>0</v>
          </cell>
        </row>
      </sheetData>
      <sheetData sheetId="4987">
        <row r="2">
          <cell r="A2">
            <v>0</v>
          </cell>
        </row>
      </sheetData>
      <sheetData sheetId="4988">
        <row r="2">
          <cell r="A2">
            <v>0</v>
          </cell>
        </row>
      </sheetData>
      <sheetData sheetId="4989">
        <row r="2">
          <cell r="A2">
            <v>0</v>
          </cell>
        </row>
      </sheetData>
      <sheetData sheetId="4990">
        <row r="2">
          <cell r="A2">
            <v>0</v>
          </cell>
        </row>
      </sheetData>
      <sheetData sheetId="4991">
        <row r="2">
          <cell r="A2">
            <v>0</v>
          </cell>
        </row>
      </sheetData>
      <sheetData sheetId="4992">
        <row r="2">
          <cell r="A2">
            <v>0</v>
          </cell>
        </row>
      </sheetData>
      <sheetData sheetId="4993">
        <row r="2">
          <cell r="A2">
            <v>0</v>
          </cell>
        </row>
      </sheetData>
      <sheetData sheetId="4994">
        <row r="2">
          <cell r="A2">
            <v>0</v>
          </cell>
        </row>
      </sheetData>
      <sheetData sheetId="4995">
        <row r="2">
          <cell r="A2">
            <v>0</v>
          </cell>
        </row>
      </sheetData>
      <sheetData sheetId="4996">
        <row r="2">
          <cell r="A2">
            <v>0</v>
          </cell>
        </row>
      </sheetData>
      <sheetData sheetId="4997">
        <row r="2">
          <cell r="A2">
            <v>0</v>
          </cell>
        </row>
      </sheetData>
      <sheetData sheetId="4998">
        <row r="2">
          <cell r="A2">
            <v>0</v>
          </cell>
        </row>
      </sheetData>
      <sheetData sheetId="4999">
        <row r="2">
          <cell r="A2">
            <v>0</v>
          </cell>
        </row>
      </sheetData>
      <sheetData sheetId="5000">
        <row r="2">
          <cell r="A2">
            <v>0</v>
          </cell>
        </row>
      </sheetData>
      <sheetData sheetId="5001">
        <row r="2">
          <cell r="A2">
            <v>0</v>
          </cell>
        </row>
      </sheetData>
      <sheetData sheetId="5002">
        <row r="2">
          <cell r="A2">
            <v>0</v>
          </cell>
        </row>
      </sheetData>
      <sheetData sheetId="5003">
        <row r="2">
          <cell r="A2">
            <v>0</v>
          </cell>
        </row>
      </sheetData>
      <sheetData sheetId="5004">
        <row r="2">
          <cell r="A2">
            <v>0</v>
          </cell>
        </row>
      </sheetData>
      <sheetData sheetId="5005">
        <row r="2">
          <cell r="A2">
            <v>0</v>
          </cell>
        </row>
      </sheetData>
      <sheetData sheetId="5006">
        <row r="2">
          <cell r="A2">
            <v>0</v>
          </cell>
        </row>
      </sheetData>
      <sheetData sheetId="5007">
        <row r="2">
          <cell r="A2">
            <v>0</v>
          </cell>
        </row>
      </sheetData>
      <sheetData sheetId="5008">
        <row r="2">
          <cell r="A2">
            <v>0</v>
          </cell>
        </row>
      </sheetData>
      <sheetData sheetId="5009"/>
      <sheetData sheetId="5010"/>
      <sheetData sheetId="5011"/>
      <sheetData sheetId="5012">
        <row r="2">
          <cell r="A2">
            <v>0</v>
          </cell>
        </row>
      </sheetData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>
        <row r="2">
          <cell r="A2">
            <v>0</v>
          </cell>
        </row>
      </sheetData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>
        <row r="2">
          <cell r="A2">
            <v>0</v>
          </cell>
        </row>
      </sheetData>
      <sheetData sheetId="5049">
        <row r="2">
          <cell r="A2">
            <v>0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>
        <row r="2">
          <cell r="A2">
            <v>0</v>
          </cell>
        </row>
      </sheetData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2">
          <cell r="A2">
            <v>0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>
        <row r="2">
          <cell r="A2">
            <v>0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2">
          <cell r="A2">
            <v>0</v>
          </cell>
        </row>
      </sheetData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A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>
        <row r="2">
          <cell r="A2">
            <v>0</v>
          </cell>
        </row>
      </sheetData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>
        <row r="2">
          <cell r="A2">
            <v>0</v>
          </cell>
        </row>
      </sheetData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2">
          <cell r="A2">
            <v>0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>
        <row r="2">
          <cell r="A2">
            <v>0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>
        <row r="2">
          <cell r="A2">
            <v>0</v>
          </cell>
        </row>
      </sheetData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>
        <row r="2">
          <cell r="A2">
            <v>0</v>
          </cell>
        </row>
      </sheetData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>
        <row r="2">
          <cell r="A2">
            <v>0</v>
          </cell>
        </row>
      </sheetData>
      <sheetData sheetId="5234">
        <row r="2">
          <cell r="A2">
            <v>0</v>
          </cell>
        </row>
      </sheetData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>
        <row r="2">
          <cell r="A2">
            <v>0</v>
          </cell>
        </row>
      </sheetData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>
        <row r="2">
          <cell r="A2">
            <v>0</v>
          </cell>
        </row>
      </sheetData>
      <sheetData sheetId="5260">
        <row r="2">
          <cell r="A2">
            <v>0</v>
          </cell>
        </row>
      </sheetData>
      <sheetData sheetId="5261">
        <row r="2">
          <cell r="A2">
            <v>0</v>
          </cell>
        </row>
      </sheetData>
      <sheetData sheetId="5262">
        <row r="2">
          <cell r="A2">
            <v>0</v>
          </cell>
        </row>
      </sheetData>
      <sheetData sheetId="5263">
        <row r="2">
          <cell r="A2">
            <v>0</v>
          </cell>
        </row>
      </sheetData>
      <sheetData sheetId="5264">
        <row r="2">
          <cell r="A2">
            <v>0</v>
          </cell>
        </row>
      </sheetData>
      <sheetData sheetId="5265">
        <row r="2">
          <cell r="A2">
            <v>0</v>
          </cell>
        </row>
      </sheetData>
      <sheetData sheetId="5266"/>
      <sheetData sheetId="5267"/>
      <sheetData sheetId="5268">
        <row r="2">
          <cell r="A2">
            <v>0</v>
          </cell>
        </row>
      </sheetData>
      <sheetData sheetId="5269">
        <row r="2">
          <cell r="A2">
            <v>0</v>
          </cell>
        </row>
      </sheetData>
      <sheetData sheetId="5270">
        <row r="2">
          <cell r="A2">
            <v>0</v>
          </cell>
        </row>
      </sheetData>
      <sheetData sheetId="5271">
        <row r="2">
          <cell r="A2">
            <v>0</v>
          </cell>
        </row>
      </sheetData>
      <sheetData sheetId="5272">
        <row r="2">
          <cell r="A2">
            <v>0</v>
          </cell>
        </row>
      </sheetData>
      <sheetData sheetId="5273">
        <row r="2">
          <cell r="A2">
            <v>0</v>
          </cell>
        </row>
      </sheetData>
      <sheetData sheetId="5274">
        <row r="2">
          <cell r="A2">
            <v>0</v>
          </cell>
        </row>
      </sheetData>
      <sheetData sheetId="5275">
        <row r="2">
          <cell r="A2">
            <v>0</v>
          </cell>
        </row>
      </sheetData>
      <sheetData sheetId="5276"/>
      <sheetData sheetId="5277">
        <row r="2">
          <cell r="A2">
            <v>0</v>
          </cell>
        </row>
      </sheetData>
      <sheetData sheetId="5278">
        <row r="2">
          <cell r="A2">
            <v>0</v>
          </cell>
        </row>
      </sheetData>
      <sheetData sheetId="5279">
        <row r="2">
          <cell r="A2">
            <v>0</v>
          </cell>
        </row>
      </sheetData>
      <sheetData sheetId="5280">
        <row r="2">
          <cell r="A2">
            <v>0</v>
          </cell>
        </row>
      </sheetData>
      <sheetData sheetId="5281">
        <row r="2">
          <cell r="A2">
            <v>0</v>
          </cell>
        </row>
      </sheetData>
      <sheetData sheetId="5282">
        <row r="2">
          <cell r="A2">
            <v>0</v>
          </cell>
        </row>
      </sheetData>
      <sheetData sheetId="5283">
        <row r="2">
          <cell r="A2">
            <v>0</v>
          </cell>
        </row>
      </sheetData>
      <sheetData sheetId="5284">
        <row r="2">
          <cell r="A2">
            <v>0</v>
          </cell>
        </row>
      </sheetData>
      <sheetData sheetId="5285">
        <row r="2">
          <cell r="A2">
            <v>0</v>
          </cell>
        </row>
      </sheetData>
      <sheetData sheetId="5286">
        <row r="2">
          <cell r="A2">
            <v>0</v>
          </cell>
        </row>
      </sheetData>
      <sheetData sheetId="5287">
        <row r="2">
          <cell r="A2">
            <v>0</v>
          </cell>
        </row>
      </sheetData>
      <sheetData sheetId="5288">
        <row r="2">
          <cell r="A2">
            <v>0</v>
          </cell>
        </row>
      </sheetData>
      <sheetData sheetId="5289">
        <row r="2">
          <cell r="A2">
            <v>0</v>
          </cell>
        </row>
      </sheetData>
      <sheetData sheetId="5290">
        <row r="2">
          <cell r="A2">
            <v>0</v>
          </cell>
        </row>
      </sheetData>
      <sheetData sheetId="5291">
        <row r="2">
          <cell r="A2">
            <v>0</v>
          </cell>
        </row>
      </sheetData>
      <sheetData sheetId="5292">
        <row r="2">
          <cell r="A2">
            <v>0</v>
          </cell>
        </row>
      </sheetData>
      <sheetData sheetId="5293">
        <row r="2">
          <cell r="A2">
            <v>0</v>
          </cell>
        </row>
      </sheetData>
      <sheetData sheetId="5294">
        <row r="2">
          <cell r="A2">
            <v>0</v>
          </cell>
        </row>
      </sheetData>
      <sheetData sheetId="5295">
        <row r="2">
          <cell r="A2">
            <v>0</v>
          </cell>
        </row>
      </sheetData>
      <sheetData sheetId="5296">
        <row r="2">
          <cell r="A2">
            <v>0</v>
          </cell>
        </row>
      </sheetData>
      <sheetData sheetId="5297">
        <row r="2">
          <cell r="A2">
            <v>0</v>
          </cell>
        </row>
      </sheetData>
      <sheetData sheetId="5298">
        <row r="2">
          <cell r="A2">
            <v>0</v>
          </cell>
        </row>
      </sheetData>
      <sheetData sheetId="5299">
        <row r="2">
          <cell r="A2">
            <v>0</v>
          </cell>
        </row>
      </sheetData>
      <sheetData sheetId="5300">
        <row r="2">
          <cell r="A2">
            <v>0</v>
          </cell>
        </row>
      </sheetData>
      <sheetData sheetId="5301">
        <row r="2">
          <cell r="A2">
            <v>0</v>
          </cell>
        </row>
      </sheetData>
      <sheetData sheetId="5302">
        <row r="2">
          <cell r="A2">
            <v>0</v>
          </cell>
        </row>
      </sheetData>
      <sheetData sheetId="5303">
        <row r="2">
          <cell r="A2">
            <v>0</v>
          </cell>
        </row>
      </sheetData>
      <sheetData sheetId="5304">
        <row r="2">
          <cell r="A2">
            <v>0</v>
          </cell>
        </row>
      </sheetData>
      <sheetData sheetId="5305">
        <row r="2">
          <cell r="A2">
            <v>0</v>
          </cell>
        </row>
      </sheetData>
      <sheetData sheetId="5306">
        <row r="2">
          <cell r="A2">
            <v>0</v>
          </cell>
        </row>
      </sheetData>
      <sheetData sheetId="5307">
        <row r="2">
          <cell r="A2">
            <v>0</v>
          </cell>
        </row>
      </sheetData>
      <sheetData sheetId="5308">
        <row r="2">
          <cell r="A2">
            <v>0</v>
          </cell>
        </row>
      </sheetData>
      <sheetData sheetId="5309">
        <row r="2">
          <cell r="A2">
            <v>0</v>
          </cell>
        </row>
      </sheetData>
      <sheetData sheetId="5310">
        <row r="2">
          <cell r="A2">
            <v>0</v>
          </cell>
        </row>
      </sheetData>
      <sheetData sheetId="5311">
        <row r="2">
          <cell r="A2">
            <v>0</v>
          </cell>
        </row>
      </sheetData>
      <sheetData sheetId="5312">
        <row r="2">
          <cell r="A2">
            <v>0</v>
          </cell>
        </row>
      </sheetData>
      <sheetData sheetId="5313">
        <row r="2">
          <cell r="A2">
            <v>0</v>
          </cell>
        </row>
      </sheetData>
      <sheetData sheetId="5314">
        <row r="2">
          <cell r="A2">
            <v>0</v>
          </cell>
        </row>
      </sheetData>
      <sheetData sheetId="5315">
        <row r="2">
          <cell r="A2">
            <v>0</v>
          </cell>
        </row>
      </sheetData>
      <sheetData sheetId="5316">
        <row r="2">
          <cell r="A2">
            <v>0</v>
          </cell>
        </row>
      </sheetData>
      <sheetData sheetId="5317">
        <row r="2">
          <cell r="A2">
            <v>0</v>
          </cell>
        </row>
      </sheetData>
      <sheetData sheetId="5318">
        <row r="2">
          <cell r="A2">
            <v>0</v>
          </cell>
        </row>
      </sheetData>
      <sheetData sheetId="5319">
        <row r="2">
          <cell r="A2">
            <v>0</v>
          </cell>
        </row>
      </sheetData>
      <sheetData sheetId="5320">
        <row r="2">
          <cell r="A2">
            <v>0</v>
          </cell>
        </row>
      </sheetData>
      <sheetData sheetId="5321">
        <row r="2">
          <cell r="A2">
            <v>0</v>
          </cell>
        </row>
      </sheetData>
      <sheetData sheetId="5322">
        <row r="2">
          <cell r="A2">
            <v>0</v>
          </cell>
        </row>
      </sheetData>
      <sheetData sheetId="5323">
        <row r="2">
          <cell r="A2">
            <v>0</v>
          </cell>
        </row>
      </sheetData>
      <sheetData sheetId="5324">
        <row r="2">
          <cell r="A2">
            <v>0</v>
          </cell>
        </row>
      </sheetData>
      <sheetData sheetId="5325">
        <row r="2">
          <cell r="A2">
            <v>0</v>
          </cell>
        </row>
      </sheetData>
      <sheetData sheetId="5326">
        <row r="2">
          <cell r="A2">
            <v>0</v>
          </cell>
        </row>
      </sheetData>
      <sheetData sheetId="5327">
        <row r="2">
          <cell r="A2">
            <v>0</v>
          </cell>
        </row>
      </sheetData>
      <sheetData sheetId="5328">
        <row r="2">
          <cell r="A2">
            <v>0</v>
          </cell>
        </row>
      </sheetData>
      <sheetData sheetId="5329">
        <row r="2">
          <cell r="A2">
            <v>0</v>
          </cell>
        </row>
      </sheetData>
      <sheetData sheetId="5330">
        <row r="2">
          <cell r="A2">
            <v>0</v>
          </cell>
        </row>
      </sheetData>
      <sheetData sheetId="5331">
        <row r="2">
          <cell r="A2">
            <v>0</v>
          </cell>
        </row>
      </sheetData>
      <sheetData sheetId="5332">
        <row r="2">
          <cell r="A2">
            <v>0</v>
          </cell>
        </row>
      </sheetData>
      <sheetData sheetId="5333">
        <row r="2">
          <cell r="A2">
            <v>0</v>
          </cell>
        </row>
      </sheetData>
      <sheetData sheetId="5334">
        <row r="2">
          <cell r="A2">
            <v>0</v>
          </cell>
        </row>
      </sheetData>
      <sheetData sheetId="5335">
        <row r="2">
          <cell r="A2">
            <v>0</v>
          </cell>
        </row>
      </sheetData>
      <sheetData sheetId="5336">
        <row r="2">
          <cell r="A2">
            <v>0</v>
          </cell>
        </row>
      </sheetData>
      <sheetData sheetId="5337">
        <row r="2">
          <cell r="A2">
            <v>0</v>
          </cell>
        </row>
      </sheetData>
      <sheetData sheetId="5338">
        <row r="2">
          <cell r="A2">
            <v>0</v>
          </cell>
        </row>
      </sheetData>
      <sheetData sheetId="5339">
        <row r="2">
          <cell r="A2">
            <v>0</v>
          </cell>
        </row>
      </sheetData>
      <sheetData sheetId="5340">
        <row r="2">
          <cell r="A2">
            <v>0</v>
          </cell>
        </row>
      </sheetData>
      <sheetData sheetId="5341">
        <row r="2">
          <cell r="A2">
            <v>0</v>
          </cell>
        </row>
      </sheetData>
      <sheetData sheetId="5342">
        <row r="2">
          <cell r="A2">
            <v>0</v>
          </cell>
        </row>
      </sheetData>
      <sheetData sheetId="5343">
        <row r="2">
          <cell r="A2">
            <v>0</v>
          </cell>
        </row>
      </sheetData>
      <sheetData sheetId="5344">
        <row r="2">
          <cell r="A2">
            <v>0</v>
          </cell>
        </row>
      </sheetData>
      <sheetData sheetId="5345">
        <row r="2">
          <cell r="A2">
            <v>0</v>
          </cell>
        </row>
      </sheetData>
      <sheetData sheetId="5346">
        <row r="2">
          <cell r="A2">
            <v>0</v>
          </cell>
        </row>
      </sheetData>
      <sheetData sheetId="5347">
        <row r="2">
          <cell r="A2">
            <v>0</v>
          </cell>
        </row>
      </sheetData>
      <sheetData sheetId="5348">
        <row r="2">
          <cell r="A2">
            <v>0</v>
          </cell>
        </row>
      </sheetData>
      <sheetData sheetId="5349">
        <row r="2">
          <cell r="A2">
            <v>0</v>
          </cell>
        </row>
      </sheetData>
      <sheetData sheetId="5350">
        <row r="2">
          <cell r="A2">
            <v>0</v>
          </cell>
        </row>
      </sheetData>
      <sheetData sheetId="5351">
        <row r="2">
          <cell r="A2">
            <v>0</v>
          </cell>
        </row>
      </sheetData>
      <sheetData sheetId="5352">
        <row r="2">
          <cell r="A2">
            <v>0</v>
          </cell>
        </row>
      </sheetData>
      <sheetData sheetId="5353">
        <row r="2">
          <cell r="A2">
            <v>0</v>
          </cell>
        </row>
      </sheetData>
      <sheetData sheetId="5354">
        <row r="2">
          <cell r="A2">
            <v>0</v>
          </cell>
        </row>
      </sheetData>
      <sheetData sheetId="5355">
        <row r="2">
          <cell r="A2">
            <v>0</v>
          </cell>
        </row>
      </sheetData>
      <sheetData sheetId="5356">
        <row r="2">
          <cell r="A2">
            <v>0</v>
          </cell>
        </row>
      </sheetData>
      <sheetData sheetId="5357">
        <row r="2">
          <cell r="A2">
            <v>0</v>
          </cell>
        </row>
      </sheetData>
      <sheetData sheetId="5358">
        <row r="2">
          <cell r="A2">
            <v>0</v>
          </cell>
        </row>
      </sheetData>
      <sheetData sheetId="5359">
        <row r="2">
          <cell r="A2">
            <v>0</v>
          </cell>
        </row>
      </sheetData>
      <sheetData sheetId="5360">
        <row r="2">
          <cell r="A2">
            <v>0</v>
          </cell>
        </row>
      </sheetData>
      <sheetData sheetId="5361">
        <row r="2">
          <cell r="A2">
            <v>0</v>
          </cell>
        </row>
      </sheetData>
      <sheetData sheetId="5362">
        <row r="2">
          <cell r="A2">
            <v>0</v>
          </cell>
        </row>
      </sheetData>
      <sheetData sheetId="5363">
        <row r="2">
          <cell r="A2">
            <v>0</v>
          </cell>
        </row>
      </sheetData>
      <sheetData sheetId="5364">
        <row r="2">
          <cell r="A2">
            <v>0</v>
          </cell>
        </row>
      </sheetData>
      <sheetData sheetId="5365">
        <row r="2">
          <cell r="A2">
            <v>0</v>
          </cell>
        </row>
      </sheetData>
      <sheetData sheetId="5366">
        <row r="2">
          <cell r="A2">
            <v>0</v>
          </cell>
        </row>
      </sheetData>
      <sheetData sheetId="5367">
        <row r="2">
          <cell r="A2">
            <v>0</v>
          </cell>
        </row>
      </sheetData>
      <sheetData sheetId="5368">
        <row r="2">
          <cell r="A2">
            <v>0</v>
          </cell>
        </row>
      </sheetData>
      <sheetData sheetId="5369">
        <row r="2">
          <cell r="A2">
            <v>0</v>
          </cell>
        </row>
      </sheetData>
      <sheetData sheetId="5370">
        <row r="2">
          <cell r="A2">
            <v>0</v>
          </cell>
        </row>
      </sheetData>
      <sheetData sheetId="5371">
        <row r="2">
          <cell r="A2">
            <v>0</v>
          </cell>
        </row>
      </sheetData>
      <sheetData sheetId="5372">
        <row r="2">
          <cell r="A2">
            <v>0</v>
          </cell>
        </row>
      </sheetData>
      <sheetData sheetId="5373">
        <row r="2">
          <cell r="A2">
            <v>0</v>
          </cell>
        </row>
      </sheetData>
      <sheetData sheetId="5374">
        <row r="2">
          <cell r="A2">
            <v>0</v>
          </cell>
        </row>
      </sheetData>
      <sheetData sheetId="5375">
        <row r="2">
          <cell r="A2">
            <v>0</v>
          </cell>
        </row>
      </sheetData>
      <sheetData sheetId="5376">
        <row r="2">
          <cell r="A2">
            <v>0</v>
          </cell>
        </row>
      </sheetData>
      <sheetData sheetId="5377">
        <row r="2">
          <cell r="A2">
            <v>0</v>
          </cell>
        </row>
      </sheetData>
      <sheetData sheetId="5378">
        <row r="2">
          <cell r="A2">
            <v>0</v>
          </cell>
        </row>
      </sheetData>
      <sheetData sheetId="5379">
        <row r="2">
          <cell r="A2">
            <v>0</v>
          </cell>
        </row>
      </sheetData>
      <sheetData sheetId="5380">
        <row r="2">
          <cell r="A2">
            <v>0</v>
          </cell>
        </row>
      </sheetData>
      <sheetData sheetId="5381">
        <row r="2">
          <cell r="A2">
            <v>0</v>
          </cell>
        </row>
      </sheetData>
      <sheetData sheetId="5382">
        <row r="2">
          <cell r="A2">
            <v>0</v>
          </cell>
        </row>
      </sheetData>
      <sheetData sheetId="5383">
        <row r="2">
          <cell r="A2">
            <v>0</v>
          </cell>
        </row>
      </sheetData>
      <sheetData sheetId="5384">
        <row r="2">
          <cell r="A2">
            <v>0</v>
          </cell>
        </row>
      </sheetData>
      <sheetData sheetId="5385">
        <row r="2">
          <cell r="A2">
            <v>0</v>
          </cell>
        </row>
      </sheetData>
      <sheetData sheetId="5386">
        <row r="2">
          <cell r="A2">
            <v>0</v>
          </cell>
        </row>
      </sheetData>
      <sheetData sheetId="5387">
        <row r="2">
          <cell r="A2">
            <v>0</v>
          </cell>
        </row>
      </sheetData>
      <sheetData sheetId="5388">
        <row r="2">
          <cell r="A2">
            <v>0</v>
          </cell>
        </row>
      </sheetData>
      <sheetData sheetId="5389">
        <row r="2">
          <cell r="A2">
            <v>0</v>
          </cell>
        </row>
      </sheetData>
      <sheetData sheetId="5390">
        <row r="2">
          <cell r="A2">
            <v>0</v>
          </cell>
        </row>
      </sheetData>
      <sheetData sheetId="5391">
        <row r="2">
          <cell r="A2">
            <v>0</v>
          </cell>
        </row>
      </sheetData>
      <sheetData sheetId="5392">
        <row r="2">
          <cell r="A2">
            <v>0</v>
          </cell>
        </row>
      </sheetData>
      <sheetData sheetId="5393">
        <row r="2">
          <cell r="A2">
            <v>0</v>
          </cell>
        </row>
      </sheetData>
      <sheetData sheetId="5394">
        <row r="2">
          <cell r="A2">
            <v>0</v>
          </cell>
        </row>
      </sheetData>
      <sheetData sheetId="5395">
        <row r="2">
          <cell r="A2">
            <v>0</v>
          </cell>
        </row>
      </sheetData>
      <sheetData sheetId="5396">
        <row r="2">
          <cell r="A2">
            <v>0</v>
          </cell>
        </row>
      </sheetData>
      <sheetData sheetId="5397">
        <row r="2">
          <cell r="A2">
            <v>0</v>
          </cell>
        </row>
      </sheetData>
      <sheetData sheetId="5398">
        <row r="2">
          <cell r="A2">
            <v>0</v>
          </cell>
        </row>
      </sheetData>
      <sheetData sheetId="5399">
        <row r="2">
          <cell r="A2">
            <v>0</v>
          </cell>
        </row>
      </sheetData>
      <sheetData sheetId="5400">
        <row r="2">
          <cell r="A2">
            <v>0</v>
          </cell>
        </row>
      </sheetData>
      <sheetData sheetId="5401">
        <row r="2">
          <cell r="A2">
            <v>0</v>
          </cell>
        </row>
      </sheetData>
      <sheetData sheetId="5402">
        <row r="2">
          <cell r="A2">
            <v>0</v>
          </cell>
        </row>
      </sheetData>
      <sheetData sheetId="5403">
        <row r="2">
          <cell r="A2">
            <v>0</v>
          </cell>
        </row>
      </sheetData>
      <sheetData sheetId="5404">
        <row r="2">
          <cell r="A2">
            <v>0</v>
          </cell>
        </row>
      </sheetData>
      <sheetData sheetId="5405">
        <row r="2">
          <cell r="A2">
            <v>0</v>
          </cell>
        </row>
      </sheetData>
      <sheetData sheetId="5406">
        <row r="2">
          <cell r="A2">
            <v>0</v>
          </cell>
        </row>
      </sheetData>
      <sheetData sheetId="5407">
        <row r="2">
          <cell r="A2">
            <v>0</v>
          </cell>
        </row>
      </sheetData>
      <sheetData sheetId="5408">
        <row r="2">
          <cell r="A2">
            <v>0</v>
          </cell>
        </row>
      </sheetData>
      <sheetData sheetId="5409">
        <row r="2">
          <cell r="A2">
            <v>0</v>
          </cell>
        </row>
      </sheetData>
      <sheetData sheetId="5410">
        <row r="2">
          <cell r="A2">
            <v>0</v>
          </cell>
        </row>
      </sheetData>
      <sheetData sheetId="5411">
        <row r="2">
          <cell r="A2">
            <v>0</v>
          </cell>
        </row>
      </sheetData>
      <sheetData sheetId="5412">
        <row r="2">
          <cell r="A2">
            <v>0</v>
          </cell>
        </row>
      </sheetData>
      <sheetData sheetId="5413">
        <row r="2">
          <cell r="A2">
            <v>0</v>
          </cell>
        </row>
      </sheetData>
      <sheetData sheetId="5414">
        <row r="2">
          <cell r="A2">
            <v>0</v>
          </cell>
        </row>
      </sheetData>
      <sheetData sheetId="5415">
        <row r="2">
          <cell r="A2">
            <v>0</v>
          </cell>
        </row>
      </sheetData>
      <sheetData sheetId="5416">
        <row r="2">
          <cell r="A2">
            <v>0</v>
          </cell>
        </row>
      </sheetData>
      <sheetData sheetId="5417">
        <row r="2">
          <cell r="A2">
            <v>0</v>
          </cell>
        </row>
      </sheetData>
      <sheetData sheetId="5418">
        <row r="2">
          <cell r="A2">
            <v>0</v>
          </cell>
        </row>
      </sheetData>
      <sheetData sheetId="5419">
        <row r="2">
          <cell r="A2">
            <v>0</v>
          </cell>
        </row>
      </sheetData>
      <sheetData sheetId="5420">
        <row r="2">
          <cell r="A2">
            <v>0</v>
          </cell>
        </row>
      </sheetData>
      <sheetData sheetId="5421">
        <row r="2">
          <cell r="A2">
            <v>0</v>
          </cell>
        </row>
      </sheetData>
      <sheetData sheetId="5422">
        <row r="2">
          <cell r="A2">
            <v>0</v>
          </cell>
        </row>
      </sheetData>
      <sheetData sheetId="5423">
        <row r="2">
          <cell r="A2">
            <v>0</v>
          </cell>
        </row>
      </sheetData>
      <sheetData sheetId="5424">
        <row r="2">
          <cell r="A2">
            <v>0</v>
          </cell>
        </row>
      </sheetData>
      <sheetData sheetId="5425">
        <row r="2">
          <cell r="A2">
            <v>0</v>
          </cell>
        </row>
      </sheetData>
      <sheetData sheetId="5426">
        <row r="2">
          <cell r="A2">
            <v>0</v>
          </cell>
        </row>
      </sheetData>
      <sheetData sheetId="5427">
        <row r="2">
          <cell r="A2">
            <v>0</v>
          </cell>
        </row>
      </sheetData>
      <sheetData sheetId="5428">
        <row r="2">
          <cell r="A2">
            <v>0</v>
          </cell>
        </row>
      </sheetData>
      <sheetData sheetId="5429">
        <row r="2">
          <cell r="A2">
            <v>0</v>
          </cell>
        </row>
      </sheetData>
      <sheetData sheetId="5430">
        <row r="2">
          <cell r="A2">
            <v>0</v>
          </cell>
        </row>
      </sheetData>
      <sheetData sheetId="5431">
        <row r="2">
          <cell r="A2">
            <v>0</v>
          </cell>
        </row>
      </sheetData>
      <sheetData sheetId="5432">
        <row r="2">
          <cell r="A2">
            <v>0</v>
          </cell>
        </row>
      </sheetData>
      <sheetData sheetId="5433">
        <row r="2">
          <cell r="A2">
            <v>0</v>
          </cell>
        </row>
      </sheetData>
      <sheetData sheetId="5434">
        <row r="2">
          <cell r="A2">
            <v>0</v>
          </cell>
        </row>
      </sheetData>
      <sheetData sheetId="5435">
        <row r="2">
          <cell r="A2">
            <v>0</v>
          </cell>
        </row>
      </sheetData>
      <sheetData sheetId="5436">
        <row r="2">
          <cell r="A2">
            <v>0</v>
          </cell>
        </row>
      </sheetData>
      <sheetData sheetId="5437">
        <row r="2">
          <cell r="A2">
            <v>0</v>
          </cell>
        </row>
      </sheetData>
      <sheetData sheetId="5438">
        <row r="2">
          <cell r="A2">
            <v>0</v>
          </cell>
        </row>
      </sheetData>
      <sheetData sheetId="5439">
        <row r="2">
          <cell r="A2">
            <v>0</v>
          </cell>
        </row>
      </sheetData>
      <sheetData sheetId="5440">
        <row r="2">
          <cell r="A2">
            <v>0</v>
          </cell>
        </row>
      </sheetData>
      <sheetData sheetId="5441">
        <row r="2">
          <cell r="A2">
            <v>0</v>
          </cell>
        </row>
      </sheetData>
      <sheetData sheetId="5442">
        <row r="2">
          <cell r="A2">
            <v>0</v>
          </cell>
        </row>
      </sheetData>
      <sheetData sheetId="5443">
        <row r="2">
          <cell r="A2">
            <v>0</v>
          </cell>
        </row>
      </sheetData>
      <sheetData sheetId="5444">
        <row r="2">
          <cell r="A2">
            <v>0</v>
          </cell>
        </row>
      </sheetData>
      <sheetData sheetId="5445">
        <row r="2">
          <cell r="A2">
            <v>0</v>
          </cell>
        </row>
      </sheetData>
      <sheetData sheetId="5446">
        <row r="2">
          <cell r="A2">
            <v>0</v>
          </cell>
        </row>
      </sheetData>
      <sheetData sheetId="5447">
        <row r="2">
          <cell r="A2">
            <v>0</v>
          </cell>
        </row>
      </sheetData>
      <sheetData sheetId="5448">
        <row r="2">
          <cell r="A2">
            <v>0</v>
          </cell>
        </row>
      </sheetData>
      <sheetData sheetId="5449">
        <row r="2">
          <cell r="A2">
            <v>0</v>
          </cell>
        </row>
      </sheetData>
      <sheetData sheetId="5450">
        <row r="2">
          <cell r="A2">
            <v>0</v>
          </cell>
        </row>
      </sheetData>
      <sheetData sheetId="5451">
        <row r="2">
          <cell r="A2">
            <v>0</v>
          </cell>
        </row>
      </sheetData>
      <sheetData sheetId="5452">
        <row r="2">
          <cell r="A2">
            <v>0</v>
          </cell>
        </row>
      </sheetData>
      <sheetData sheetId="5453">
        <row r="2">
          <cell r="A2">
            <v>0</v>
          </cell>
        </row>
      </sheetData>
      <sheetData sheetId="5454">
        <row r="2">
          <cell r="A2">
            <v>0</v>
          </cell>
        </row>
      </sheetData>
      <sheetData sheetId="5455">
        <row r="2">
          <cell r="A2">
            <v>0</v>
          </cell>
        </row>
      </sheetData>
      <sheetData sheetId="5456">
        <row r="2">
          <cell r="A2">
            <v>0</v>
          </cell>
        </row>
      </sheetData>
      <sheetData sheetId="5457">
        <row r="2">
          <cell r="A2">
            <v>0</v>
          </cell>
        </row>
      </sheetData>
      <sheetData sheetId="5458">
        <row r="2">
          <cell r="A2">
            <v>0</v>
          </cell>
        </row>
      </sheetData>
      <sheetData sheetId="5459">
        <row r="2">
          <cell r="A2">
            <v>0</v>
          </cell>
        </row>
      </sheetData>
      <sheetData sheetId="5460">
        <row r="2">
          <cell r="A2">
            <v>0</v>
          </cell>
        </row>
      </sheetData>
      <sheetData sheetId="5461">
        <row r="2">
          <cell r="A2">
            <v>0</v>
          </cell>
        </row>
      </sheetData>
      <sheetData sheetId="5462">
        <row r="2">
          <cell r="A2">
            <v>0</v>
          </cell>
        </row>
      </sheetData>
      <sheetData sheetId="5463">
        <row r="2">
          <cell r="A2">
            <v>0</v>
          </cell>
        </row>
      </sheetData>
      <sheetData sheetId="5464">
        <row r="2">
          <cell r="A2">
            <v>0</v>
          </cell>
        </row>
      </sheetData>
      <sheetData sheetId="5465">
        <row r="2">
          <cell r="A2">
            <v>0</v>
          </cell>
        </row>
      </sheetData>
      <sheetData sheetId="5466">
        <row r="2">
          <cell r="A2">
            <v>0</v>
          </cell>
        </row>
      </sheetData>
      <sheetData sheetId="5467">
        <row r="2">
          <cell r="A2">
            <v>0</v>
          </cell>
        </row>
      </sheetData>
      <sheetData sheetId="5468">
        <row r="2">
          <cell r="A2">
            <v>0</v>
          </cell>
        </row>
      </sheetData>
      <sheetData sheetId="5469">
        <row r="2">
          <cell r="A2">
            <v>0</v>
          </cell>
        </row>
      </sheetData>
      <sheetData sheetId="5470">
        <row r="2">
          <cell r="A2">
            <v>0</v>
          </cell>
        </row>
      </sheetData>
      <sheetData sheetId="5471">
        <row r="2">
          <cell r="A2">
            <v>0</v>
          </cell>
        </row>
      </sheetData>
      <sheetData sheetId="5472">
        <row r="2">
          <cell r="A2">
            <v>0</v>
          </cell>
        </row>
      </sheetData>
      <sheetData sheetId="5473">
        <row r="2">
          <cell r="A2">
            <v>0</v>
          </cell>
        </row>
      </sheetData>
      <sheetData sheetId="5474">
        <row r="2">
          <cell r="A2">
            <v>0</v>
          </cell>
        </row>
      </sheetData>
      <sheetData sheetId="5475">
        <row r="2">
          <cell r="A2">
            <v>0</v>
          </cell>
        </row>
      </sheetData>
      <sheetData sheetId="5476">
        <row r="2">
          <cell r="A2">
            <v>0</v>
          </cell>
        </row>
      </sheetData>
      <sheetData sheetId="5477">
        <row r="2">
          <cell r="A2">
            <v>0</v>
          </cell>
        </row>
      </sheetData>
      <sheetData sheetId="5478">
        <row r="2">
          <cell r="A2">
            <v>0</v>
          </cell>
        </row>
      </sheetData>
      <sheetData sheetId="5479">
        <row r="2">
          <cell r="A2">
            <v>0</v>
          </cell>
        </row>
      </sheetData>
      <sheetData sheetId="5480">
        <row r="2">
          <cell r="A2">
            <v>0</v>
          </cell>
        </row>
      </sheetData>
      <sheetData sheetId="5481">
        <row r="2">
          <cell r="A2">
            <v>0</v>
          </cell>
        </row>
      </sheetData>
      <sheetData sheetId="5482">
        <row r="2">
          <cell r="A2">
            <v>0</v>
          </cell>
        </row>
      </sheetData>
      <sheetData sheetId="5483">
        <row r="2">
          <cell r="A2">
            <v>0</v>
          </cell>
        </row>
      </sheetData>
      <sheetData sheetId="5484">
        <row r="2">
          <cell r="A2">
            <v>0</v>
          </cell>
        </row>
      </sheetData>
      <sheetData sheetId="5485">
        <row r="2">
          <cell r="A2">
            <v>0</v>
          </cell>
        </row>
      </sheetData>
      <sheetData sheetId="5486">
        <row r="2">
          <cell r="A2">
            <v>0</v>
          </cell>
        </row>
      </sheetData>
      <sheetData sheetId="5487">
        <row r="2">
          <cell r="A2">
            <v>0</v>
          </cell>
        </row>
      </sheetData>
      <sheetData sheetId="5488">
        <row r="2">
          <cell r="A2">
            <v>0</v>
          </cell>
        </row>
      </sheetData>
      <sheetData sheetId="5489">
        <row r="2">
          <cell r="A2">
            <v>0</v>
          </cell>
        </row>
      </sheetData>
      <sheetData sheetId="5490">
        <row r="2">
          <cell r="A2">
            <v>0</v>
          </cell>
        </row>
      </sheetData>
      <sheetData sheetId="5491">
        <row r="2">
          <cell r="A2">
            <v>0</v>
          </cell>
        </row>
      </sheetData>
      <sheetData sheetId="5492">
        <row r="2">
          <cell r="A2">
            <v>0</v>
          </cell>
        </row>
      </sheetData>
      <sheetData sheetId="5493">
        <row r="2">
          <cell r="A2">
            <v>0</v>
          </cell>
        </row>
      </sheetData>
      <sheetData sheetId="5494">
        <row r="2">
          <cell r="A2">
            <v>0</v>
          </cell>
        </row>
      </sheetData>
      <sheetData sheetId="5495">
        <row r="2">
          <cell r="A2">
            <v>0</v>
          </cell>
        </row>
      </sheetData>
      <sheetData sheetId="5496"/>
      <sheetData sheetId="5497">
        <row r="2">
          <cell r="A2">
            <v>0</v>
          </cell>
        </row>
      </sheetData>
      <sheetData sheetId="5498">
        <row r="2">
          <cell r="A2">
            <v>0</v>
          </cell>
        </row>
      </sheetData>
      <sheetData sheetId="5499">
        <row r="2">
          <cell r="A2">
            <v>0</v>
          </cell>
        </row>
      </sheetData>
      <sheetData sheetId="5500">
        <row r="2">
          <cell r="A2">
            <v>0</v>
          </cell>
        </row>
      </sheetData>
      <sheetData sheetId="5501">
        <row r="2">
          <cell r="A2">
            <v>0</v>
          </cell>
        </row>
      </sheetData>
      <sheetData sheetId="5502">
        <row r="2">
          <cell r="A2">
            <v>0</v>
          </cell>
        </row>
      </sheetData>
      <sheetData sheetId="5503">
        <row r="2">
          <cell r="A2">
            <v>0</v>
          </cell>
        </row>
      </sheetData>
      <sheetData sheetId="5504">
        <row r="2">
          <cell r="A2">
            <v>0</v>
          </cell>
        </row>
      </sheetData>
      <sheetData sheetId="5505">
        <row r="2">
          <cell r="A2">
            <v>0</v>
          </cell>
        </row>
      </sheetData>
      <sheetData sheetId="5506">
        <row r="2">
          <cell r="A2">
            <v>0</v>
          </cell>
        </row>
      </sheetData>
      <sheetData sheetId="5507">
        <row r="2">
          <cell r="A2">
            <v>0</v>
          </cell>
        </row>
      </sheetData>
      <sheetData sheetId="5508">
        <row r="2">
          <cell r="A2">
            <v>0</v>
          </cell>
        </row>
      </sheetData>
      <sheetData sheetId="5509">
        <row r="2">
          <cell r="A2">
            <v>0</v>
          </cell>
        </row>
      </sheetData>
      <sheetData sheetId="5510">
        <row r="2">
          <cell r="A2">
            <v>0</v>
          </cell>
        </row>
      </sheetData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A2">
            <v>0</v>
          </cell>
        </row>
      </sheetData>
      <sheetData sheetId="5519"/>
      <sheetData sheetId="5520" refreshError="1"/>
      <sheetData sheetId="5521" refreshError="1"/>
      <sheetData sheetId="5522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 refreshError="1"/>
      <sheetData sheetId="5544" refreshError="1"/>
      <sheetData sheetId="5545"/>
      <sheetData sheetId="5546"/>
      <sheetData sheetId="5547" refreshError="1"/>
      <sheetData sheetId="5548" refreshError="1"/>
      <sheetData sheetId="5549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>
        <row r="2">
          <cell r="A2">
            <v>0</v>
          </cell>
        </row>
      </sheetData>
      <sheetData sheetId="5660"/>
      <sheetData sheetId="5661">
        <row r="2">
          <cell r="A2">
            <v>0</v>
          </cell>
        </row>
      </sheetData>
      <sheetData sheetId="5662"/>
      <sheetData sheetId="5663"/>
      <sheetData sheetId="5664"/>
      <sheetData sheetId="5665">
        <row r="2">
          <cell r="A2">
            <v>0</v>
          </cell>
        </row>
      </sheetData>
      <sheetData sheetId="5666">
        <row r="2">
          <cell r="A2">
            <v>0</v>
          </cell>
        </row>
      </sheetData>
      <sheetData sheetId="5667">
        <row r="2">
          <cell r="A2">
            <v>0</v>
          </cell>
        </row>
      </sheetData>
      <sheetData sheetId="5668">
        <row r="2">
          <cell r="A2">
            <v>0</v>
          </cell>
        </row>
      </sheetData>
      <sheetData sheetId="5669">
        <row r="2">
          <cell r="A2">
            <v>0</v>
          </cell>
        </row>
      </sheetData>
      <sheetData sheetId="5670"/>
      <sheetData sheetId="5671"/>
      <sheetData sheetId="5672">
        <row r="2">
          <cell r="B2" t="str">
            <v>Patrimonio
neto
personal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>
        <row r="2">
          <cell r="B2">
            <v>0</v>
          </cell>
        </row>
      </sheetData>
      <sheetData sheetId="5680"/>
      <sheetData sheetId="5681"/>
      <sheetData sheetId="5682"/>
      <sheetData sheetId="5683"/>
      <sheetData sheetId="5684"/>
      <sheetData sheetId="5685"/>
      <sheetData sheetId="5686"/>
      <sheetData sheetId="5687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5688">
        <row r="2">
          <cell r="A2" t="str">
            <v>“CONSTRUCCIÓN DE OBRAS CIVILES, ELÉCTRICAS, MECÁNICAS E INSTRUMENTACIÓN REQUERIDAS POR ECOPETROL Y SU GRUPO EMPRESARIAL PARA LA VIGENCIA 2017-2020 CON OPCIÓN DE DOS AÑOS”</v>
          </cell>
        </row>
      </sheetData>
      <sheetData sheetId="5689">
        <row r="5">
          <cell r="A5">
            <v>0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>
        <row r="2">
          <cell r="A2">
            <v>0</v>
          </cell>
        </row>
      </sheetData>
      <sheetData sheetId="5714"/>
      <sheetData sheetId="5715"/>
      <sheetData sheetId="5716"/>
      <sheetData sheetId="5717"/>
      <sheetData sheetId="5718"/>
      <sheetData sheetId="5719">
        <row r="2">
          <cell r="A2">
            <v>0</v>
          </cell>
        </row>
      </sheetData>
      <sheetData sheetId="5720"/>
      <sheetData sheetId="5721">
        <row r="2">
          <cell r="A2">
            <v>0</v>
          </cell>
        </row>
      </sheetData>
      <sheetData sheetId="5722"/>
      <sheetData sheetId="5723">
        <row r="2">
          <cell r="A2">
            <v>0</v>
          </cell>
        </row>
      </sheetData>
      <sheetData sheetId="5724">
        <row r="5">
          <cell r="B5">
            <v>0</v>
          </cell>
        </row>
      </sheetData>
      <sheetData sheetId="5725"/>
      <sheetData sheetId="5726">
        <row r="2">
          <cell r="A2">
            <v>0</v>
          </cell>
        </row>
      </sheetData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 refreshError="1"/>
      <sheetData sheetId="58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 Database"/>
      <sheetName val="Report - Cash Flow"/>
      <sheetName val="Report - CCS not used"/>
      <sheetName val="Monthly Spent to date"/>
      <sheetName val="Report - Glencore"/>
      <sheetName val="Report CCS"/>
      <sheetName val="Report - AFE status"/>
      <sheetName val="Report - Capital investment"/>
      <sheetName val="Report - 1Q Forecast"/>
      <sheetName val="Paste in Cash Flow"/>
      <sheetName val="Paste in Cash Flow (2)"/>
      <sheetName val="REF - 2004 thru 2006 Database"/>
      <sheetName val="REF - CASH FLOW FEB 19 07"/>
      <sheetName val="REF - Capex in Models"/>
      <sheetName val="REF - Access Fee"/>
      <sheetName val="REF - Listas"/>
      <sheetName val="REF - Notas"/>
      <sheetName val="Report - Forecast"/>
      <sheetName val="Reporte por proyecto"/>
      <sheetName val="Reporte por responsible"/>
      <sheetName val="Nota"/>
      <sheetName val="Reporte"/>
      <sheetName val="JAG Total Cap"/>
      <sheetName val="JAG Other Cap"/>
      <sheetName val="CAL Total Cap"/>
      <sheetName val="CAL Other Cap"/>
      <sheetName val="Grafica Cash Flow"/>
      <sheetName val="Capital table"/>
      <sheetName val="Calenturitas - CAPITAL"/>
      <sheetName val="La Jagua - CAPITAL"/>
      <sheetName val="Statistics"/>
      <sheetName val="Capex projection (2)"/>
      <sheetName val="Sheet1"/>
      <sheetName val="La Jagua - CAPITAL 2008"/>
      <sheetName val="Prodeco - CAPITAL 2008"/>
      <sheetName val="Calenturitas - CAPITAL 2007"/>
      <sheetName val="La Jagua - CAPITAL  200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\Users\HP\AppData\Local\Microso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PR 1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\Users\USUARIO\Downloads\a  aaI"/>
      <sheetName val="SEGUIM Y REPROG MES 1 (2)"/>
      <sheetName val="Hoja1 (2)"/>
      <sheetName val="Hoja1 (3)"/>
      <sheetName val="precios-básicos2002"/>
      <sheetName val="APUs"/>
      <sheetName val="LISTADO "/>
      <sheetName val="M.O."/>
      <sheetName val="_a  aaInformación GRUPO 4_A MIn"/>
      <sheetName val="#REF"/>
      <sheetName val=" ACTA FINAL + MODIFICATORIA 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Hoja3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2"/>
      <sheetName val="Hoja4"/>
      <sheetName val="INT 17"/>
      <sheetName val="INT 18"/>
      <sheetName val="COSTOS UNITARIOS"/>
      <sheetName val="CA-2909"/>
      <sheetName val="\\Produccion\archivos de domin"/>
      <sheetName val="200.1"/>
      <sheetName val="210.1.1"/>
      <sheetName val="211.1"/>
      <sheetName val="320.2A"/>
      <sheetName val="330.2A"/>
      <sheetName val="320.1B"/>
      <sheetName val="320.2B"/>
      <sheetName val="330.1B"/>
      <sheetName val="330.1A"/>
      <sheetName val="330.2B"/>
      <sheetName val="450.9.1P"/>
      <sheetName val="450.2.2P"/>
      <sheetName val="450.9.2P"/>
      <sheetName val="460.1P"/>
      <sheetName val="465.1"/>
      <sheetName val="600.2"/>
      <sheetName val="600.4"/>
      <sheetName val="610.1.1P"/>
      <sheetName val="630.3A"/>
      <sheetName val="630.4A"/>
      <sheetName val="630.6A"/>
      <sheetName val="640.1B"/>
      <sheetName val="660.3B"/>
      <sheetName val="661.1B"/>
      <sheetName val="671.1B"/>
      <sheetName val="673.1B"/>
      <sheetName val="681.1B"/>
      <sheetName val="600.1"/>
      <sheetName val="3p"/>
      <sheetName val="5p"/>
      <sheetName val="7p"/>
      <sheetName val="900.3"/>
      <sheetName val="DATOS PEAJE INVIAS"/>
      <sheetName val="DATOS PEAJE REGENCY"/>
      <sheetName val="Variable IPC"/>
      <sheetName val="G.G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HISTORICOS FUEL OIL EXP"/>
      <sheetName val="ANALISIS RESUMIDOS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INDICE"/>
      <sheetName val="EQUIPOS"/>
      <sheetName val="MANO DE OBRA"/>
      <sheetName val="TRANSPORTE"/>
      <sheetName val="_aCCIDENTES_DE_1995___1996_x_10"/>
      <sheetName val="//ccefici"/>
      <sheetName val="//d.docs.live.net/a  aaInformac"/>
      <sheetName val="_aCCIDENTES_DE_1995___1996_xl_2"/>
      <sheetName val="_aCCIDENTES_DE_1995___1996_xl_3"/>
      <sheetName val="_aCCIDENTES_DE_1995___1996_xl_4"/>
      <sheetName val="_aCCIDENTES_DE_1995___1996_xl_5"/>
      <sheetName val="_aCCIDENTES_DE_1995___1996_xl_6"/>
      <sheetName val="_aCCIDENTES_DE_1995___1996_xl_7"/>
      <sheetName val="_aCCIDENTES_DE_1995___1996_xl_9"/>
      <sheetName val="_aCCIDENTES_DE_1995___1996_xl_8"/>
      <sheetName val="_aCCIDENTES_DE_1995___1996_x_11"/>
      <sheetName val="_aCCIDENTES_DE_1995___1996_x_12"/>
      <sheetName val="_aCCIDENTES_DE_1995___1996_x_13"/>
      <sheetName val="_aCCIDENTES_DE_1995___1996_x_14"/>
      <sheetName val="_aCCIDENTES_DE_1995___1996_x_15"/>
      <sheetName val="_aCCIDENTES_DE_1995___1996_x_18"/>
      <sheetName val="_aCCIDENTES_DE_1995___1996_x_16"/>
      <sheetName val="_aCCIDENTES_DE_1995___1996_x_17"/>
      <sheetName val="_aCCIDENTES_DE_1995___1996_x_19"/>
      <sheetName val="_aCCIDENTES_DE_1995___1996_x_37"/>
      <sheetName val="_aCCIDENTES_DE_1995___1996_x_26"/>
      <sheetName val="_aCCIDENTES_DE_1995___1996_x_20"/>
      <sheetName val="_aCCIDENTES_DE_1995___1996_x_21"/>
      <sheetName val="_aCCIDENTES_DE_1995___1996_x_22"/>
      <sheetName val="_aCCIDENTES_DE_1995___1996_x_23"/>
      <sheetName val="_aCCIDENTES_DE_1995___1996_x_25"/>
      <sheetName val="_aCCIDENTES_DE_1995___1996_x_24"/>
      <sheetName val="_aCCIDENTES_DE_1995___1996_x_36"/>
      <sheetName val="_aCCIDENTES_DE_1995___1996_x_28"/>
      <sheetName val="_aCCIDENTES_DE_1995___1996_x_27"/>
      <sheetName val="_aCCIDENTES_DE_1995___1996_x_29"/>
      <sheetName val="_aCCIDENTES_DE_1995___1996_x_34"/>
      <sheetName val="_aCCIDENTES_DE_1995___1996_x_32"/>
      <sheetName val="_aCCIDENTES_DE_1995___1996_x_30"/>
      <sheetName val="_aCCIDENTES_DE_1995___1996_x_31"/>
      <sheetName val="_aCCIDENTES_DE_1995___1996_x_33"/>
      <sheetName val="_aCCIDENTES_DE_1995___1996_x_35"/>
      <sheetName val="MANO_DE_OBRA"/>
      <sheetName val="Formulario_N°_4"/>
      <sheetName val="Base_Muestras"/>
      <sheetName val="//cceficiente_sharepoint_com/a_"/>
      <sheetName val="//d_docs_live_net/a__aaInformac"/>
      <sheetName val="_aCCIDENTES_DE_1995___1996_x_38"/>
      <sheetName val="_aCCIDENTES_DE_1995___1996_x_49"/>
      <sheetName val="_aCCIDENTES_DE_1995___1996_x_39"/>
      <sheetName val="_aCCIDENTES_DE_1995___1996_x_47"/>
      <sheetName val="_aCCIDENTES_DE_1995___1996_x_40"/>
      <sheetName val="_aCCIDENTES_DE_1995___1996_x_41"/>
      <sheetName val="_aCCIDENTES_DE_1995___1996_x_45"/>
      <sheetName val="_aCCIDENTES_DE_1995___1996_x_42"/>
      <sheetName val="_aCCIDENTES_DE_1995___1996_x_43"/>
      <sheetName val="_aCCIDENTES_DE_1995___1996_x_44"/>
      <sheetName val="_aCCIDENTES_DE_1995___1996_x_46"/>
      <sheetName val="_aCCIDENTES_DE_1995___1996_x_48"/>
      <sheetName val="_aCCIDENTES_DE_1995___1996_x_50"/>
      <sheetName val="\Nuevos APU Córdoba\a  aaInform"/>
      <sheetName val="\E\Nuevos APU Córdoba\a  aaInfo"/>
      <sheetName val="\Users\JoseGabriel\Documents\Mi"/>
      <sheetName val="ESTADO VÍA-CRIT.TECNICO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ACTA No.1 "/>
      <sheetName val="CANT OBRA"/>
      <sheetName val="0. PORTADA"/>
      <sheetName val="1. FICHA INFORMATIVA"/>
      <sheetName val="PERSONAL"/>
      <sheetName val="2 y 3.  ESTADO"/>
      <sheetName val="4.  REG FOT."/>
      <sheetName val="4 reg Fot 2"/>
      <sheetName val="5.  INF. FINANCIERO"/>
      <sheetName val="6.  POLIZAS"/>
      <sheetName val="7.  BALANCE ACTIVIDADES"/>
      <sheetName val="8.  LIQUIDACION"/>
      <sheetName val="9. LISTA DE CHEQUEO"/>
      <sheetName val="GESPROY"/>
      <sheetName val="MATERIAL"/>
      <sheetName val="\Users\rosalym\Desktop\BALANCE "/>
      <sheetName val="ACTA No.5"/>
      <sheetName val="ACTA MAYORES - GENERAL"/>
      <sheetName val="Excavación - San Bernardo"/>
      <sheetName val="Solados - San Bernardo"/>
      <sheetName val="Bases - San Bernardo"/>
      <sheetName val="Placa - San Bernardo"/>
      <sheetName val="Elevaciones - San Bernardo"/>
      <sheetName val="Vigas - San Bernardo"/>
      <sheetName val="Neopreno - San Bernardo"/>
      <sheetName val="Acero - San Bernardo"/>
      <sheetName val="Pilote - San Bernardo"/>
      <sheetName val="Pilote - Caqueza"/>
      <sheetName val="Dren tuberia - San bernardo"/>
      <sheetName val="relleno sitio - San bernardo"/>
      <sheetName val="relleno recebo - San bernardo"/>
      <sheetName val="Baranda - San bernardo"/>
      <sheetName val="Acero A36- San Bernardo"/>
      <sheetName val="Excavación - Caqueza"/>
      <sheetName val="Solados - Caqueza"/>
      <sheetName val="Bases - Caqueza"/>
      <sheetName val="Elevaciones - Caqueza"/>
      <sheetName val="Placa - Caqueza"/>
      <sheetName val="Vigas - Caqueza"/>
      <sheetName val="Neopreno - Caqueza"/>
      <sheetName val="Acero - Caqueza"/>
      <sheetName val="Dren tuberia - Caqueza"/>
      <sheetName val="relleno sitio - Caqueza"/>
      <sheetName val="Preesfuerzo - Caqueza"/>
      <sheetName val="Acero A36- Caqueza"/>
      <sheetName val="relleno Estructuras - Caqueza"/>
      <sheetName val="Excavación - Gama"/>
      <sheetName val="Solados - Gama"/>
      <sheetName val="Bases - Gama "/>
      <sheetName val="Elevaciones - Gama"/>
      <sheetName val="Placas - Gama"/>
      <sheetName val="Vigas - Gama "/>
      <sheetName val="Neopreno - Gama"/>
      <sheetName val="Acero - Gama"/>
      <sheetName val="Dren tuberia - Gama"/>
      <sheetName val="relleno sitio - Gama"/>
      <sheetName val="relleno Recebo - Gama"/>
      <sheetName val="Baranda - Gama"/>
      <sheetName val="Pilote - Gama"/>
      <sheetName val="Acero A36- Gama"/>
      <sheetName val="Demolición concreto - Gama"/>
      <sheetName val="Demolición de estructura - Gama"/>
      <sheetName val="Solados - Belen"/>
      <sheetName val="Bases - Belen"/>
      <sheetName val="Elevaciones - Belen"/>
      <sheetName val="Placa - Belen"/>
      <sheetName val="Neopreno - Belen"/>
      <sheetName val="Acero - Belen"/>
      <sheetName val="Vigas - Belen"/>
      <sheetName val="Dren tuberia - Belen"/>
      <sheetName val="relleno recebo - Belen"/>
      <sheetName val="Baranda - Belen"/>
      <sheetName val="Acero A36- Belen"/>
      <sheetName val="Demolición - Belen"/>
      <sheetName val="Bases - Junca"/>
      <sheetName val="Excavación - Belen"/>
      <sheetName val="Pilote - Belen"/>
      <sheetName val="Cuneta - Junca"/>
      <sheetName val="Placa - junca"/>
      <sheetName val="acero - junca"/>
      <sheetName val="Neopreno - Junca"/>
      <sheetName val="Dren tuberia - junca"/>
      <sheetName val="relleno - junca"/>
      <sheetName val="Baranda - Junca"/>
      <sheetName val="Acero A36 - junca"/>
      <sheetName val="Excavación - Medina"/>
      <sheetName val="Solados - Medina"/>
      <sheetName val="Bases - Medina"/>
      <sheetName val="Elevaciones - Medina ."/>
      <sheetName val="Vigas - Medina"/>
      <sheetName val="Neopreno - Medina"/>
      <sheetName val="Elevaciones - Medina"/>
      <sheetName val="Pilote - Medina"/>
      <sheetName val="Acero - Medina"/>
      <sheetName val="relleno - Medina"/>
      <sheetName val="Geotextil - Medina"/>
      <sheetName val="Excavación Mecan- zipaquira"/>
      <sheetName val="Acero A588 - Medina"/>
      <sheetName val="Acero A36 - Medina"/>
      <sheetName val="Acero - Zipaquira"/>
      <sheetName val="Excavación manual - zipaquira"/>
      <sheetName val="Solados - Zipaquira"/>
      <sheetName val="Relleno comun - Zipaquira"/>
      <sheetName val="Bases - Zipaquira"/>
      <sheetName val="Arme carrilera - Zipaquira"/>
      <sheetName val="Tirafondos - Zipaquira"/>
      <sheetName val="Clavos - Zipaquira"/>
      <sheetName val="Eclisas - Zipaquira"/>
      <sheetName val="Elastomericos - Zipaquira"/>
      <sheetName val="Traviesas - Zipaquira"/>
      <sheetName val="Riel - Zipaquira"/>
      <sheetName val="Acero A588 - zipaquira"/>
      <sheetName val="Acero A36 - zipaquira"/>
      <sheetName val="Elevaciones - Zipaquira"/>
      <sheetName val="ACTA MAYORES SAN BERNANDO"/>
      <sheetName val="ACTA MAYORES CAQUEZA"/>
      <sheetName val="ACTA MAYORES BELEN"/>
      <sheetName val="ACTA MAYORES ZIPAQUIRA"/>
      <sheetName val="ACTA MAYORES JUNCA DEF."/>
      <sheetName val="ACTA MAYORES CANT CARUP DEF."/>
      <sheetName val="aactividad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INTERVENCION"/>
      <sheetName val="\Users\ANDRES FELIPE MUÑOZ\Down"/>
      <sheetName val="PORTADA"/>
      <sheetName val="ADMINISTRATIVOS"/>
      <sheetName val="DESC MPAL Y AIU"/>
      <sheetName val="FCN"/>
      <sheetName val="CONCRETOS Y MORTEROS"/>
      <sheetName val="PROYECCIÓN DE COSTOS"/>
      <sheetName val="PROYECCIÓN DE COSTO CLASIFICADO"/>
      <sheetName val="PROYECCIÓN DE COSTO OBRA"/>
      <sheetName val="PROYECCIÓN DE AIU"/>
      <sheetName val="PROYECCIÓN DE AIU (2)"/>
      <sheetName val="PROYECCIÓN DE PAGA &amp; PMT"/>
      <sheetName val="LINEA BASE SALARIOS"/>
      <sheetName val="AC2-AG96"/>
      <sheetName val="EVA"/>
      <sheetName val="Program"/>
      <sheetName val="GENERALIDADES"/>
      <sheetName val="analisis costo horario"/>
      <sheetName val="Lista Base"/>
      <sheetName val="PLAN DE INVERSION ANTICIPO"/>
      <sheetName val="inv mensual"/>
      <sheetName val="borrador flujo inv"/>
      <sheetName val="social-ambiental"/>
      <sheetName val="AU"/>
      <sheetName val="PALET DEL 21 FEB AL 5 MARZ"/>
      <sheetName val="COSTOS"/>
      <sheetName val="AIU"/>
      <sheetName val="Main"/>
      <sheetName val="CorpTax"/>
      <sheetName val="PAGOS"/>
      <sheetName val="articulos"/>
      <sheetName val="ESTADO RED"/>
      <sheetName val="CARRETERAS"/>
      <sheetName val="GENERALIDADES "/>
      <sheetName val="_a__aaInformación_GRUPO_4_A_MIn"/>
      <sheetName val="_a__aaInformación_GRUPO_4_A_MI1"/>
      <sheetName val="_a__aaInformación_GRUPO_4_A_MI2"/>
      <sheetName val="__Giovanni_administracion vial_"/>
      <sheetName val="_MONTO AGOTABLE 2010_a  aaInfor"/>
      <sheetName val="_AMV _ no borrar_PRESUPUESTOS_a"/>
      <sheetName val="_I_AMV _ no borrar_PRESUPUESTOS"/>
      <sheetName val="_G_I_AMV _ no borrar_PRESUPUEST"/>
      <sheetName val="_A_a  aaInformación GRUPO 4_A M"/>
      <sheetName val="_G_A_a  aaInformación GRUPO 4_A"/>
      <sheetName val="_I_A_a  aaInformación GRUPO 4_A"/>
      <sheetName val="_K_a  aaInformación GRUPO 4_A M"/>
      <sheetName val="_I_K_a  aaInformación GRUPO 4_A"/>
      <sheetName val="_H_a  aaInformación GRUPO 4_A M"/>
      <sheetName val="_I_H_a  aaInformación GRUPO 4_A"/>
      <sheetName val="__INTERVIALNUBE_Documents and S"/>
      <sheetName val="_aCCIDENTES DE 1995 - 1996.xls_"/>
      <sheetName val="__Escritorio_amv 2011_a  aaInfo"/>
      <sheetName val="_Documents and Settings_Pedro "/>
      <sheetName val="_Users_Administrador_Desktop_AM"/>
      <sheetName val="__Ing-her"/>
      <sheetName val="_Users_cmeza_Documents_INVIAS_D"/>
      <sheetName val="_Documents and Settings_jviteri"/>
      <sheetName val="__Sistemas_serv1_xx_Documents a"/>
      <sheetName val="_Users_avargase_AppData_Local_M"/>
      <sheetName val="_Mini HP Enero 2015_Proyectos i"/>
      <sheetName val="_C_Users_avargase_AppData_Local"/>
      <sheetName val="_Volumes_USB PIOLIN_Escritorio_"/>
      <sheetName val="\E\a  aaInformación GRUPO 4\A M"/>
      <sheetName val="_E_a  aaInformación GRUPO 4_A M"/>
      <sheetName val="\\Gabrielaapabone\d copias\a  a"/>
      <sheetName val="8_Aparato"/>
      <sheetName val="2_3_Cimentación_Est.Met"/>
      <sheetName val="9_Cubierta"/>
      <sheetName val="12_Elect_GA"/>
      <sheetName val="6_Hidro (2)"/>
      <sheetName val="6_Hidro"/>
      <sheetName val="4_Mampost"/>
      <sheetName val="11_Pintura_13"/>
      <sheetName val="5_Pisos"/>
      <sheetName val="7_Enchapes"/>
      <sheetName val="Equipo_Trans "/>
      <sheetName val="_aCCIDENTES_DE_1995___1996_x_61"/>
      <sheetName val="_aCCIDENTES_DE_1995___1996_x_52"/>
      <sheetName val="_aCCIDENTES_DE_1995___1996_x_51"/>
      <sheetName val="_aCCIDENTES_DE_1995___1996_x_58"/>
      <sheetName val="_aCCIDENTES_DE_1995___1996_x_53"/>
      <sheetName val="_aCCIDENTES_DE_1995___1996_x_54"/>
      <sheetName val="_aCCIDENTES_DE_1995___1996_x_55"/>
      <sheetName val="_aCCIDENTES_DE_1995___1996_x_56"/>
      <sheetName val="_aCCIDENTES_DE_1995___1996_x_57"/>
      <sheetName val="_aCCIDENTES_DE_1995___1996_x_59"/>
      <sheetName val="_aCCIDENTES_DE_1995___1996_x_60"/>
      <sheetName val="_aCCIDENTES_DE_1995___1996_x_62"/>
      <sheetName val="_aCCIDENTES_DE_1995___1996_x_63"/>
      <sheetName val="_aCCIDENTES_DE_1995___1996_x_64"/>
      <sheetName val="_aCCIDENTES_DE_1995___1996_x_65"/>
      <sheetName val="_aCCIDENTES_DE_1995___1996_x_66"/>
      <sheetName val="_aCCIDENTES_DE_1995___1996_x_67"/>
      <sheetName val="_aCCIDENTES_DE_1995___1996_x_68"/>
      <sheetName val="_aCCIDENTES_DE_1995___1996_x_69"/>
      <sheetName val="_aCCIDENTES_DE_1995___1996_x_70"/>
      <sheetName val="_aCCIDENTES_DE_1995___1996_x_71"/>
      <sheetName val="_aCCIDENTES_DE_1995___1996_x_72"/>
      <sheetName val="_aCCIDENTES_DE_1995___1996_x_82"/>
      <sheetName val="_aCCIDENTES_DE_1995___1996_x_81"/>
      <sheetName val="_aCCIDENTES_DE_1995___1996_x_77"/>
      <sheetName val="_aCCIDENTES_DE_1995___1996_x_73"/>
      <sheetName val="_aCCIDENTES_DE_1995___1996_x_74"/>
      <sheetName val="_aCCIDENTES_DE_1995___1996_x_75"/>
      <sheetName val="MEMORIAS"/>
      <sheetName val="_aCCIDENTES_DE_1995___1996_x_76"/>
      <sheetName val="_aCCIDENTES_DE_1995___1996_x_78"/>
      <sheetName val="_aCCIDENTES_DE_1995___1996_x_79"/>
      <sheetName val="_aCCIDENTES_DE_1995___1996_x_80"/>
      <sheetName val="_aCCIDENTES_DE_1995___1996_x_83"/>
      <sheetName val="_aCCIDENTES_DE_1995___1996_x_89"/>
      <sheetName val="_aCCIDENTES_DE_1995___1996_x_84"/>
      <sheetName val="_aCCIDENTES_DE_1995___1996_x_85"/>
      <sheetName val="_aCCIDENTES_DE_1995___1996_x_86"/>
      <sheetName val="_aCCIDENTES_DE_1995___1996_x_87"/>
      <sheetName val="_aCCIDENTES_DE_1995___1996_x_88"/>
      <sheetName val="\Users\LENOVO\Downloads\a  aaIn"/>
      <sheetName val="propuesta economica CF"/>
      <sheetName val="AIU CF"/>
      <sheetName val="PMA"/>
      <sheetName val="PMT"/>
      <sheetName val="1.1.1"/>
      <sheetName val="1.2.1"/>
      <sheetName val="1.2.2"/>
      <sheetName val="1.2.3"/>
      <sheetName val="1.2.4"/>
      <sheetName val="1.3.1 "/>
      <sheetName val="1.3.2"/>
      <sheetName val="1.3.3"/>
      <sheetName val="1.3.4"/>
      <sheetName val="2.1.1"/>
      <sheetName val="2.1.2"/>
      <sheetName val="2.2.1"/>
      <sheetName val="2.2.2"/>
      <sheetName val="2.2.3"/>
      <sheetName val="2.2.4"/>
      <sheetName val="2.2.5"/>
      <sheetName val="CONCRETOS"/>
      <sheetName val="MAT"/>
      <sheetName val="HER"/>
      <sheetName val="PER"/>
      <sheetName val="TRANS"/>
      <sheetName val="_aCCIDENTES_DE_1995___1996_x_91"/>
      <sheetName val="_aCCIDENTES_DE_1995___1996_x_90"/>
      <sheetName val="\\Escritorio\amv_2011\a__aaInfo"/>
      <sheetName val="[aCCIDENTES_DE_1995_-_1996_xls]"/>
      <sheetName val="\AMV___no_borrar\PRESUPUESTOS\a"/>
      <sheetName val="\I\AMV___no_borrar\PRESUPUESTOS"/>
      <sheetName val="\G\I\AMV___no_borrar\PRESUPUEST"/>
      <sheetName val="\A\a__aaInformación_GRUPO_4\A_M"/>
      <sheetName val="\G\A\a__aaInformación_GRUPO_4\A"/>
      <sheetName val="Lista_obra"/>
      <sheetName val="\Documents_and_Settings\Pedro_"/>
      <sheetName val="\I\A\a__aaInformación_GRUPO_4\A"/>
      <sheetName val="\K\a__aaInformación_GRUPO_4\A_M"/>
      <sheetName val="\I\K\a__aaInformación_GRUPO_4\A"/>
      <sheetName val="\H\a__aaInformación_GRUPO_4\A_M"/>
      <sheetName val="\I\H\a__aaInformación_GRUPO_4\A"/>
      <sheetName val="\\INTERVIALNUBE\Documents_and_S"/>
      <sheetName val="\Documents_and_Settings\jviteri"/>
      <sheetName val="\\Giovanni\administracion_vial\"/>
      <sheetName val="\MONTO_AGOTABLE_2010\a__aaInfor"/>
      <sheetName val="\Mini_HP_Enero_2015\Proyectos_i"/>
      <sheetName val="\Volumes\USB_PIOLIN\Escritorio\"/>
      <sheetName val="\\Sistemas_serv1\xx\Documents_a"/>
      <sheetName val="PR_1"/>
      <sheetName val="Ruta_01"/>
      <sheetName val="AFECTACION_01_"/>
      <sheetName val="EJECUCION_C"/>
      <sheetName val="Inf_Financiera_01"/>
      <sheetName val="RUTA_02"/>
      <sheetName val="AFECTACION_02"/>
      <sheetName val="EJECUCION_C__02"/>
      <sheetName val="INF_FINANCIERA_02"/>
      <sheetName val="RUTA_03"/>
      <sheetName val="AFECTACION_03"/>
      <sheetName val="EJECUCION_C__03"/>
      <sheetName val="INF_FINANCIERA_03"/>
      <sheetName val="RUTA_04"/>
      <sheetName val="AFECTACION_04"/>
      <sheetName val="EJECUCION_C__04"/>
      <sheetName val="INF_FINANCIERA_04"/>
      <sheetName val="RUTA_05"/>
      <sheetName val="AFECTACION_05"/>
      <sheetName val="EJECUCION_C__05"/>
      <sheetName val="INF_FINANCIERA_05"/>
      <sheetName val="RUTA_06"/>
      <sheetName val="AFECTACION_06"/>
      <sheetName val="EJECUCION_C__06"/>
      <sheetName val="INF_FINANCIERA_06"/>
      <sheetName val="RUTA_07"/>
      <sheetName val="AFECTACION_07"/>
      <sheetName val="EJECUCION_C__07"/>
      <sheetName val="INF_FINANCIERA_07"/>
      <sheetName val="RUTA_08"/>
      <sheetName val="AFECTACION_08"/>
      <sheetName val="EJECUCION_C__08"/>
      <sheetName val="INF_FINANCIERA_08"/>
      <sheetName val="RUTA_09"/>
      <sheetName val="AFECTACION_09"/>
      <sheetName val="EJECUCION_C__09"/>
      <sheetName val="INF_FINANCIERA_09"/>
      <sheetName val="RUTA_10"/>
      <sheetName val="AFECTACION_10"/>
      <sheetName val="EJECUCION_C__10"/>
      <sheetName val="INF_FINANCIERA_10"/>
      <sheetName val="RUTA_11"/>
      <sheetName val="AFECTACION_11"/>
      <sheetName val="EJECUCION_C__11"/>
      <sheetName val="INF_FINANCIERA_11"/>
      <sheetName val="Analisis_Mano_de_Obra"/>
      <sheetName val="SEÑALIZACION_CINTA"/>
      <sheetName val="TUBERIA_DESAGUE_DE_2&quot;"/>
      <sheetName val="TUBERIA__DE_SUCCIÓN_DE_2"/>
      <sheetName val="TUBERIA_DE_PRESIÓN_1_1-2_RDE21"/>
      <sheetName val="TUBERIA_DE_1_1-2"/>
      <sheetName val="CODO_DE_1_1_2&quot;X90°"/>
      <sheetName val="VALBULA_DE_PASO_DE_2&quot;"/>
      <sheetName val="VALBULA_DE_CIERRE_DE_1_1_2&quot;_"/>
      <sheetName val="TANQUE_HIDROACUMULADOR"/>
      <sheetName val="ELECTROBOMBAS_CENTRIFUGAS"/>
      <sheetName val="LOSA_SUPERIOR_DEL_TANQUE_"/>
      <sheetName val="PAREDES_DEL_TANQUE"/>
      <sheetName val="LOSA_DE_FONDO_DEL_TANQUE"/>
      <sheetName val="SOLADO_DE_LIMP__2500_PSI"/>
      <sheetName val="CUPULAS_TRAG_4X3"/>
      <sheetName val="SALIDA_SONIDO"/>
      <sheetName val="CANAL_EN_LAMINA_GALV"/>
      <sheetName val="CUBIERTA_LUXALON"/>
      <sheetName val="TENDIDO_DE_CABLE_No_8_"/>
      <sheetName val="VAR__COBRE_2_44X5-8"/>
      <sheetName val="CAJA_EN_MAMPOSTERÍA"/>
      <sheetName val="CAJA_DE_PASO_METÁLICA"/>
      <sheetName val="BAJANTE_ACOM__ELECTRICA_1&quot;"/>
      <sheetName val="SISTEMA_DE_TIERRA_Y_MALLA"/>
      <sheetName val="CERTIFICADO_DE_RECIBO"/>
      <sheetName val="TRAMITE_APROBAR"/>
      <sheetName val="APLIQUE_DE_25W"/>
      <sheetName val="LUMINARIA_FLUORESCENTE_DE_2X32W"/>
      <sheetName val="LÁMPARA_METAL_HALIDE_250W"/>
      <sheetName val="DUCTO_PVC_DE_3&quot;"/>
      <sheetName val="DUCTO_PVC_DE_1&quot;"/>
      <sheetName val="TENDIDO_DE_ACOMETIDA_BIFÁSICA"/>
      <sheetName val="TELERRUPTOR_BIPOLAR_DE_16_AM"/>
      <sheetName val="TABLERO_MINIPRAGMA_DE_12_C"/>
      <sheetName val="AUTOMÁTICO_INDUSTRIAL"/>
      <sheetName val="AUTOMÁTICO_TIPO_RIEL_2"/>
      <sheetName val="AUTOMÁTICO_TIPO_RIEL_1"/>
      <sheetName val="SALIDA_PARA_PULSADOR"/>
      <sheetName val="SALIDA_TOMA_MONOFACISA_10"/>
      <sheetName val="SALIDA_TOMA_MONOFASICA_12"/>
      <sheetName val="SALIDA_PARA_APLIQUE"/>
      <sheetName val="SALIDA_LAMPARA_FLUORESCENTE"/>
      <sheetName val="DERIVACION_DE_LUMINARIA"/>
      <sheetName val="SALIDA_PARA_LÁMPARA_METAL"/>
      <sheetName val="Transformador_25_KVA"/>
      <sheetName val="Acometida_Subt_Baja_Tensión"/>
      <sheetName val="Puesta_a_Tierra"/>
      <sheetName val="Tablero_Bifasico_24_Circuitos"/>
      <sheetName val="Salida_Luminaria_Cerrada"/>
      <sheetName val="Salida_Toma_120_V"/>
      <sheetName val="Salida_Toma_220_V"/>
      <sheetName val="Tendido_Alumbrado_Publico"/>
      <sheetName val="Ducto_Tuberia_Conduit_PVC_3_-4"/>
      <sheetName val="Sumin_e_Inst_luminaria_Brika"/>
      <sheetName val="Sumin_e_Inst_luminaria_Cerrada"/>
      <sheetName val="Sumin_e_Inst_Poste_ITO"/>
      <sheetName val="Sumin_y_mont_Caja_metal"/>
      <sheetName val="Sardinel_prefabricado_Tipo_A"/>
      <sheetName val="LIMPIEZA_Y_DESCAPOTE"/>
      <sheetName val="LOCALIZACIÓN_Y_REPLANTEO"/>
      <sheetName val="DEMOLICON_DE_MUROS"/>
      <sheetName val="EXCAVACION_MANUAL"/>
      <sheetName val="Demolicion_de_Graderias_Exist"/>
      <sheetName val="RELLENO_BASE_GRANULAR"/>
      <sheetName val="RELLENO_TIERRA_NEGRA"/>
      <sheetName val="CONCRETO_DE_LIMPIEZA"/>
      <sheetName val="VIGA_DE_CIMIENTO"/>
      <sheetName val="VIGA_AEREA"/>
      <sheetName val="CERCHAS_CELOSIA"/>
      <sheetName val="Sum_e_Inst_de_Medidor"/>
      <sheetName val="Sum_e_Inst_de_lavamanos_de_empo"/>
      <sheetName val="Muros_divisorios_bloque_No__4"/>
      <sheetName val="Pañete_sobre_muros"/>
      <sheetName val="Pintura_tipo_koraza"/>
      <sheetName val="Ceramica_30x30,_incluye_win_"/>
      <sheetName val="Granito_Pulido"/>
      <sheetName val="Bordillos_ducha_ceram_"/>
      <sheetName val="poceta_de_aseo_en_granito"/>
      <sheetName val="Alistado_de_piso_mortero_imp_"/>
      <sheetName val="Piso_en_baldosa_de_granito"/>
      <sheetName val="media_caña_en_granito"/>
      <sheetName val="Alfajia_a_la_vista"/>
      <sheetName val="Tubería_PVCS_2&quot;_"/>
      <sheetName val="Tuberia_aguas_lluvias_bajante"/>
      <sheetName val="Tuberia_PVC_aguas_lluvias_3&quot;"/>
      <sheetName val="Puntos_Hidráulicos_1_2&quot;_"/>
      <sheetName val="tuberia_pvc_ag_lluvia_4&quot;"/>
      <sheetName val="tuberia_pvc_corrugada_6&quot;_"/>
      <sheetName val="tuberia_pvc_corrugada_8&quot;_"/>
      <sheetName val="Tubería_PVC_6&quot;_Tipo_Fort"/>
      <sheetName val="FILTRO_DRENAJE_4&quot;"/>
      <sheetName val="FILTRO_DRENAJE_6&quot;"/>
      <sheetName val="FILTRO_DRENAJE_8&quot;"/>
      <sheetName val="Tubería_PVC_4&quot;_corrugada_AN"/>
      <sheetName val="Tuberia_PVC_6&quot;_Corrugada_AN"/>
      <sheetName val="Tuberia_PVC_8&quot;_Corrugada_AN"/>
      <sheetName val="Tubería_PVC_3&quot;_sanitaria"/>
      <sheetName val="Tubería_PVC_4&quot;_sanitaria"/>
      <sheetName val="Registro_RW_de_1&quot;"/>
      <sheetName val="Registro_RW_de_1_1_2&quot;"/>
      <sheetName val="Válvula_de_corte_tipo_RW_3_,4&quot;_"/>
      <sheetName val="Sum_e_inst__lavamanos_de_colg"/>
      <sheetName val="Sum_e_inst__lavaplatos"/>
      <sheetName val="Tubería_PVC_san_2&quot;_"/>
      <sheetName val="Puntos_Sanitarios_2&quot;_"/>
      <sheetName val="Puntos_Sanitarios_4&quot;__"/>
      <sheetName val="TUBERIA_PVC_V_D__3&quot;_"/>
      <sheetName val="TUBERIA_PVC_VD_4&quot;"/>
      <sheetName val="TUBERIA_PVC_V_D__3&quot;_A__LL"/>
      <sheetName val="TERMINAL_DE_VENTILACIÓN_D__3&quot;_"/>
      <sheetName val="TUBERIA_PVCP_1_1-_2&quot;_"/>
      <sheetName val="TUBERIA_PVC_P_D__1-_2&quot;"/>
      <sheetName val="Tuberioa_PVC_3-_4&quot;_"/>
      <sheetName val="TUBERIA_PVC_P_D__1&quot;"/>
      <sheetName val="TUBERIA_PVC_P_D__1_1-2&quot;"/>
      <sheetName val="CAJA_PLASTICA_PARA_VALVULAS_"/>
      <sheetName val="Sum__e_inst__Inodoro_tanque"/>
      <sheetName val="Sum__e_inst__orinal_de_llave"/>
      <sheetName val="Sum__e_inst__ducha"/>
      <sheetName val="Sum__e_inst__sanitario_niño"/>
      <sheetName val="Canal_en_lamina_galv_cal_20"/>
      <sheetName val="Ventana_con_marco_lam_"/>
      <sheetName val="Ventana_con_marco_corrediza"/>
      <sheetName val="Puerta_doble_con_marco"/>
      <sheetName val="Puerta_division_baño_1,12x1,60"/>
      <sheetName val="Puerta_division_baño_60x1,60"/>
      <sheetName val="Puerta_con_marco_entamborada"/>
      <sheetName val="Espejo_en_cristal_4_mm"/>
      <sheetName val="Espejo_en_cristal_4_mm_con_marc"/>
      <sheetName val="Excavación_a_maquina"/>
      <sheetName val="Cerramiento_exterior"/>
      <sheetName val="\Users\USUARIO\Downloads\a__aaI"/>
      <sheetName val="SEGUIM_Y_REPROG_MES_1_(2)"/>
      <sheetName val="Conceptos_básicos"/>
      <sheetName val="Introducción_a_las_funciones"/>
      <sheetName val="MIN_y_MAX"/>
      <sheetName val="Fecha_y_hora"/>
      <sheetName val="Unir_texto_y_números"/>
      <sheetName val="Instrucciones_SI"/>
      <sheetName val="Funciones_condicionales"/>
      <sheetName val="Asistente_para_funciones"/>
      <sheetName val="Errores_de_fórmula"/>
      <sheetName val="Obtener_más_información"/>
      <sheetName val="Hoja1_(2)"/>
      <sheetName val="Hoja1_(3)"/>
      <sheetName val="ESTADO_VÍA-CRIT_TECNICO"/>
      <sheetName val="BASE"/>
      <sheetName val="Tabla CONPES 3714"/>
      <sheetName val="\C\A\a  aaInformación GRUPO 4\A"/>
      <sheetName val="\G\a  aaInformación GRUPO 4\A M"/>
      <sheetName val="\C\G\a  aaInformación GRUPO 4\A"/>
      <sheetName val="\C\K\a  aaInformación GRUPO 4\A"/>
      <sheetName val="\C\E\a  aaInformación GRUPO 4\A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oros"/>
      <sheetName val="Caudales"/>
      <sheetName val="Estructura"/>
      <sheetName val="Hoja2"/>
      <sheetName val="OPS&amp;OMS"/>
      <sheetName val="Diseño 2"/>
      <sheetName val="Diseño 3"/>
      <sheetName val="Hoja1"/>
      <sheetName val="Te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CALCULO DE LAGUNAS DE ESTABILIZACION</v>
          </cell>
        </row>
        <row r="2">
          <cell r="A2" t="str">
            <v>ELABORADO POR EL INGENIERO LUIS SANCHEZ S. ASESOR OPS/OMS</v>
          </cell>
        </row>
        <row r="4">
          <cell r="A4" t="str">
            <v>CALCULOS REALIZADOS PARA EL SISTEMA DE TRATAMIENTO DEL MATADERO DE VALENCIA</v>
          </cell>
        </row>
        <row r="6">
          <cell r="A6" t="str">
            <v xml:space="preserve">                                  D A T O S</v>
          </cell>
        </row>
        <row r="7">
          <cell r="A7" t="str">
            <v>=</v>
          </cell>
          <cell r="B7" t="str">
            <v>=</v>
          </cell>
          <cell r="C7" t="str">
            <v>=</v>
          </cell>
          <cell r="D7" t="str">
            <v>=</v>
          </cell>
          <cell r="E7" t="str">
            <v>=</v>
          </cell>
          <cell r="I7" t="str">
            <v>/pprPAG1~agpq~</v>
          </cell>
        </row>
        <row r="8">
          <cell r="A8" t="str">
            <v>VARIABLES</v>
          </cell>
          <cell r="B8" t="str">
            <v>SIMBOLO</v>
          </cell>
          <cell r="C8" t="str">
            <v>VALOR</v>
          </cell>
          <cell r="D8" t="str">
            <v>UNIDAD</v>
          </cell>
          <cell r="E8" t="str">
            <v>FORMULA</v>
          </cell>
        </row>
        <row r="9">
          <cell r="A9" t="str">
            <v>=</v>
          </cell>
          <cell r="B9" t="str">
            <v>=</v>
          </cell>
          <cell r="C9" t="str">
            <v>=</v>
          </cell>
          <cell r="D9" t="str">
            <v>=</v>
          </cell>
          <cell r="E9" t="str">
            <v>=</v>
          </cell>
        </row>
        <row r="11">
          <cell r="A11" t="str">
            <v>POBLACION DE DISEÑO</v>
          </cell>
          <cell r="B11" t="str">
            <v>P</v>
          </cell>
          <cell r="C11">
            <v>30.76923076923077</v>
          </cell>
          <cell r="D11" t="str">
            <v>hab</v>
          </cell>
          <cell r="E11" t="str">
            <v>Variable</v>
          </cell>
        </row>
        <row r="13">
          <cell r="A13" t="str">
            <v>APORTE NETO DE AGUA RESIDUAL</v>
          </cell>
          <cell r="B13" t="str">
            <v>q</v>
          </cell>
          <cell r="C13">
            <v>1400</v>
          </cell>
          <cell r="D13" t="str">
            <v>lt/hab/día</v>
          </cell>
          <cell r="E13" t="str">
            <v>Variable</v>
          </cell>
        </row>
        <row r="14">
          <cell r="I14" t="str">
            <v>/WGPE~</v>
          </cell>
        </row>
        <row r="15">
          <cell r="A15" t="str">
            <v>CARGA ORGANICA POR HABITANTE</v>
          </cell>
          <cell r="B15" t="str">
            <v>Co</v>
          </cell>
          <cell r="C15">
            <v>2925</v>
          </cell>
          <cell r="D15" t="str">
            <v>gr/hab/día</v>
          </cell>
          <cell r="E15" t="str">
            <v>Variable</v>
          </cell>
        </row>
        <row r="17">
          <cell r="A17" t="str">
            <v>CARGA ORGANICA TOTAL</v>
          </cell>
          <cell r="B17" t="str">
            <v>Ct</v>
          </cell>
          <cell r="C17">
            <v>90</v>
          </cell>
          <cell r="D17" t="str">
            <v>kg/día</v>
          </cell>
          <cell r="E17" t="str">
            <v>P x Co/1000</v>
          </cell>
        </row>
        <row r="19">
          <cell r="A19" t="str">
            <v>TEMP AMBIENTE PROMEDIO DEL MES MAS FRIO</v>
          </cell>
          <cell r="B19" t="str">
            <v>T</v>
          </cell>
          <cell r="C19">
            <v>18</v>
          </cell>
          <cell r="D19" t="str">
            <v>C</v>
          </cell>
          <cell r="E19" t="str">
            <v>Variable</v>
          </cell>
        </row>
        <row r="21">
          <cell r="A21" t="str">
            <v>DBO AL INGRESO</v>
          </cell>
          <cell r="B21" t="str">
            <v>Lo</v>
          </cell>
          <cell r="C21">
            <v>2089.2857142857142</v>
          </cell>
          <cell r="D21" t="str">
            <v>mg/lt</v>
          </cell>
          <cell r="E21" t="str">
            <v>Ct x 10^3/Q</v>
          </cell>
        </row>
        <row r="23">
          <cell r="A23" t="str">
            <v>CARGA BACTERIAL</v>
          </cell>
          <cell r="B23" t="str">
            <v>N1</v>
          </cell>
          <cell r="C23">
            <v>50000000</v>
          </cell>
          <cell r="D23" t="str">
            <v>CF/100 ml</v>
          </cell>
          <cell r="E23" t="str">
            <v>Variable</v>
          </cell>
        </row>
        <row r="25">
          <cell r="A25" t="str">
            <v>VOLUMEN DE AGUA RESIDUAL</v>
          </cell>
          <cell r="B25" t="str">
            <v>Q</v>
          </cell>
          <cell r="C25">
            <v>43.07692307692308</v>
          </cell>
          <cell r="D25" t="str">
            <v>m^3/dia</v>
          </cell>
          <cell r="E25" t="str">
            <v>P x q/1000</v>
          </cell>
        </row>
        <row r="26">
          <cell r="A26" t="str">
            <v>=</v>
          </cell>
          <cell r="B26" t="str">
            <v>=</v>
          </cell>
          <cell r="C26" t="str">
            <v>=</v>
          </cell>
          <cell r="D26" t="str">
            <v>=</v>
          </cell>
          <cell r="E26" t="str">
            <v>=</v>
          </cell>
        </row>
        <row r="48">
          <cell r="D48" t="str">
            <v>=</v>
          </cell>
          <cell r="E48" t="str">
            <v>=</v>
          </cell>
        </row>
        <row r="49">
          <cell r="D49" t="str">
            <v>REMOCION DE DBO EN %</v>
          </cell>
        </row>
        <row r="50">
          <cell r="D50" t="str">
            <v>%Ra</v>
          </cell>
        </row>
        <row r="51">
          <cell r="D51" t="str">
            <v>=</v>
          </cell>
          <cell r="E51" t="str">
            <v>=</v>
          </cell>
        </row>
        <row r="53">
          <cell r="D53" t="str">
            <v>40</v>
          </cell>
        </row>
        <row r="55">
          <cell r="D55" t="str">
            <v>2*T + 20</v>
          </cell>
        </row>
        <row r="57">
          <cell r="D57" t="str">
            <v>60</v>
          </cell>
        </row>
        <row r="59">
          <cell r="D59" t="str">
            <v>=</v>
          </cell>
        </row>
        <row r="63">
          <cell r="D63" t="str">
            <v>gr/m3/día</v>
          </cell>
        </row>
        <row r="67">
          <cell r="D67" t="str">
            <v>%</v>
          </cell>
        </row>
        <row r="71">
          <cell r="A71" t="str">
            <v xml:space="preserve">                   CALCULO DE LA LAGUNA ANAEROBICA</v>
          </cell>
        </row>
        <row r="74">
          <cell r="A74" t="str">
            <v>=</v>
          </cell>
          <cell r="B74" t="str">
            <v>=</v>
          </cell>
          <cell r="C74" t="str">
            <v>=</v>
          </cell>
          <cell r="D74" t="str">
            <v>=</v>
          </cell>
        </row>
        <row r="75">
          <cell r="A75" t="str">
            <v>PARAMETRO</v>
          </cell>
          <cell r="C75" t="str">
            <v>VALOR</v>
          </cell>
          <cell r="D75" t="str">
            <v>UNIDAD</v>
          </cell>
        </row>
        <row r="76">
          <cell r="A76" t="str">
            <v>=</v>
          </cell>
          <cell r="B76" t="str">
            <v>=</v>
          </cell>
          <cell r="C76" t="str">
            <v>=</v>
          </cell>
          <cell r="D76" t="str">
            <v>=</v>
          </cell>
        </row>
        <row r="78">
          <cell r="A78" t="str">
            <v>Carga total admisible</v>
          </cell>
          <cell r="B78" t="str">
            <v>CA</v>
          </cell>
          <cell r="C78">
            <v>260</v>
          </cell>
          <cell r="D78" t="str">
            <v>gr/m3/día</v>
          </cell>
        </row>
        <row r="80">
          <cell r="A80" t="str">
            <v>% de Remoción de DBO</v>
          </cell>
          <cell r="B80" t="str">
            <v>%Ra</v>
          </cell>
          <cell r="C80">
            <v>56</v>
          </cell>
          <cell r="D80" t="str">
            <v>%</v>
          </cell>
        </row>
        <row r="82">
          <cell r="A82" t="str">
            <v>Volumen de la laguna</v>
          </cell>
          <cell r="B82" t="str">
            <v>V</v>
          </cell>
          <cell r="C82">
            <v>346.15384615384613</v>
          </cell>
          <cell r="D82" t="str">
            <v>m3</v>
          </cell>
        </row>
        <row r="84">
          <cell r="A84" t="str">
            <v>Tiempo de retención</v>
          </cell>
          <cell r="B84" t="str">
            <v>t1</v>
          </cell>
          <cell r="C84">
            <v>8.0357142857142847</v>
          </cell>
          <cell r="D84" t="str">
            <v>días</v>
          </cell>
        </row>
        <row r="86">
          <cell r="A86" t="str">
            <v>Profundidad de laguna</v>
          </cell>
          <cell r="B86" t="str">
            <v>h</v>
          </cell>
          <cell r="C86">
            <v>3.5</v>
          </cell>
          <cell r="D86" t="str">
            <v>metros</v>
          </cell>
        </row>
        <row r="88">
          <cell r="A88" t="str">
            <v>Area de laguna</v>
          </cell>
          <cell r="B88" t="str">
            <v>A</v>
          </cell>
          <cell r="C88">
            <v>98.901098901098891</v>
          </cell>
          <cell r="D88" t="str">
            <v>m2</v>
          </cell>
        </row>
        <row r="90">
          <cell r="A90" t="str">
            <v>DBO a la salida</v>
          </cell>
          <cell r="B90" t="str">
            <v>L1</v>
          </cell>
          <cell r="C90">
            <v>919.28571428571422</v>
          </cell>
          <cell r="D90" t="str">
            <v>mg/lt</v>
          </cell>
        </row>
        <row r="92">
          <cell r="A92" t="str">
            <v>Número de lagunas</v>
          </cell>
          <cell r="B92" t="str">
            <v>u</v>
          </cell>
          <cell r="C92">
            <v>1</v>
          </cell>
          <cell r="D92" t="str">
            <v>unidades</v>
          </cell>
        </row>
        <row r="94">
          <cell r="A94" t="str">
            <v>Relación Largo/Ancho</v>
          </cell>
          <cell r="B94" t="str">
            <v>r</v>
          </cell>
          <cell r="C94">
            <v>1</v>
          </cell>
        </row>
        <row r="96">
          <cell r="A96" t="str">
            <v>Ancho medio</v>
          </cell>
          <cell r="B96" t="str">
            <v>w</v>
          </cell>
          <cell r="C96">
            <v>9.9449031619769368</v>
          </cell>
          <cell r="D96" t="str">
            <v>metros</v>
          </cell>
        </row>
        <row r="98">
          <cell r="A98" t="str">
            <v>Largo medio</v>
          </cell>
          <cell r="B98" t="str">
            <v>l</v>
          </cell>
          <cell r="C98">
            <v>9.9449031619769368</v>
          </cell>
          <cell r="D98" t="str">
            <v>metros</v>
          </cell>
        </row>
        <row r="100">
          <cell r="A100" t="str">
            <v>Ancho del Espejo de agua</v>
          </cell>
          <cell r="B100" t="str">
            <v>w1</v>
          </cell>
          <cell r="C100">
            <v>20.444903161976939</v>
          </cell>
          <cell r="D100" t="str">
            <v>metros</v>
          </cell>
        </row>
        <row r="102">
          <cell r="A102" t="str">
            <v>Largo del Espejo de agua</v>
          </cell>
          <cell r="B102" t="str">
            <v>l1</v>
          </cell>
          <cell r="C102">
            <v>20.444903161976939</v>
          </cell>
          <cell r="D102" t="str">
            <v>metros</v>
          </cell>
        </row>
        <row r="104">
          <cell r="A104" t="str">
            <v>Ancho fondo</v>
          </cell>
          <cell r="B104" t="str">
            <v>wf</v>
          </cell>
          <cell r="C104">
            <v>-0.5550968380230632</v>
          </cell>
          <cell r="D104" t="str">
            <v>metros</v>
          </cell>
        </row>
        <row r="106">
          <cell r="A106" t="str">
            <v>Largo fondo</v>
          </cell>
          <cell r="B106" t="str">
            <v>lf</v>
          </cell>
          <cell r="C106">
            <v>-0.5550968380230632</v>
          </cell>
          <cell r="D106" t="str">
            <v>metros</v>
          </cell>
        </row>
        <row r="108">
          <cell r="A108" t="str">
            <v>Ancho de Cresta</v>
          </cell>
          <cell r="B108" t="str">
            <v>wc</v>
          </cell>
          <cell r="C108">
            <v>23.444903161976939</v>
          </cell>
          <cell r="D108" t="str">
            <v>metros</v>
          </cell>
        </row>
        <row r="110">
          <cell r="A110" t="str">
            <v>Largo de Cresta</v>
          </cell>
          <cell r="B110" t="str">
            <v>lc</v>
          </cell>
          <cell r="C110">
            <v>23.444903161976939</v>
          </cell>
          <cell r="D110" t="str">
            <v>metros</v>
          </cell>
        </row>
        <row r="112">
          <cell r="A112" t="str">
            <v>Area lagunas  anerobicas</v>
          </cell>
          <cell r="B112" t="str">
            <v>an</v>
          </cell>
          <cell r="C112">
            <v>549.66348427447622</v>
          </cell>
          <cell r="D112" t="str">
            <v>m^2</v>
          </cell>
        </row>
        <row r="114">
          <cell r="A114" t="str">
            <v>=</v>
          </cell>
          <cell r="B114" t="str">
            <v>=</v>
          </cell>
          <cell r="C114" t="str">
            <v>=</v>
          </cell>
          <cell r="D114" t="str">
            <v>=</v>
          </cell>
        </row>
        <row r="118">
          <cell r="A118" t="str">
            <v>CALCULO DE LAGUNAS FACULTATIVAS</v>
          </cell>
        </row>
        <row r="119">
          <cell r="A119" t="str">
            <v>-------------------------------</v>
          </cell>
        </row>
        <row r="121">
          <cell r="A121" t="str">
            <v>La tasa de carga admisible para lagunas facultativas según Mara (1987)</v>
          </cell>
        </row>
        <row r="122">
          <cell r="A122" t="str">
            <v>es:</v>
          </cell>
        </row>
        <row r="124">
          <cell r="A124" t="str">
            <v xml:space="preserve">               CAF = 350 * (1.107 - 0.002 * T)^(T - 25)</v>
          </cell>
        </row>
        <row r="127">
          <cell r="A127" t="str">
            <v>La carga admisible de DBO para lagunas facultativas es:</v>
          </cell>
        </row>
        <row r="129">
          <cell r="C129">
            <v>216.5418029934784</v>
          </cell>
          <cell r="D129" t="str">
            <v>kg/ha/día</v>
          </cell>
        </row>
        <row r="131">
          <cell r="A131" t="str">
            <v>Porcentaje de Remoción de DBO</v>
          </cell>
        </row>
        <row r="133">
          <cell r="A133" t="str">
            <v>% Rf = ( 0.725 * CAF + 10.75) * 100/(CAF)       [Mc Garry y Pescod 1970 ]</v>
          </cell>
        </row>
        <row r="135">
          <cell r="A135" t="str">
            <v xml:space="preserve">El porcentaje de remoción es :    </v>
          </cell>
          <cell r="B135">
            <v>77.464399414520329</v>
          </cell>
        </row>
        <row r="138">
          <cell r="A138" t="str">
            <v xml:space="preserve">                   CALCULO DE LA LAGUNA FACULTATIVA</v>
          </cell>
        </row>
        <row r="141">
          <cell r="A141" t="str">
            <v>=</v>
          </cell>
          <cell r="B141" t="str">
            <v>=</v>
          </cell>
          <cell r="C141" t="str">
            <v>=</v>
          </cell>
          <cell r="D141" t="str">
            <v>=</v>
          </cell>
          <cell r="E141" t="str">
            <v>=</v>
          </cell>
        </row>
        <row r="142">
          <cell r="A142" t="str">
            <v>PARAMETRO</v>
          </cell>
          <cell r="C142" t="str">
            <v>VALOR</v>
          </cell>
          <cell r="D142" t="str">
            <v>UNIDAD</v>
          </cell>
          <cell r="E142" t="str">
            <v>Variable</v>
          </cell>
        </row>
        <row r="143">
          <cell r="A143" t="str">
            <v>=</v>
          </cell>
          <cell r="B143" t="str">
            <v>=</v>
          </cell>
          <cell r="C143" t="str">
            <v>=</v>
          </cell>
          <cell r="D143" t="str">
            <v>=</v>
          </cell>
          <cell r="E143" t="str">
            <v>=</v>
          </cell>
        </row>
        <row r="145">
          <cell r="A145" t="str">
            <v>Carga total admisible</v>
          </cell>
          <cell r="B145" t="str">
            <v>CAF</v>
          </cell>
          <cell r="C145">
            <v>216.54</v>
          </cell>
          <cell r="D145" t="str">
            <v>Kg/ha/día</v>
          </cell>
          <cell r="E145" t="str">
            <v>Variable</v>
          </cell>
        </row>
        <row r="147">
          <cell r="A147" t="str">
            <v>Carga al ingreso</v>
          </cell>
          <cell r="B147" t="str">
            <v>Ct1</v>
          </cell>
          <cell r="C147">
            <v>39.6</v>
          </cell>
          <cell r="D147" t="str">
            <v>kg/día</v>
          </cell>
          <cell r="E147" t="str">
            <v>Ct*(100-Ra)/100</v>
          </cell>
        </row>
        <row r="149">
          <cell r="A149" t="str">
            <v>Area</v>
          </cell>
          <cell r="B149" t="str">
            <v>Af</v>
          </cell>
          <cell r="C149">
            <v>1828.7614297589362</v>
          </cell>
          <cell r="D149" t="str">
            <v>m2</v>
          </cell>
          <cell r="E149" t="str">
            <v>Ct1*10^4/CAF</v>
          </cell>
        </row>
        <row r="151">
          <cell r="A151" t="str">
            <v>Profundidad de laguna</v>
          </cell>
          <cell r="B151" t="str">
            <v>hf</v>
          </cell>
          <cell r="C151">
            <v>1.6</v>
          </cell>
          <cell r="D151" t="str">
            <v>metros</v>
          </cell>
          <cell r="E151" t="str">
            <v>Variable</v>
          </cell>
        </row>
        <row r="153">
          <cell r="A153" t="str">
            <v>Volumen</v>
          </cell>
          <cell r="B153" t="str">
            <v>Vf</v>
          </cell>
          <cell r="C153">
            <v>2926.0182876142981</v>
          </cell>
          <cell r="D153" t="str">
            <v>m3</v>
          </cell>
          <cell r="E153" t="str">
            <v>Af * hf</v>
          </cell>
        </row>
        <row r="155">
          <cell r="A155" t="str">
            <v>Tiempo de retención</v>
          </cell>
          <cell r="B155" t="str">
            <v>t2</v>
          </cell>
          <cell r="C155">
            <v>67.925424533903339</v>
          </cell>
          <cell r="D155" t="str">
            <v>días</v>
          </cell>
          <cell r="E155" t="str">
            <v>Vf/Q</v>
          </cell>
        </row>
        <row r="157">
          <cell r="A157" t="str">
            <v>Carga a la salida</v>
          </cell>
          <cell r="B157" t="str">
            <v>Ct2</v>
          </cell>
          <cell r="C157">
            <v>8.9240978318499504</v>
          </cell>
          <cell r="D157" t="str">
            <v>kg/día</v>
          </cell>
          <cell r="E157" t="str">
            <v>Ct1 * (100-Rf)/100</v>
          </cell>
        </row>
        <row r="159">
          <cell r="A159" t="str">
            <v>DBO a la salida</v>
          </cell>
          <cell r="B159" t="str">
            <v>L2</v>
          </cell>
          <cell r="C159">
            <v>207.16655681080243</v>
          </cell>
          <cell r="D159" t="str">
            <v>mg/lt</v>
          </cell>
          <cell r="E159" t="str">
            <v>Ct2 x 1000000/P/q</v>
          </cell>
        </row>
        <row r="161">
          <cell r="A161" t="str">
            <v>Número de lagunas</v>
          </cell>
          <cell r="B161" t="str">
            <v>uf</v>
          </cell>
          <cell r="C161">
            <v>1</v>
          </cell>
          <cell r="D161" t="str">
            <v>unidades</v>
          </cell>
          <cell r="E161" t="str">
            <v>Variable</v>
          </cell>
        </row>
        <row r="163">
          <cell r="A163" t="str">
            <v>Relación Largo/Ancho</v>
          </cell>
          <cell r="B163" t="str">
            <v>r</v>
          </cell>
          <cell r="C163">
            <v>2</v>
          </cell>
          <cell r="E163" t="str">
            <v>Variable</v>
          </cell>
        </row>
        <row r="165">
          <cell r="A165" t="str">
            <v>Ancho medio</v>
          </cell>
          <cell r="B165" t="str">
            <v>wf</v>
          </cell>
          <cell r="C165">
            <v>30.238728724592047</v>
          </cell>
          <cell r="D165" t="str">
            <v>metros</v>
          </cell>
          <cell r="E165" t="str">
            <v xml:space="preserve">      (Af/uf/r)^1/2</v>
          </cell>
        </row>
        <row r="167">
          <cell r="A167" t="str">
            <v>Largo medio</v>
          </cell>
          <cell r="B167" t="str">
            <v>l</v>
          </cell>
          <cell r="C167">
            <v>60.477457449184094</v>
          </cell>
          <cell r="D167" t="str">
            <v>metros</v>
          </cell>
          <cell r="E167" t="str">
            <v xml:space="preserve">wf x r </v>
          </cell>
        </row>
        <row r="169">
          <cell r="A169" t="str">
            <v>Ancho del Espejo de agua</v>
          </cell>
          <cell r="B169" t="str">
            <v>w1</v>
          </cell>
          <cell r="C169">
            <v>35.038728724592048</v>
          </cell>
          <cell r="D169" t="str">
            <v>metros</v>
          </cell>
          <cell r="E169" t="str">
            <v xml:space="preserve">        3h+wf</v>
          </cell>
        </row>
        <row r="171">
          <cell r="A171" t="str">
            <v>Largo del Espejo de agua</v>
          </cell>
          <cell r="B171" t="str">
            <v>l1</v>
          </cell>
          <cell r="C171">
            <v>65.277457449184098</v>
          </cell>
          <cell r="D171" t="str">
            <v>metros</v>
          </cell>
          <cell r="E171" t="str">
            <v xml:space="preserve">        3h+lf</v>
          </cell>
        </row>
        <row r="173">
          <cell r="A173" t="str">
            <v>Ancho fondo</v>
          </cell>
          <cell r="B173" t="str">
            <v>wf</v>
          </cell>
          <cell r="C173">
            <v>25.438728724592046</v>
          </cell>
          <cell r="D173" t="str">
            <v>metros</v>
          </cell>
          <cell r="E173" t="str">
            <v xml:space="preserve">        wf-3*h</v>
          </cell>
        </row>
        <row r="175">
          <cell r="A175" t="str">
            <v>Largo fondo</v>
          </cell>
          <cell r="B175" t="str">
            <v>lf</v>
          </cell>
          <cell r="C175">
            <v>55.677457449184089</v>
          </cell>
          <cell r="D175" t="str">
            <v>metros</v>
          </cell>
          <cell r="E175" t="str">
            <v xml:space="preserve">         lf-3*h</v>
          </cell>
        </row>
        <row r="177">
          <cell r="A177" t="str">
            <v>Ancho de Cresta</v>
          </cell>
          <cell r="B177" t="str">
            <v>wc</v>
          </cell>
          <cell r="C177">
            <v>38.038728724592048</v>
          </cell>
          <cell r="D177" t="str">
            <v>metros</v>
          </cell>
          <cell r="E177" t="str">
            <v xml:space="preserve">        w1 + 3</v>
          </cell>
        </row>
        <row r="179">
          <cell r="A179" t="str">
            <v>Largo de Cresta</v>
          </cell>
          <cell r="B179" t="str">
            <v>lc</v>
          </cell>
          <cell r="C179">
            <v>68.277457449184098</v>
          </cell>
          <cell r="D179" t="str">
            <v>metros</v>
          </cell>
          <cell r="E179" t="str">
            <v xml:space="preserve">        lf + 3</v>
          </cell>
        </row>
        <row r="181">
          <cell r="A181" t="str">
            <v>Area lagunas  facultativas</v>
          </cell>
          <cell r="B181" t="str">
            <v>an</v>
          </cell>
          <cell r="C181">
            <v>2597.1876819143904</v>
          </cell>
          <cell r="D181" t="str">
            <v>m^2</v>
          </cell>
          <cell r="E181" t="str">
            <v xml:space="preserve">    wc * lc * uf</v>
          </cell>
        </row>
        <row r="183">
          <cell r="A183" t="str">
            <v>=</v>
          </cell>
          <cell r="B183" t="str">
            <v>=</v>
          </cell>
          <cell r="C183" t="str">
            <v>=</v>
          </cell>
          <cell r="D183" t="str">
            <v>=</v>
          </cell>
          <cell r="E183" t="str">
            <v>=</v>
          </cell>
        </row>
        <row r="187">
          <cell r="A187" t="str">
            <v>CALCULO DE LAGUNAS DE MADURACION</v>
          </cell>
        </row>
        <row r="188">
          <cell r="A188" t="str">
            <v>--------------------------------</v>
          </cell>
        </row>
        <row r="190">
          <cell r="A190" t="str">
            <v>La constante de remoción de CF se resume en la siguiente ecuación:</v>
          </cell>
        </row>
        <row r="192">
          <cell r="A192" t="str">
            <v xml:space="preserve">                         Kb = 2,6 * 1,19 ^(T - 20)</v>
          </cell>
        </row>
        <row r="194">
          <cell r="A194" t="str">
            <v>Para una temperatura de</v>
          </cell>
          <cell r="B194">
            <v>18</v>
          </cell>
          <cell r="C194" t="str">
            <v>C su valor será el siguiente:</v>
          </cell>
        </row>
        <row r="196">
          <cell r="C196">
            <v>1.8360285290586824</v>
          </cell>
          <cell r="D196" t="str">
            <v>dia^-1</v>
          </cell>
        </row>
        <row r="198">
          <cell r="A198" t="str">
            <v>La remoción de coliformes del conjunto se puede hallar con la siguien-</v>
          </cell>
        </row>
        <row r="199">
          <cell r="A199" t="str">
            <v>te ecuación:</v>
          </cell>
        </row>
        <row r="201">
          <cell r="A201" t="str">
            <v xml:space="preserve">  ====&gt; Ne = N1 / [(1 + Kb*t1) * (1 + Kb*t2) * (1 + Kb*t3)^n]  &lt;====</v>
          </cell>
        </row>
        <row r="203">
          <cell r="A203" t="str">
            <v>donde:</v>
          </cell>
        </row>
        <row r="205">
          <cell r="A205" t="str">
            <v xml:space="preserve">       t1 = tiempo de retención en lagunas anaeróbicas</v>
          </cell>
        </row>
        <row r="206">
          <cell r="A206" t="str">
            <v xml:space="preserve">       t2 = tiempo de retención en lagunas facultativas</v>
          </cell>
        </row>
        <row r="207">
          <cell r="A207" t="str">
            <v xml:space="preserve">       t3 = tiempo de retencion en lagunas de maduración</v>
          </cell>
        </row>
        <row r="208">
          <cell r="A208" t="str">
            <v xml:space="preserve">       n  = número de lagunas de maduración  </v>
          </cell>
        </row>
        <row r="212">
          <cell r="A212" t="str">
            <v xml:space="preserve">                   CALCULO DE LA LAGUNA DE MADURACION</v>
          </cell>
        </row>
        <row r="214">
          <cell r="D214">
            <v>99.995797881483981</v>
          </cell>
        </row>
        <row r="215">
          <cell r="A215" t="str">
            <v>=</v>
          </cell>
          <cell r="B215" t="str">
            <v>=</v>
          </cell>
          <cell r="C215" t="str">
            <v>=</v>
          </cell>
          <cell r="D215" t="str">
            <v>=</v>
          </cell>
          <cell r="E215" t="str">
            <v>=</v>
          </cell>
        </row>
        <row r="216">
          <cell r="A216" t="str">
            <v>PARAMETRO</v>
          </cell>
          <cell r="C216" t="str">
            <v>VALOR</v>
          </cell>
          <cell r="D216" t="str">
            <v>UNIDAD</v>
          </cell>
          <cell r="E216" t="str">
            <v>FORMULA</v>
          </cell>
        </row>
        <row r="217">
          <cell r="A217" t="str">
            <v>=</v>
          </cell>
          <cell r="B217" t="str">
            <v>=</v>
          </cell>
          <cell r="C217" t="str">
            <v>=</v>
          </cell>
          <cell r="D217" t="str">
            <v>=</v>
          </cell>
          <cell r="E217" t="str">
            <v>=</v>
          </cell>
        </row>
        <row r="219">
          <cell r="A219" t="str">
            <v>Número de lagunas</v>
          </cell>
          <cell r="B219" t="str">
            <v>n</v>
          </cell>
          <cell r="C219">
            <v>1</v>
          </cell>
          <cell r="D219" t="str">
            <v>un</v>
          </cell>
          <cell r="E219" t="str">
            <v>Variable</v>
          </cell>
        </row>
        <row r="221">
          <cell r="A221" t="str">
            <v>Tiempo de retención</v>
          </cell>
          <cell r="B221" t="str">
            <v>t3</v>
          </cell>
          <cell r="C221">
            <v>6</v>
          </cell>
          <cell r="D221" t="str">
            <v>días</v>
          </cell>
          <cell r="E221" t="str">
            <v>Variable</v>
          </cell>
        </row>
        <row r="223">
          <cell r="A223" t="str">
            <v>Remoción total de CF</v>
          </cell>
          <cell r="B223" t="str">
            <v>Ne</v>
          </cell>
          <cell r="C223">
            <v>2101.0592580091184</v>
          </cell>
          <cell r="D223" t="str">
            <v>CF/100 ml</v>
          </cell>
          <cell r="E223" t="str">
            <v>===&gt; Ne &lt;====</v>
          </cell>
        </row>
        <row r="225">
          <cell r="A225" t="str">
            <v xml:space="preserve">Volumen </v>
          </cell>
          <cell r="B225" t="str">
            <v>Vm</v>
          </cell>
          <cell r="C225">
            <v>258.46153846153845</v>
          </cell>
          <cell r="D225" t="str">
            <v>m3</v>
          </cell>
          <cell r="E225" t="str">
            <v>Q x t3</v>
          </cell>
        </row>
        <row r="227">
          <cell r="A227" t="str">
            <v>Profundidad</v>
          </cell>
          <cell r="B227" t="str">
            <v>hm</v>
          </cell>
          <cell r="C227">
            <v>1.5</v>
          </cell>
          <cell r="D227" t="str">
            <v>metros</v>
          </cell>
          <cell r="E227" t="str">
            <v>Variable</v>
          </cell>
        </row>
        <row r="229">
          <cell r="A229" t="str">
            <v>Area a media profundidad cada laguna</v>
          </cell>
          <cell r="B229" t="str">
            <v>Am</v>
          </cell>
          <cell r="C229">
            <v>172.30769230769229</v>
          </cell>
          <cell r="D229" t="str">
            <v>m2</v>
          </cell>
          <cell r="E229" t="str">
            <v>Vm/hm</v>
          </cell>
        </row>
        <row r="231">
          <cell r="A231" t="str">
            <v>Relación Largo/Ancho</v>
          </cell>
          <cell r="B231" t="str">
            <v>r</v>
          </cell>
          <cell r="C231">
            <v>2</v>
          </cell>
          <cell r="E231" t="str">
            <v>Variable</v>
          </cell>
        </row>
        <row r="233">
          <cell r="A233" t="str">
            <v>Ancho medio</v>
          </cell>
          <cell r="B233" t="str">
            <v>wm</v>
          </cell>
          <cell r="C233">
            <v>9.281909617845141</v>
          </cell>
          <cell r="D233" t="str">
            <v>metros</v>
          </cell>
          <cell r="E233" t="str">
            <v xml:space="preserve">      (Am/r)^1/2</v>
          </cell>
        </row>
        <row r="235">
          <cell r="A235" t="str">
            <v>Largo medio</v>
          </cell>
          <cell r="B235" t="str">
            <v>lm</v>
          </cell>
          <cell r="C235">
            <v>18.563819235690282</v>
          </cell>
          <cell r="D235" t="str">
            <v>metros</v>
          </cell>
          <cell r="E235" t="str">
            <v xml:space="preserve">wm x r </v>
          </cell>
        </row>
        <row r="237">
          <cell r="A237" t="str">
            <v>Ancho del Espejo de agua</v>
          </cell>
          <cell r="B237" t="str">
            <v>w1</v>
          </cell>
          <cell r="C237">
            <v>13.781909617845141</v>
          </cell>
          <cell r="D237" t="str">
            <v>metros</v>
          </cell>
          <cell r="E237" t="str">
            <v xml:space="preserve">        3h+wm</v>
          </cell>
        </row>
        <row r="239">
          <cell r="A239" t="str">
            <v>Largo del Espejo de agua</v>
          </cell>
          <cell r="B239" t="str">
            <v>l1</v>
          </cell>
          <cell r="C239">
            <v>23.063819235690282</v>
          </cell>
          <cell r="D239" t="str">
            <v>metros</v>
          </cell>
          <cell r="E239" t="str">
            <v xml:space="preserve">        3h+lm</v>
          </cell>
        </row>
        <row r="241">
          <cell r="A241" t="str">
            <v>Ancho fondo</v>
          </cell>
          <cell r="B241" t="str">
            <v>wf</v>
          </cell>
          <cell r="C241">
            <v>4.781909617845141</v>
          </cell>
          <cell r="D241" t="str">
            <v>metros</v>
          </cell>
          <cell r="E241" t="str">
            <v xml:space="preserve">        wm-3*h</v>
          </cell>
        </row>
        <row r="243">
          <cell r="A243" t="str">
            <v>Largo fondo</v>
          </cell>
          <cell r="B243" t="str">
            <v>lf</v>
          </cell>
          <cell r="C243">
            <v>14.063819235690282</v>
          </cell>
          <cell r="D243" t="str">
            <v>metros</v>
          </cell>
          <cell r="E243" t="str">
            <v xml:space="preserve">         lm-3*h</v>
          </cell>
        </row>
        <row r="245">
          <cell r="A245" t="str">
            <v>Ancho de Cresta</v>
          </cell>
          <cell r="B245" t="str">
            <v>wc</v>
          </cell>
          <cell r="C245">
            <v>16.781909617845141</v>
          </cell>
          <cell r="D245" t="str">
            <v>metros</v>
          </cell>
          <cell r="E245" t="str">
            <v xml:space="preserve">        w1 + 3</v>
          </cell>
        </row>
        <row r="247">
          <cell r="A247" t="str">
            <v>Largo de Cresta</v>
          </cell>
          <cell r="B247" t="str">
            <v>lc</v>
          </cell>
          <cell r="C247">
            <v>26.063819235690282</v>
          </cell>
          <cell r="D247" t="str">
            <v>metros</v>
          </cell>
          <cell r="E247" t="str">
            <v xml:space="preserve">        lf + 3</v>
          </cell>
        </row>
        <row r="249">
          <cell r="A249" t="str">
            <v>Area lagunas maduración</v>
          </cell>
          <cell r="B249" t="str">
            <v>an</v>
          </cell>
          <cell r="C249">
            <v>437.40065870920796</v>
          </cell>
          <cell r="D249" t="str">
            <v>m^2</v>
          </cell>
          <cell r="E249" t="str">
            <v xml:space="preserve">    wc * lc * n</v>
          </cell>
        </row>
        <row r="251">
          <cell r="A251" t="str">
            <v>=</v>
          </cell>
          <cell r="B251" t="str">
            <v>=</v>
          </cell>
          <cell r="C251" t="str">
            <v>=</v>
          </cell>
          <cell r="D251" t="str">
            <v>=</v>
          </cell>
          <cell r="E251" t="str">
            <v>=</v>
          </cell>
        </row>
        <row r="253">
          <cell r="A253" t="str">
            <v>Area total espejo de agua</v>
          </cell>
          <cell r="B253" t="str">
            <v>aea</v>
          </cell>
          <cell r="C253">
            <v>3023.0966608442786</v>
          </cell>
          <cell r="D253" t="str">
            <v>m^2</v>
          </cell>
        </row>
        <row r="255">
          <cell r="A255" t="str">
            <v>Area total del sistema</v>
          </cell>
          <cell r="B255" t="str">
            <v>At</v>
          </cell>
          <cell r="C255">
            <v>3584.2518248980746</v>
          </cell>
          <cell r="D255" t="str">
            <v>m^2</v>
          </cell>
          <cell r="E255" t="str">
            <v xml:space="preserve">     an+af+am</v>
          </cell>
        </row>
        <row r="257">
          <cell r="A257" t="str">
            <v>Area por habitante</v>
          </cell>
          <cell r="B257" t="str">
            <v>a/h</v>
          </cell>
          <cell r="C257">
            <v>116.48818430918742</v>
          </cell>
          <cell r="D257" t="str">
            <v>m^2/hab</v>
          </cell>
          <cell r="E257" t="str">
            <v xml:space="preserve">        At/P</v>
          </cell>
        </row>
        <row r="259">
          <cell r="A259" t="str">
            <v xml:space="preserve">Area total del sistema </v>
          </cell>
          <cell r="C259">
            <v>0.35842518248980748</v>
          </cell>
          <cell r="D259" t="str">
            <v>Ha</v>
          </cell>
        </row>
        <row r="261">
          <cell r="A261" t="str">
            <v>BALANCE HIDRICO</v>
          </cell>
        </row>
        <row r="263">
          <cell r="A263" t="str">
            <v>Precipitacion</v>
          </cell>
          <cell r="B263" t="str">
            <v>p</v>
          </cell>
          <cell r="C263">
            <v>5</v>
          </cell>
          <cell r="D263" t="str">
            <v xml:space="preserve"> mm por dia</v>
          </cell>
          <cell r="E263" t="str">
            <v>Variable</v>
          </cell>
        </row>
        <row r="265">
          <cell r="A265" t="str">
            <v>Infiltracion hacia la Laguna</v>
          </cell>
          <cell r="B265" t="str">
            <v>i</v>
          </cell>
          <cell r="C265">
            <v>0</v>
          </cell>
          <cell r="D265" t="str">
            <v xml:space="preserve"> mm por dia</v>
          </cell>
          <cell r="E265" t="str">
            <v>Variable</v>
          </cell>
        </row>
        <row r="266">
          <cell r="C266" t="str">
            <v xml:space="preserve"> </v>
          </cell>
          <cell r="D266" t="str">
            <v xml:space="preserve"> </v>
          </cell>
          <cell r="E266" t="str">
            <v xml:space="preserve"> </v>
          </cell>
        </row>
        <row r="267">
          <cell r="A267" t="str">
            <v>Evaporacion</v>
          </cell>
          <cell r="B267" t="str">
            <v>e</v>
          </cell>
          <cell r="C267">
            <v>4.5</v>
          </cell>
          <cell r="D267" t="str">
            <v xml:space="preserve"> mm por dia</v>
          </cell>
          <cell r="E267" t="str">
            <v>Variable</v>
          </cell>
        </row>
        <row r="268">
          <cell r="C268" t="str">
            <v xml:space="preserve"> </v>
          </cell>
          <cell r="D268" t="str">
            <v xml:space="preserve"> </v>
          </cell>
          <cell r="E268" t="str">
            <v xml:space="preserve"> </v>
          </cell>
        </row>
        <row r="269">
          <cell r="A269" t="str">
            <v>Percolacion</v>
          </cell>
          <cell r="B269" t="str">
            <v>pr</v>
          </cell>
          <cell r="C269">
            <v>2</v>
          </cell>
          <cell r="D269" t="str">
            <v xml:space="preserve"> mm por dia</v>
          </cell>
          <cell r="E269" t="str">
            <v>Variable</v>
          </cell>
        </row>
        <row r="270">
          <cell r="C270" t="str">
            <v xml:space="preserve"> </v>
          </cell>
        </row>
        <row r="271">
          <cell r="A271" t="str">
            <v>flujo de ingreso</v>
          </cell>
          <cell r="B271" t="str">
            <v>Q</v>
          </cell>
          <cell r="C271">
            <v>43.07692307692308</v>
          </cell>
          <cell r="D271" t="str">
            <v xml:space="preserve"> m3 por dia</v>
          </cell>
          <cell r="E271" t="str">
            <v>P x q/1000</v>
          </cell>
        </row>
        <row r="273">
          <cell r="A273" t="str">
            <v>Variacion de nivel</v>
          </cell>
          <cell r="B273" t="str">
            <v>Vn</v>
          </cell>
          <cell r="C273">
            <v>-1.5</v>
          </cell>
          <cell r="D273" t="str">
            <v xml:space="preserve"> mm por dia</v>
          </cell>
          <cell r="E273" t="str">
            <v>p+i-(e+pr)</v>
          </cell>
        </row>
        <row r="275">
          <cell r="A275" t="str">
            <v>Flujo de salida</v>
          </cell>
          <cell r="B275" t="str">
            <v>Q1</v>
          </cell>
          <cell r="C275">
            <v>38.542278085656662</v>
          </cell>
          <cell r="D275" t="str">
            <v xml:space="preserve"> m3 por dia</v>
          </cell>
          <cell r="E275" t="str">
            <v xml:space="preserve">  Q1=Q-Aea*(p+i)-(e-pr)/1000</v>
          </cell>
        </row>
        <row r="276">
          <cell r="E276" t="str">
            <v>Si Q1 &gt; 0 ===&gt; o.k</v>
          </cell>
        </row>
        <row r="279">
          <cell r="C279" t="str">
            <v xml:space="preserve"> 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  <sheetName val="EQUIPOS"/>
      <sheetName val="M.O."/>
      <sheetName val="MATERIALES"/>
      <sheetName val="MAQUINARIA"/>
      <sheetName val="calculation"/>
      <sheetName val="MOD-DEV.XL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  <sheetName val="LISTA DE LAS MACROS "/>
      <sheetName val="Proforma Guia"/>
      <sheetName val="API93"/>
      <sheetName val="RES GASOL"/>
      <sheetName val="POZOS"/>
      <sheetName val="M_O_"/>
      <sheetName val="SABANA"/>
      <sheetName val="RESUMEN"/>
      <sheetName val="BHA"/>
      <sheetName val="PDM RUN"/>
      <sheetName val="EQUIPOS CIVILES"/>
      <sheetName val="BDD Operadores"/>
      <sheetName val="Hoja6"/>
      <sheetName val="Suministros"/>
      <sheetName val="Recursos HH"/>
      <sheetName val="Recursos HE"/>
      <sheetName val="Transporte"/>
      <sheetName val="MI"/>
      <sheetName val="DATOS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59y22%"/>
      <sheetName val="SC"/>
      <sheetName val="Civil"/>
      <sheetName val="A_A310"/>
      <sheetName val="A_G105"/>
      <sheetName val="A_G200"/>
      <sheetName val="PS P-514"/>
      <sheetName val="E21"/>
      <sheetName val="main"/>
      <sheetName val="Tabla"/>
      <sheetName val="Sheet1"/>
      <sheetName val="rencst0599"/>
      <sheetName val="Curva S Llanos"/>
      <sheetName val="I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P.U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P.S"/>
      <sheetName val="A.I.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>
        <row r="7">
          <cell r="E7" t="str">
            <v>SUBDIRECCION RED NACIONAL DE CARRETERAS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">
          <cell r="C2">
            <v>0.2</v>
          </cell>
        </row>
        <row r="3">
          <cell r="C3">
            <v>0.05</v>
          </cell>
        </row>
        <row r="4">
          <cell r="C4">
            <v>0.05</v>
          </cell>
        </row>
        <row r="5">
          <cell r="C5">
            <v>1.85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"/>
      <sheetName val="Apu Basicos"/>
      <sheetName val="M.O."/>
      <sheetName val="RESUMEN"/>
      <sheetName val="AULAS ESCOLARES"/>
      <sheetName val="4 AULAS ESCOLARES, BAÑOS COM   "/>
      <sheetName val="APU"/>
      <sheetName val="PTO BAÑO"/>
      <sheetName val="Costos Ind. (2)"/>
    </sheetNames>
    <sheetDataSet>
      <sheetData sheetId="0">
        <row r="4">
          <cell r="F4">
            <v>75000</v>
          </cell>
          <cell r="L4">
            <v>9375</v>
          </cell>
        </row>
        <row r="5">
          <cell r="F5">
            <v>70</v>
          </cell>
          <cell r="L5">
            <v>3750</v>
          </cell>
        </row>
        <row r="6">
          <cell r="F6">
            <v>96000</v>
          </cell>
        </row>
        <row r="7">
          <cell r="F7">
            <v>3500</v>
          </cell>
          <cell r="L7">
            <v>375</v>
          </cell>
        </row>
        <row r="10">
          <cell r="L10">
            <v>8750</v>
          </cell>
        </row>
        <row r="11">
          <cell r="F11">
            <v>31600</v>
          </cell>
        </row>
        <row r="20">
          <cell r="F20">
            <v>1300</v>
          </cell>
        </row>
        <row r="21">
          <cell r="F21">
            <v>19700</v>
          </cell>
        </row>
        <row r="22">
          <cell r="F22">
            <v>8000</v>
          </cell>
        </row>
        <row r="23">
          <cell r="F23">
            <v>120000</v>
          </cell>
        </row>
        <row r="24">
          <cell r="F24">
            <v>3000</v>
          </cell>
        </row>
        <row r="25">
          <cell r="F25">
            <v>3300</v>
          </cell>
        </row>
        <row r="26">
          <cell r="F26">
            <v>280000</v>
          </cell>
        </row>
        <row r="27">
          <cell r="F27">
            <v>32000</v>
          </cell>
        </row>
        <row r="28">
          <cell r="F28">
            <v>11000</v>
          </cell>
        </row>
        <row r="29">
          <cell r="F29">
            <v>28641.562740230707</v>
          </cell>
        </row>
      </sheetData>
      <sheetData sheetId="1">
        <row r="40">
          <cell r="F40">
            <v>551756</v>
          </cell>
        </row>
        <row r="74">
          <cell r="F74">
            <v>419904</v>
          </cell>
        </row>
      </sheetData>
      <sheetData sheetId="2">
        <row r="10">
          <cell r="F10">
            <v>105499.83431715703</v>
          </cell>
        </row>
        <row r="16">
          <cell r="F16">
            <v>97442.650335084225</v>
          </cell>
        </row>
        <row r="17">
          <cell r="F17">
            <v>53282.230822937083</v>
          </cell>
        </row>
        <row r="18">
          <cell r="F18">
            <v>38880.399964076561</v>
          </cell>
        </row>
      </sheetData>
      <sheetData sheetId="3"/>
      <sheetData sheetId="4"/>
      <sheetData sheetId="5"/>
      <sheetData sheetId="6">
        <row r="40">
          <cell r="F40">
            <v>1701</v>
          </cell>
        </row>
      </sheetData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N.COSPIQUE"/>
      <sheetName val="ECOP 110 kV"/>
      <sheetName val="ECOP 13.8 kV "/>
      <sheetName val="L SUBT 110"/>
      <sheetName val="RESUMEN"/>
    </sheetNames>
    <sheetDataSet>
      <sheetData sheetId="0">
        <row r="2">
          <cell r="C2" t="str">
            <v>CANTIDADES DE OBRAS Y PRECIOS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E5" t="str">
            <v>ACUMUL.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E6" t="str">
            <v>A DIC/98</v>
          </cell>
          <cell r="G6" t="str">
            <v>DESARR.</v>
          </cell>
        </row>
        <row r="7">
          <cell r="D7">
            <v>26.929512500000001</v>
          </cell>
          <cell r="E7">
            <v>0.80951250000000008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E8">
            <v>55.528639400000003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E11">
            <v>56.3381519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E14">
            <v>0.26159020999999999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E15">
            <v>0.26159020999999999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E19">
            <v>0.78821876000000002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E20">
            <v>0.78821876000000002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E21">
            <v>57.387960870000001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E23">
            <v>7.0612681200000003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E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E27">
            <v>68.621920029999998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E29">
            <v>0.24266908000000001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E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E31">
            <v>0.49228305999999999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E33">
            <v>0.31050946000000001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E34">
            <v>2.6307053100000002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E35">
            <v>2.9412147700000002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E37">
            <v>0.35511152000000001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E39">
            <v>0.35511152000000001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E40">
            <v>3.7886093500000002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E42">
            <v>5.0604004800000002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E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E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E51">
            <v>0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E52">
            <v>0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E53">
            <v>0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E54">
            <v>0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E56">
            <v>0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E58">
            <v>8.7790706800000002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E59">
            <v>120.23120081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E61">
            <v>0.78821876000000002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E63">
            <v>134.85889073000001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"/>
      <sheetName val="Apu Basicos"/>
      <sheetName val="M.O."/>
      <sheetName val="Presupuesto"/>
      <sheetName val="CERRAMIENTO MORINDO"/>
      <sheetName val="APU"/>
      <sheetName val="avance de obra"/>
      <sheetName val="Costos Ind. (2)"/>
    </sheetNames>
    <sheetDataSet>
      <sheetData sheetId="0">
        <row r="9">
          <cell r="F9">
            <v>4684.079999999999</v>
          </cell>
        </row>
        <row r="10">
          <cell r="F10">
            <v>1300</v>
          </cell>
        </row>
        <row r="13">
          <cell r="F13">
            <v>15000</v>
          </cell>
        </row>
        <row r="21">
          <cell r="F21">
            <v>1916.5133333333333</v>
          </cell>
        </row>
        <row r="27">
          <cell r="F27">
            <v>895.05599999999993</v>
          </cell>
        </row>
        <row r="28">
          <cell r="F28">
            <v>18000</v>
          </cell>
        </row>
        <row r="41">
          <cell r="F41">
            <v>18000</v>
          </cell>
        </row>
        <row r="42">
          <cell r="F42">
            <v>180000</v>
          </cell>
        </row>
        <row r="47">
          <cell r="F47">
            <v>30000</v>
          </cell>
        </row>
        <row r="49">
          <cell r="F49">
            <v>12000</v>
          </cell>
        </row>
        <row r="50">
          <cell r="F50">
            <v>9800.0000000000036</v>
          </cell>
        </row>
        <row r="51">
          <cell r="F51">
            <v>2000.0000000000039</v>
          </cell>
        </row>
        <row r="54">
          <cell r="F54">
            <v>495.00000000000006</v>
          </cell>
        </row>
        <row r="56">
          <cell r="F56">
            <v>935.00000000000011</v>
          </cell>
        </row>
        <row r="57">
          <cell r="F57">
            <v>15950.000000000002</v>
          </cell>
        </row>
        <row r="59">
          <cell r="F59">
            <v>5720.0000000000009</v>
          </cell>
        </row>
        <row r="61">
          <cell r="F61">
            <v>1430.0000000000002</v>
          </cell>
        </row>
        <row r="62">
          <cell r="F62">
            <v>1210</v>
          </cell>
        </row>
        <row r="64">
          <cell r="F64">
            <v>15400.000000000002</v>
          </cell>
        </row>
        <row r="65">
          <cell r="F65">
            <v>33000</v>
          </cell>
        </row>
        <row r="67">
          <cell r="F67">
            <v>14300.000000000002</v>
          </cell>
        </row>
        <row r="76">
          <cell r="F76">
            <v>12600</v>
          </cell>
        </row>
        <row r="78">
          <cell r="F78">
            <v>1980.0000000000002</v>
          </cell>
        </row>
        <row r="79">
          <cell r="F79">
            <v>990.00000000000011</v>
          </cell>
        </row>
        <row r="80">
          <cell r="F80">
            <v>33000</v>
          </cell>
        </row>
        <row r="81">
          <cell r="F81">
            <v>8800</v>
          </cell>
        </row>
        <row r="88">
          <cell r="F88">
            <v>1080</v>
          </cell>
        </row>
        <row r="91">
          <cell r="F91">
            <v>4800</v>
          </cell>
        </row>
        <row r="94">
          <cell r="F94">
            <v>36000</v>
          </cell>
        </row>
        <row r="95">
          <cell r="F95">
            <v>121580.59199999998</v>
          </cell>
        </row>
        <row r="96">
          <cell r="F96">
            <v>14018.4</v>
          </cell>
        </row>
        <row r="102">
          <cell r="F102">
            <v>31000</v>
          </cell>
        </row>
        <row r="104">
          <cell r="F104">
            <v>27000</v>
          </cell>
        </row>
        <row r="105">
          <cell r="F105">
            <v>11000</v>
          </cell>
        </row>
        <row r="106">
          <cell r="F106">
            <v>180000</v>
          </cell>
        </row>
        <row r="107">
          <cell r="F107">
            <v>105600</v>
          </cell>
        </row>
        <row r="108">
          <cell r="F108">
            <v>42000</v>
          </cell>
        </row>
        <row r="109">
          <cell r="F109">
            <v>7440</v>
          </cell>
        </row>
        <row r="110">
          <cell r="F110">
            <v>120000</v>
          </cell>
        </row>
      </sheetData>
      <sheetData sheetId="1"/>
      <sheetData sheetId="2">
        <row r="10">
          <cell r="F10">
            <v>92995.066439979142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 refreshError="1"/>
      <sheetData sheetId="1" refreshError="1"/>
      <sheetData sheetId="2" refreshError="1">
        <row r="20">
          <cell r="A20" t="str">
            <v>ADMINISTRADOR VIAL: ARMANDO SANCHEZ SANCHEZ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  <sheetName val="Res-Accide-10"/>
      <sheetName val="Hoja3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2"/>
      <sheetName val="Hoja4"/>
      <sheetName val="INT 17"/>
      <sheetName val="INT 18"/>
      <sheetName val="Datos Básicos"/>
      <sheetName val="SALARIOS"/>
      <sheetName val="SUB APU"/>
      <sheetName val="INV"/>
      <sheetName val="AASHTO"/>
      <sheetName val="PESOS"/>
      <sheetName val="Formulario N° 4"/>
      <sheetName val="EQUIPO"/>
      <sheetName val="aCCIDENTES_DE_1995_-_1996"/>
      <sheetName val="aCCIDENTES_DE_1995_-_1996_xls"/>
      <sheetName val="ACTA_DE_MODIFICACION__(2)"/>
      <sheetName val="\a__aaInformación_GRUPO_4\A_MIn"/>
      <sheetName val="aCCIDENTES_DE_1995_-_19961"/>
      <sheetName val="aCCIDENTES_DE_1995_-_1996_xls1"/>
      <sheetName val="ACTA_DE_MODIFICACION__(2)1"/>
      <sheetName val="\a__aaInformación_GRUPO_4\A_MI1"/>
      <sheetName val="aCCIDENTES_DE_1995_-_19962"/>
      <sheetName val="aCCIDENTES_DE_1995_-_19965"/>
      <sheetName val="aCCIDENTES_DE_1995_-_1996_xls4"/>
      <sheetName val="ACTA_DE_MODIFICACION__(2)4"/>
      <sheetName val="\a__aaInformación_GRUPO_4\A_MI4"/>
      <sheetName val="Datos_Básicos2"/>
      <sheetName val="SUB_APU2"/>
      <sheetName val="Formulario_N°_42"/>
      <sheetName val="aCCIDENTES_DE_1995_-_19963"/>
      <sheetName val="aCCIDENTES_DE_1995_-_1996_xls2"/>
      <sheetName val="ACTA_DE_MODIFICACION__(2)2"/>
      <sheetName val="\a__aaInformación_GRUPO_4\A_MI2"/>
      <sheetName val="Datos_Básicos"/>
      <sheetName val="SUB_APU"/>
      <sheetName val="Formulario_N°_4"/>
      <sheetName val="aCCIDENTES_DE_1995_-_19964"/>
      <sheetName val="aCCIDENTES_DE_1995_-_1996_xls3"/>
      <sheetName val="ACTA_DE_MODIFICACION__(2)3"/>
      <sheetName val="\a__aaInformación_GRUPO_4\A_MI3"/>
      <sheetName val="Datos_Básicos1"/>
      <sheetName val="SUB_APU1"/>
      <sheetName val="Formulario_N°_41"/>
      <sheetName val="aCCIDENTES_DE_1995_-_19966"/>
      <sheetName val="aCCIDENTES_DE_1995_-_1996_xls5"/>
      <sheetName val="ACTA_DE_MODIFICACION__(2)5"/>
      <sheetName val="\a__aaInformación_GRUPO_4\A_MI5"/>
      <sheetName val="Datos_Básicos3"/>
      <sheetName val="SUB_APU3"/>
      <sheetName val="Formulario_N°_43"/>
      <sheetName val="aCCIDENTES_DE_1995_-_19967"/>
      <sheetName val="aCCIDENTES_DE_1995_-_19968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[aCCIDENTES DE 1995 - 1996.xls]"/>
      <sheetName val="Base Muestras"/>
      <sheetName val="\A\a  aaInformación GRUPO 4\A M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\AMV _ no borrar\PRESUPUESTOS\a"/>
      <sheetName val="\I\AMV _ no borrar\PRESUPUESTOS"/>
      <sheetName val="\G\I\AMV _ no borrar\PRESUPUEST"/>
      <sheetName val="\G\A\a  aaInformación GRUPO 4\A"/>
      <sheetName val="\\Giovanni\administracion vial\"/>
      <sheetName val="\MONTO AGOTABLE 2010\a  aaInfor"/>
      <sheetName val="\Users\avargase\AppData\Local\M"/>
      <sheetName val="\Mini HP Enero 2015\Proyectos i"/>
      <sheetName val="\C\Users\avargase\AppData\Local"/>
      <sheetName val="\Volumes\USB PIOLIN\Escritorio\"/>
      <sheetName val="Lista obra"/>
      <sheetName val="\Users\Administrador\Desktop\AM"/>
      <sheetName val="\\Sistemas_serv1\xx\Documents a"/>
      <sheetName val="aCCIDENTES_DE_1995_-_19969"/>
      <sheetName val="aCCIDENTES_DE_1995_-_199610"/>
      <sheetName val="aCCIDENTES_DE_1995_-_199614"/>
      <sheetName val="aCCIDENTES_DE_1995_-_199611"/>
      <sheetName val="aCCIDENTES_DE_1995_-_199612"/>
      <sheetName val="aCCIDENTES_DE_1995_-_199613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\Users\USUARIO\Downloads\a  aaI"/>
      <sheetName val="Hoja1 (2)"/>
      <sheetName val="Hoja1 (3)"/>
      <sheetName val="precios-básicos2002"/>
      <sheetName val="APUs"/>
      <sheetName val="_a  aaInformación GRUPO 4_A MIn"/>
      <sheetName val="\Users\HP\AppData\Local\Micros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precios-básicos2002"/>
      <sheetName val="APUs"/>
      <sheetName val="aCCIDENTES_DE_1995_-_1996"/>
      <sheetName val="aCCIDENTES_DE_1995_-_1996_xls"/>
      <sheetName val="ACTA_DE_MODIFICACION__(2)"/>
      <sheetName val="aCCIDENTES_DE_1995_-_19961"/>
      <sheetName val="aCCIDENTES_DE_1995_-_1996_xls1"/>
      <sheetName val="ACTA_DE_MODIFICACION__(2)1"/>
      <sheetName val="SUB_APU"/>
      <sheetName val="Datos_Básicos"/>
      <sheetName val="aCCIDENTES_DE_1995_-_19962"/>
      <sheetName val="aCCIDENTES_DE_1995_-_1996_xls2"/>
      <sheetName val="ACTA_DE_MODIFICACION__(2)2"/>
      <sheetName val="SUB_APU1"/>
      <sheetName val="Datos_Básicos1"/>
      <sheetName val="\a__aaInformación_GRUPO_4\A_MIn"/>
      <sheetName val="\a__aaInformación_GRUPO_4\A_MI1"/>
      <sheetName val="\a__aaInformación_GRUPO_4\A_MI2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_a  aaInformación GRUPO 4_A MIn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COSTOS UNITARIOS"/>
      <sheetName val="CA-2909"/>
      <sheetName val="Hoja3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2"/>
      <sheetName val="Hoja4"/>
      <sheetName val="INT 17"/>
      <sheetName val="INT 18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Hoja1 (2)"/>
      <sheetName val="Hoja1 (3)"/>
      <sheetName val="aactividad"/>
      <sheetName val="\Users\HP\AppData\Local\Microso"/>
      <sheetName val="SEGUIM Y REPROG MES 1 (2)"/>
      <sheetName val="Equipo_Trans "/>
      <sheetName val="8_Aparato"/>
      <sheetName val="2_3_Cimentación_Est.Met"/>
      <sheetName val="9_Cubierta"/>
      <sheetName val="12_Elect_GA"/>
      <sheetName val="6_Hidro (2)"/>
      <sheetName val="6_Hidro"/>
      <sheetName val="4_Mampost"/>
      <sheetName val="11_Pintura_13"/>
      <sheetName val="5_Pisos"/>
      <sheetName val="7_Enchapes"/>
      <sheetName val="REQUISITOS INF INTERVENTORÍA"/>
      <sheetName val="aCCIDENTES_DE_1995_-_199633"/>
      <sheetName val="aCCIDENTES_DE_1995_-_1996_xls10"/>
      <sheetName val="aCCIDENTES_DE_1995_-_199634"/>
      <sheetName val="aCCIDENTES_DE_1995_-_199635"/>
      <sheetName val="aCCIDENTES_DE_1995_-_1996_xls11"/>
      <sheetName val="aCCIDENTES_DE_1995_-_1996_xls12"/>
      <sheetName val="aCCIDENTES_DE_1995_-_199636"/>
      <sheetName val="aCCIDENTES_DE_1995_-_1996_xls13"/>
      <sheetName val="SUB_APU2"/>
      <sheetName val="Datos_Básicos2"/>
      <sheetName val="aCCIDENTES_DE_1995_-_199637"/>
      <sheetName val="aCCIDENTES_DE_1995_-_1996_xls14"/>
      <sheetName val="SUB_APU3"/>
      <sheetName val="ACTA_DE_MODIFICACION__(2)3"/>
      <sheetName val="\a__aaInformación_GRUPO_4\A_MI3"/>
      <sheetName val="Datos_Básicos3"/>
      <sheetName val="HISTORICOS FUEL OIL EXP"/>
      <sheetName val="#REF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G.G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\\Produccion\archivos de domin"/>
      <sheetName val="200.1"/>
      <sheetName val="210.1.1"/>
      <sheetName val="211.1"/>
      <sheetName val="320.2A"/>
      <sheetName val="330.2A"/>
      <sheetName val="320.1B"/>
      <sheetName val="320.2B"/>
      <sheetName val="330.1B"/>
      <sheetName val="330.1A"/>
      <sheetName val="330.2B"/>
      <sheetName val="450.9.1P"/>
      <sheetName val="450.2.2P"/>
      <sheetName val="450.9.2P"/>
      <sheetName val="460.1P"/>
      <sheetName val="465.1"/>
      <sheetName val="600.2"/>
      <sheetName val="600.4"/>
      <sheetName val="610.1.1P"/>
      <sheetName val="630.3A"/>
      <sheetName val="630.4A"/>
      <sheetName val="630.6A"/>
      <sheetName val="640.1B"/>
      <sheetName val="660.3B"/>
      <sheetName val="661.1B"/>
      <sheetName val="671.1B"/>
      <sheetName val="673.1B"/>
      <sheetName val="681.1B"/>
      <sheetName val="600.1"/>
      <sheetName val="3p"/>
      <sheetName val="5p"/>
      <sheetName val="7p"/>
      <sheetName val="900.3"/>
      <sheetName val="DATOS PEAJE INVIAS"/>
      <sheetName val="DATOS PEAJE REGENCY"/>
      <sheetName val="Variable IPC"/>
      <sheetName val="PLAN DE INVERSION ANTICIPO"/>
      <sheetName val="inv mensual"/>
      <sheetName val="borrador flujo inv"/>
      <sheetName val="social-ambiental"/>
      <sheetName val="AU"/>
      <sheetName val="PALET DEL 21 FEB AL 5 MARZ"/>
      <sheetName val="COSTOS"/>
      <sheetName val="AC2-AG96"/>
      <sheetName val="EVA"/>
      <sheetName val="AIU"/>
      <sheetName val="GENERALIDADES"/>
      <sheetName val="analisis costo horario"/>
      <sheetName val="Lista Base"/>
      <sheetName val="articulos"/>
      <sheetName val="ARBOL DE PROBLEMAS final"/>
      <sheetName val="IDENTIFICACION DEL PROBLEMA fin"/>
      <sheetName val="OBJETIVOS FINALES"/>
      <sheetName val="ESTRUCTURA DE PROYECTO"/>
      <sheetName val="OBJETIVOS ESPECIFICOS final"/>
      <sheetName val="LISTADO "/>
      <sheetName val="M.O."/>
      <sheetName val="_aCCIDENTES_DE_1995___1996_xl_2"/>
      <sheetName val="//ccefici"/>
      <sheetName val="ACTA No.1 "/>
      <sheetName val="INST"/>
      <sheetName val="LETRAS"/>
      <sheetName val="CONTROL ADM"/>
      <sheetName val="RECIBO PARCIAL"/>
      <sheetName val="AVANCE SEMANAL"/>
      <sheetName val="Memoria de cantidades"/>
      <sheetName val="CARTILLA ACEROS"/>
      <sheetName val="PERSONAL"/>
      <sheetName val="REG FOTO"/>
      <sheetName val="BALANCE DE OBRA "/>
      <sheetName val="MAYORES Y MENORES"/>
      <sheetName val="CLIMA mes"/>
      <sheetName val="ACTA LIQUIDACION"/>
      <sheetName val="_aCCIDENTES_DE_1995___1996_xl_3"/>
      <sheetName val="0."/>
      <sheetName val="Base_Mater"/>
      <sheetName val="20."/>
      <sheetName val="17."/>
      <sheetName val="11."/>
      <sheetName val="gp05"/>
      <sheetName val="GP06"/>
      <sheetName val="Formulario_N°_4"/>
      <sheetName val="EQUIPOS"/>
      <sheetName val="MANO DE OBRA"/>
      <sheetName val="TRANSPORTE"/>
      <sheetName val="PORTADA"/>
      <sheetName val="ADMINISTRATIVOS"/>
      <sheetName val="DESC MPAL Y AIU"/>
      <sheetName val="FCN"/>
      <sheetName val="CONCRETOS Y MORTEROS"/>
      <sheetName val="PROYECCIÓN DE COSTOS"/>
      <sheetName val="PROYECCIÓN DE COSTO CLASIFICADO"/>
      <sheetName val="PROYECCIÓN DE COSTO OBRA"/>
      <sheetName val="PROYECCIÓN DE AIU"/>
      <sheetName val="PROYECCIÓN DE AIU (2)"/>
      <sheetName val="PROYECCIÓN DE PAGA &amp; PMT"/>
      <sheetName val="LINEA BASE SALARIOS"/>
      <sheetName val="ESTADO VÍA-CRIT.TECNICO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\C\A\a  aaInformación GRUPO 4\A"/>
      <sheetName val="\G\a  aaInformación GRUPO 4\A M"/>
      <sheetName val="\C\G\a  aaInformación GRUPO 4\A"/>
      <sheetName val="\C\K\a  aaInformación GRUPO 4\A"/>
      <sheetName val="\E\a  aaInformación GRUPO 4\A M"/>
      <sheetName val="\C\E\a  aaInformación GRUPO 4\A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 refreshError="1"/>
      <sheetData sheetId="500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ook"/>
      <sheetName val="Budget 2009"/>
      <sheetName val="Pivot"/>
      <sheetName val="Hoja1"/>
      <sheetName val="2009 Jagua"/>
      <sheetName val="Carry Over Jagua"/>
      <sheetName val="M1-229- 2009"/>
      <sheetName val="M1-229-2010"/>
      <sheetName val="M1-229-2011"/>
      <sheetName val="M3-026-2009"/>
      <sheetName val="M3-026-2010"/>
      <sheetName val="M3-026-2011"/>
      <sheetName val="M2-312"/>
      <sheetName val="M2-313"/>
      <sheetName val="M2-314"/>
      <sheetName val="M2-315"/>
      <sheetName val="M2-110"/>
      <sheetName val="M2-162"/>
      <sheetName val="M2-165"/>
      <sheetName val="M2-169"/>
      <sheetName val="M2-180"/>
      <sheetName val="M2-203"/>
      <sheetName val="M2-219"/>
      <sheetName val="M2-280"/>
      <sheetName val="M2-281"/>
      <sheetName val="M2-282"/>
      <sheetName val="M2-283"/>
      <sheetName val="M2-284"/>
      <sheetName val="M2-285"/>
      <sheetName val="M2-286"/>
      <sheetName val="M2-287"/>
      <sheetName val="M2-288"/>
      <sheetName val="M2-289"/>
      <sheetName val="M2-290"/>
      <sheetName val="M2-291"/>
      <sheetName val="M2-292"/>
      <sheetName val="M2-293"/>
      <sheetName val="M2-294"/>
      <sheetName val="M2-295"/>
      <sheetName val="M2-296"/>
      <sheetName val="M2-297"/>
      <sheetName val="M2-298"/>
      <sheetName val="M2-299"/>
      <sheetName val="M2-300"/>
      <sheetName val="M2-301"/>
      <sheetName val="M2-302"/>
      <sheetName val="M2-303"/>
      <sheetName val="M2-304"/>
      <sheetName val="M2-305"/>
      <sheetName val="M2-306"/>
      <sheetName val="M2-307"/>
      <sheetName val="M2-308"/>
      <sheetName val="M2-309"/>
      <sheetName val="M2-310"/>
      <sheetName val="M2-311"/>
      <sheetName val="REF - Listas"/>
      <sheetName val="% aprobados"/>
      <sheetName val="M2-210"/>
      <sheetName val="M2-231"/>
      <sheetName val="Foreca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CIONES SOCIALES"/>
      <sheetName val="PERSONAL"/>
      <sheetName val="lisprecios"/>
      <sheetName val="PRESU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  <sheetName val="Formulario N° 4"/>
      <sheetName val="MATERIALES"/>
      <sheetName val="EQUIPO"/>
      <sheetName val="CONT_ADI"/>
      <sheetName val="\Users\USUARIO\Downloads\MANTEN"/>
      <sheetName val="INDICMICROEMP"/>
      <sheetName val="INDICE"/>
      <sheetName val="Datos"/>
      <sheetName val="Cuadrillas"/>
      <sheetName val="Jornal"/>
      <sheetName val="\I\I\MANTENIMIENTO RUTA 1001_MA"/>
      <sheetName val="\Users\Personal\Downloads\MANTE"/>
      <sheetName val="TOTALES"/>
      <sheetName val="\G\I\MANTENIMIENTO RUTA 1001_MA"/>
      <sheetName val="\D\MANTENIMIENTO RUTA 1001_MARZ"/>
      <sheetName val="\G\D\MANTENIMIENTO RUTA 1001_MA"/>
      <sheetName val="#REF"/>
      <sheetName val="Fornato 6"/>
      <sheetName val="Concretos y morteros"/>
      <sheetName val="Datos iniciales "/>
      <sheetName val="Transporte"/>
      <sheetName val="a__aaInformación3"/>
      <sheetName val="aCCIDENTES_DE_1995_-_1996"/>
      <sheetName val="a__aaInformación5"/>
      <sheetName val="aCCIDENTES_DE_1995_-_19962"/>
      <sheetName val="a__aaInformación4"/>
      <sheetName val="aCCIDENTES_DE_1995_-_19961"/>
      <sheetName val="a__aaInformación6"/>
      <sheetName val="aCCIDENTES_DE_1995_-_19963"/>
      <sheetName val="[a  aaInformación][a  aaInforma"/>
      <sheetName val="lisprecios"/>
      <sheetName val="PERSONAL"/>
      <sheetName val="PRESTACIONES SOCIALES"/>
      <sheetName val="precios-básicos2002"/>
      <sheetName val="[a  aaInformación]__cceficien_4"/>
      <sheetName val="[a  aaInformación]__cceficien_3"/>
      <sheetName val="[a  aaInformación]//cceficiente"/>
      <sheetName val="[a  aaInformación]__cceficien_2"/>
      <sheetName val="[a  aaInformación]__cceficien_5"/>
      <sheetName val="[a  aaInformación]__cceficien_6"/>
      <sheetName val="[a  aaInformación]__cceficien_8"/>
      <sheetName val="[a  aaInformación]__cceficien_7"/>
      <sheetName val="[a  aaInformación]__cceficien_9"/>
      <sheetName val="M.O."/>
      <sheetName val="[a  aaInformación]__cceficie_11"/>
      <sheetName val="[a  aaInformación]__cceficie_10"/>
      <sheetName val="ITEMS"/>
      <sheetName val="AIU"/>
      <sheetName val="[a  aaInformación]__192_168_0_2"/>
      <sheetName val="PRESUP"/>
      <sheetName val="Emboquillar"/>
      <sheetName val="Acometidacobrerígido"/>
      <sheetName val="Acometidatoma"/>
      <sheetName val="Acometidahasta1&quot;"/>
      <sheetName val="46W9"/>
      <sheetName val="Presentacion"/>
      <sheetName val="OCTUBRE"/>
      <sheetName val="CRA.MODI"/>
      <sheetName val="[a  aaInformación]__192_168_0_9"/>
      <sheetName val="a  aaInformaci%C3%B3n"/>
      <sheetName val="[a  aaInformación]__192_168_0_3"/>
      <sheetName val="[a  aaInformación]__192_168_0_4"/>
      <sheetName val="[a  aaInformación]__192_168_0_5"/>
      <sheetName val="[a  aaInformación]__192_168_0_6"/>
      <sheetName val="[a  aaInformación]__192_168_0_7"/>
      <sheetName val="[a  aaInformación]__192_168_0_8"/>
      <sheetName val="[a  aaInformación]__cceficie_12"/>
      <sheetName val="[a  aaInformación]__cceficie_13"/>
      <sheetName val="[a  aaInformación]__cceficie_14"/>
      <sheetName val="[a  aaInformación]__cceficie_16"/>
      <sheetName val="[a  aaInformación]__cceficie_15"/>
      <sheetName val="[a  aaInformación]__cceficie_19"/>
      <sheetName val="[a  aaInformación]__cceficie_18"/>
      <sheetName val="[a  aaInformación]__cceficie_17"/>
      <sheetName val="[a  aaInformación]__cceficie_20"/>
      <sheetName val="[a  aaInformación]__cceficie_22"/>
      <sheetName val="[a  aaInformación]__cceficie_21"/>
      <sheetName val="[a  aaInformación]__cceficie_23"/>
      <sheetName val="[a  aaInformación]__cceficie_24"/>
      <sheetName val="[a  aaInformación]__cceficie_25"/>
      <sheetName val="[a  aaInformación]__cceficie_26"/>
      <sheetName val="[a  aaInformación]__cceficie_27"/>
      <sheetName val="[a  aaInformación]__cceficie_28"/>
      <sheetName val="[a  aaInformación]__cceficie_29"/>
      <sheetName val="APU´s"/>
      <sheetName val="Auxiliares"/>
      <sheetName val="General"/>
      <sheetName val="Itemes Renovación"/>
      <sheetName val="TRASMILENIO"/>
      <sheetName val="SUAZA2"/>
      <sheetName val="ELDORADO"/>
      <sheetName val="IBAGUE"/>
      <sheetName val="STA ROSA"/>
      <sheetName val="[a  aaInformación]__cceficie_30"/>
      <sheetName val="[a  aaInformación]__192_168__10"/>
      <sheetName val="[a  aaInformación]\\192.168.0.4"/>
      <sheetName val="[a  aaInformación]__192_168__11"/>
      <sheetName val="[a  aaInformación]__192_168__12"/>
      <sheetName val="[a  aaInformación]__192_168__14"/>
      <sheetName val="[a  aaInformación]__192_168__13"/>
      <sheetName val="[a  aaInformación]__cceficie_31"/>
      <sheetName val="[a  aaInformación]__cceficie_32"/>
      <sheetName val="[a  aaInformación]__cceficie_33"/>
      <sheetName val="días habiles 2015"/>
      <sheetName val="[a  aaInformación]__cceficie_34"/>
      <sheetName val="[a  aaInformación]__cceficie_35"/>
      <sheetName val="[a  aaInformación]__cceficie_36"/>
      <sheetName val="[a  aaInformación]__cceficie_37"/>
      <sheetName val="[a  aaInformación]__cceficie_38"/>
      <sheetName val="[a  aaInformación]__cceficie_39"/>
      <sheetName val="Ppto Rev. A"/>
      <sheetName val="EQALT"/>
      <sheetName val="[a  aaInformación]__cceficie_40"/>
      <sheetName val="[a  aaInformación]__192_168__16"/>
      <sheetName val="[a  aaInformación]__192_168__15"/>
      <sheetName val="[a  aaInformación]__192_168__17"/>
      <sheetName val="[a  aaInformación]__192_168__18"/>
      <sheetName val="_MANTENIMIENTO RUTA 1001_MARZO "/>
      <sheetName val="__SERVIDOR_Public2_MANTENIMIENT"/>
      <sheetName val="_I_MANTENIMIENTO RUTA 1001_MARZ"/>
      <sheetName val="_I_I_MANTENIMIENTO RUTA 1001_MA"/>
      <sheetName val="PRECIOS"/>
      <sheetName val="[a  aaInformación]__cceficie_41"/>
      <sheetName val="[a  aaInformación]__cceficie_85"/>
      <sheetName val="//cceficiente_sharepoint_com/MA"/>
      <sheetName val="[a  aaInformación]__cceficie_47"/>
      <sheetName val="[a  aaInformación]__cceficie_45"/>
      <sheetName val="[a  aaInformación]__cceficie_42"/>
      <sheetName val="[a  aaInformación]__cceficie_43"/>
      <sheetName val="[a  aaInformación]__cceficie_44"/>
      <sheetName val="[a  aaInformación]__cceficie_46"/>
      <sheetName val="[a  aaInformación]__cceficie_48"/>
      <sheetName val="[a  aaInformación]__cceficie_49"/>
      <sheetName val="[a  aaInformación]__cceficie_50"/>
      <sheetName val="[a  aaInformación]__cceficie_51"/>
      <sheetName val="[a  aaInformación]__cceficie_62"/>
      <sheetName val="[a  aaInformación]__cceficie_61"/>
      <sheetName val="[a  aaInformación]__cceficie_52"/>
      <sheetName val="[a  aaInformación]__cceficie_58"/>
      <sheetName val="[a  aaInformación]__cceficie_53"/>
      <sheetName val="[a  aaInformación]__cceficie_54"/>
      <sheetName val="[a  aaInformación]__cceficie_55"/>
      <sheetName val="[a  aaInformación]__cceficie_56"/>
      <sheetName val="[a  aaInformación]__cceficie_57"/>
      <sheetName val="[a  aaInformación]__cceficie_59"/>
      <sheetName val="[a  aaInformación]__cceficie_60"/>
      <sheetName val="[a  aaInformación]__cceficie_63"/>
      <sheetName val="[a  aaInformación]__cceficie_64"/>
      <sheetName val="[a  aaInformación]__cceficie_65"/>
      <sheetName val="[a  aaInformación]__cceficie_76"/>
      <sheetName val="[a  aaInformación]__cceficie_66"/>
      <sheetName val="[a  aaInformación]__cceficie_67"/>
      <sheetName val="[a  aaInformación]__cceficie_71"/>
      <sheetName val="[a  aaInformación]__cceficie_70"/>
      <sheetName val="[a  aaInformación]__cceficie_68"/>
      <sheetName val="[a  aaInformación]__cceficie_69"/>
      <sheetName val="[a  aaInformación]__cceficie_72"/>
      <sheetName val="[a  aaInformación]__cceficie_73"/>
      <sheetName val="[a  aaInformación]__cceficie_74"/>
      <sheetName val="[a  aaInformación]__cceficie_75"/>
      <sheetName val="[a  aaInformación]__cceficie_77"/>
      <sheetName val="[a  aaInformación]__cceficie_78"/>
      <sheetName val="[a  aaInformación]__cceficie_79"/>
      <sheetName val="[a  aaInformación]__cceficie_80"/>
      <sheetName val="[a  aaInformación]__cceficie_81"/>
      <sheetName val="[a  aaInformación]__cceficie_82"/>
      <sheetName val="[a  aaInformación]__cceficie_83"/>
      <sheetName val="[a  aaInformación]__cceficie_84"/>
      <sheetName val="[a  aaInformación]__cceficie_86"/>
      <sheetName val="[a  aaInformación]__cceficie_88"/>
      <sheetName val="[a  aaInformación]__cceficie_87"/>
      <sheetName val="\Users\LENOVO\Downloads\Users\A"/>
      <sheetName val="[a  aaInformación]__cceficie_89"/>
      <sheetName val="[a  aaInformación]__cceficie_90"/>
      <sheetName val="[a  aaInformación]__cceficie_91"/>
      <sheetName val="[a  aaInformación]__cceficie_95"/>
      <sheetName val="[a  aaInformación]__cceficie_92"/>
      <sheetName val="[a  aaInformación]__cceficie_93"/>
      <sheetName val="[a  aaInformación]__cceficie_94"/>
      <sheetName val="[a  aaInformación]__cceficie_96"/>
      <sheetName val="[a  aaInformación]__cceficie_99"/>
      <sheetName val="[a  aaInformación]__cceficie_97"/>
      <sheetName val="[a  aaInformación]__cceficie_98"/>
      <sheetName val="\MANTENIMIENTO_RUTA_1001_MARZO_"/>
      <sheetName val="ANEXO_IX"/>
      <sheetName val="\I\MANTENIMIENTO_RUTA_1001_MARZ"/>
      <sheetName val="\F\MANTENIMIENTO_RUTA_1001_MARZ"/>
      <sheetName val="CrudosA"/>
      <sheetName val="casosWTI"/>
      <sheetName val="INFORME SEMANAL"/>
      <sheetName val="AVANCE SEMANAL"/>
      <sheetName val="CLIMA mes"/>
      <sheetName val="REG FOTO"/>
      <sheetName val="SISOMA"/>
      <sheetName val="Banderas"/>
      <sheetName val="\G\MANTENIMIENTO RUTA 1001_MARZ"/>
      <sheetName val="AJIZAL 3335"/>
      <sheetName val="SABANETA 3335"/>
      <sheetName val="Datos Generales"/>
      <sheetName val="Formulario_N°_4"/>
      <sheetName val="\G\I\MANTENIMIENTO_RUTA_1001_MA"/>
      <sheetName val="\D\MANTENIMIENTO_RUTA_1001_MARZ"/>
      <sheetName val="\G\D\MANTENIMIENTO_RUTA_1001_MA"/>
      <sheetName val="Fornato_6"/>
      <sheetName val="\I\I\MANTENIMIENTO_RUTA_1001_MA"/>
      <sheetName val="PANEL"/>
      <sheetName val="Res-Accide-10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 SF GAVIONES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3">
          <cell r="C33">
            <v>0.77967625899280601</v>
          </cell>
        </row>
      </sheetData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  <sheetName val="CDItem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NSA"/>
      <sheetName val="COM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Accide-10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 PROPUESTA"/>
      <sheetName val="CANT  ALTERNATIVAS"/>
      <sheetName val="CANT "/>
      <sheetName val="MATERIALES"/>
      <sheetName val="APU"/>
      <sheetName val="DETALLES (2)"/>
      <sheetName val="DETALLES"/>
      <sheetName val="FLUJO "/>
      <sheetName val="CANT. MAT. "/>
    </sheetNames>
    <sheetDataSet>
      <sheetData sheetId="0"/>
      <sheetData sheetId="1"/>
      <sheetData sheetId="2"/>
      <sheetData sheetId="3"/>
      <sheetData sheetId="4">
        <row r="44">
          <cell r="F44">
            <v>3420</v>
          </cell>
        </row>
        <row r="659">
          <cell r="F659">
            <v>17836.396499999999</v>
          </cell>
        </row>
        <row r="758">
          <cell r="F758">
            <v>19175.894749999999</v>
          </cell>
        </row>
        <row r="900">
          <cell r="F900">
            <v>12081.371885</v>
          </cell>
        </row>
        <row r="1105">
          <cell r="F1105">
            <v>30409.435000000001</v>
          </cell>
        </row>
        <row r="1145">
          <cell r="F1145">
            <v>37158.5</v>
          </cell>
        </row>
        <row r="1201">
          <cell r="F1201">
            <v>25790.949999999997</v>
          </cell>
        </row>
        <row r="1749">
          <cell r="F1749">
            <v>8233.3119999999999</v>
          </cell>
        </row>
        <row r="2292">
          <cell r="F2292">
            <v>58468.97</v>
          </cell>
        </row>
        <row r="2403">
          <cell r="F2403">
            <v>39269</v>
          </cell>
        </row>
        <row r="2416">
          <cell r="F2416">
            <v>246109.6</v>
          </cell>
        </row>
        <row r="2623">
          <cell r="F2623">
            <v>36512.5</v>
          </cell>
        </row>
        <row r="2871">
          <cell r="F2871">
            <v>5185.87</v>
          </cell>
        </row>
        <row r="2908">
          <cell r="F2908">
            <v>3355.4190000000003</v>
          </cell>
        </row>
        <row r="2946">
          <cell r="F2946">
            <v>7142.1</v>
          </cell>
        </row>
        <row r="3122">
          <cell r="F3122">
            <v>33660.2408</v>
          </cell>
        </row>
        <row r="3137">
          <cell r="F3137">
            <v>37587.2408</v>
          </cell>
        </row>
        <row r="3170">
          <cell r="F3170">
            <v>35857.230800000005</v>
          </cell>
        </row>
        <row r="3192">
          <cell r="F3192">
            <v>274905</v>
          </cell>
        </row>
        <row r="3237">
          <cell r="F3237">
            <v>62650</v>
          </cell>
        </row>
        <row r="3245">
          <cell r="F3245">
            <v>78100</v>
          </cell>
        </row>
        <row r="3253">
          <cell r="F3253">
            <v>207880</v>
          </cell>
        </row>
        <row r="3354">
          <cell r="F3354">
            <v>2050833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"/>
      <sheetName val="P50"/>
      <sheetName val="P90"/>
      <sheetName val="Info-Portaf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"/>
      <sheetName val="Gráfico1"/>
      <sheetName val="MD"/>
      <sheetName val="AXD"/>
      <sheetName val="M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8">
          <cell r="F8" t="str">
            <v>829-003-876-6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2">
          <cell r="E12" t="str">
            <v>GERARDO GOMEZ SILVA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RESUPUESTO OBRA Y SUMINI"/>
      <sheetName val="MEMO CANT MATERIALES"/>
      <sheetName val="CRONOGRAMA DE ACTIVIDADES"/>
      <sheetName val="PRESUPUESTO OBRA Y SUMINISTRO"/>
      <sheetName val="INSUMOS"/>
      <sheetName val="PRESUPUESTO OBRA Y SUMINI "/>
      <sheetName val="PRESUPUESTO OBRA Y SUMINIS"/>
      <sheetName val="APUS"/>
      <sheetName val="APUS BÁSICOS"/>
      <sheetName val="DESGLOCE AIU OBRA"/>
      <sheetName val="DESGLOCE A SUMINISTRO"/>
      <sheetName val="PPTO INTERVENTORIA"/>
      <sheetName val="FACT. MULTI"/>
      <sheetName val="CRONOGRAMA "/>
      <sheetName val="CUADRILLAS "/>
      <sheetName val="LISTA INSUMOS"/>
      <sheetName val="ESTUDIO MERCADO"/>
      <sheetName val="OTROS"/>
      <sheetName val="VIDRIO"/>
      <sheetName val="AGREGADOS PE."/>
      <sheetName val="CERAMICA"/>
      <sheetName val="MADERA"/>
      <sheetName val="INDIVIDUALES"/>
      <sheetName val="Desgloce AIU"/>
      <sheetName val="Presupuesto Interventoria Obra"/>
      <sheetName val="Presupuesto Interventoria Sumin"/>
      <sheetName val="APU"/>
      <sheetName val="MANTENIMIENTO DE EQUIPOS"/>
      <sheetName val="MO Y CUADRILLA 1"/>
      <sheetName val="MO Y CUADRILLA 2"/>
      <sheetName val="MO Y CUADRILLA 3"/>
      <sheetName val="MO Y CUADRILLA 4"/>
      <sheetName val="MO Y CUADRILLA 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table"/>
      <sheetName val="Summary"/>
      <sheetName val="Pivot table (2)"/>
      <sheetName val="Budget Book"/>
      <sheetName val="Cal forecast"/>
      <sheetName val="Items"/>
      <sheetName val="% aprobados"/>
      <sheetName val="M1-157"/>
      <sheetName val="M1-158"/>
      <sheetName val="M1-161"/>
      <sheetName val="M1-166"/>
      <sheetName val="M1-179"/>
      <sheetName val="M1-188 A"/>
      <sheetName val="M1-188 B"/>
      <sheetName val="M1-188 2009 C"/>
      <sheetName val="M1-188 2010 C"/>
      <sheetName val="M1-188 D"/>
      <sheetName val="M1-188 E"/>
      <sheetName val="M1-193"/>
      <sheetName val="M1-196"/>
      <sheetName val="M1-204"/>
      <sheetName val="M1-228 A"/>
      <sheetName val="M1-228 B"/>
      <sheetName val="M1-228 C"/>
      <sheetName val="M1-229-2009"/>
      <sheetName val="M1-229-2010"/>
      <sheetName val="M1-229-2011"/>
      <sheetName val="M1-234"/>
      <sheetName val="M1-244"/>
      <sheetName val="M1-251"/>
      <sheetName val="M1-252"/>
      <sheetName val="M1-256"/>
      <sheetName val="M1-257"/>
      <sheetName val="M1-259"/>
      <sheetName val="M1-260"/>
      <sheetName val="M1-261"/>
      <sheetName val="M1-262"/>
      <sheetName val="M1-263"/>
      <sheetName val="M1-264"/>
      <sheetName val="M1-266"/>
      <sheetName val="M1-267 A"/>
      <sheetName val="M1-267 B"/>
      <sheetName val="M1-267 C"/>
      <sheetName val="M1-267 D"/>
      <sheetName val="M1-267 E"/>
      <sheetName val="M1-267 F"/>
      <sheetName val="M1-267 G"/>
      <sheetName val="M1-268"/>
      <sheetName val="M1-270"/>
      <sheetName val="M1-272"/>
      <sheetName val="M1-273"/>
      <sheetName val="M1-274"/>
      <sheetName val="M1-275"/>
      <sheetName val="M1-276"/>
      <sheetName val="M1-277"/>
      <sheetName val="M1-279"/>
      <sheetName val="M1-283"/>
      <sheetName val="M1-289"/>
      <sheetName val="M1-290"/>
      <sheetName val="M1-291"/>
      <sheetName val="M1-293"/>
      <sheetName val="M1-294"/>
      <sheetName val="M1-308"/>
      <sheetName val="M1-313"/>
      <sheetName val="M1-314"/>
      <sheetName val="M1-315"/>
      <sheetName val="M1-316"/>
      <sheetName val="M1-317"/>
      <sheetName val="M1-318"/>
      <sheetName val="M1-319"/>
      <sheetName val="M1-320"/>
      <sheetName val="M1-322-2009"/>
      <sheetName val="M1-322-2010"/>
      <sheetName val="M1-322-2011"/>
      <sheetName val="M1-324"/>
      <sheetName val="M1-325"/>
      <sheetName val="M1-326"/>
      <sheetName val="REF - List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O"/>
      <sheetName val="PRODUCCION"/>
      <sheetName val="Prod. x Nivel"/>
      <sheetName val="CRONOG."/>
      <sheetName val="CALIDAD"/>
      <sheetName val="CIVILES"/>
      <sheetName val="BASE DAT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turitas Valuation Summary"/>
      <sheetName val="Title"/>
      <sheetName val="Options"/>
      <sheetName val="Project Finance"/>
      <sheetName val="Equipment Leasing"/>
      <sheetName val="Parameters"/>
      <sheetName val="Pricing"/>
      <sheetName val="NPV Summary"/>
      <sheetName val="Cost Summ"/>
      <sheetName val="Sensitivities"/>
      <sheetName val="Economic  Graph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Royaltie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2007 Capex"/>
      <sheetName val="Paste In Schedule_CDJ"/>
      <sheetName val="Paste In Schedule_Cal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O"/>
      <sheetName val="EQUIPOS"/>
      <sheetName val="PRODUCC"/>
      <sheetName val="Grono-Pala"/>
      <sheetName val="CALIDAD"/>
      <sheetName val="BD_831"/>
      <sheetName val="BD_OREG1"/>
      <sheetName val="BD_OREG2"/>
      <sheetName val="BD100-45"/>
      <sheetName val="BD100_45"/>
      <sheetName val="Parameters"/>
      <sheetName val="Sensitivities"/>
      <sheetName val="Deprec"/>
      <sheetName val="Equip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O"/>
      <sheetName val="PRODUCCION"/>
      <sheetName val="Prod. x Nivel"/>
      <sheetName val="CRONOG."/>
      <sheetName val="CIVILES"/>
      <sheetName val="BD-831"/>
      <sheetName val="BD100-45-P1"/>
      <sheetName val="ANEXO"/>
      <sheetName val="BD100_45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ÍSICO"/>
      <sheetName val="PRESUPUESTAL"/>
      <sheetName val="A34310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  <sheetName val="Cotización"/>
      <sheetName val="BD100-45-P1"/>
      <sheetName val="TABLA_DE_CONTENIDO"/>
      <sheetName val="GENERALIDADES_"/>
      <sheetName val="CUMPLIMIENTO_%_"/>
      <sheetName val="CUMPLIMIENTO_%__(2)"/>
      <sheetName val="ESTADO_RED"/>
      <sheetName val="SEMAFORO_45A-04"/>
      <sheetName val="SEMAFORO_55-01"/>
      <sheetName val="SEMAFORO_56-07"/>
      <sheetName val="SEMAFORO_55CN-03"/>
      <sheetName val="SEMAFORO_55CN-01"/>
      <sheetName val="TORTA_EST__VIAS_"/>
      <sheetName val="EST__VIAS"/>
      <sheetName val="MAPA_EST_RED"/>
      <sheetName val="NECESIDAD_VIA"/>
      <sheetName val="Necesidades_cr_"/>
      <sheetName val="SITIOS_CRITICOS"/>
      <sheetName val="CANT_OBRA_B-C"/>
      <sheetName val="CANT_OBRA_C-G"/>
      <sheetName val="CANT_OBRA_Z-U"/>
      <sheetName val="CANT_OBRA_B-T"/>
      <sheetName val="INF__EMERGENCIAS"/>
      <sheetName val="NEC_PTES"/>
      <sheetName val="NEC__PONTONES"/>
      <sheetName val="señal_v"/>
      <sheetName val="señal_H"/>
      <sheetName val="ACCIDENTALIDAD_junio"/>
      <sheetName val="ACCIDENTALIDAD_julio"/>
      <sheetName val="ACCIDENTALIDAD_agosto"/>
      <sheetName val="ACCIDENT_"/>
      <sheetName val="DEFENSA_VIAS"/>
      <sheetName val="ZONAS_RETIRO"/>
      <sheetName val="CUANTI_AMV"/>
      <sheetName val="CUALI_AMV"/>
      <sheetName val="CUANTI_MICRO"/>
      <sheetName val="CUALI_MICRO"/>
      <sheetName val="ACC_EJECUTIVO"/>
      <sheetName val="RESUM_ACCID"/>
      <sheetName val="RESUM_ACCID_(2)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REGIONAL CUNDINAMARCA</v>
          </cell>
        </row>
        <row r="9">
          <cell r="E9" t="str">
            <v>EDGAR EDUARDO HERNANDEZ Q.</v>
          </cell>
        </row>
      </sheetData>
      <sheetData sheetId="4">
        <row r="8">
          <cell r="E8" t="str">
            <v>BIMESTRE: JULIO - AGOSTO DE 2001</v>
          </cell>
        </row>
      </sheetData>
      <sheetData sheetId="5" refreshError="1"/>
      <sheetData sheetId="6" refreshError="1">
        <row r="8">
          <cell r="E8" t="str">
            <v>BIMESTRE: JULIO - AGOSTO DE 2001</v>
          </cell>
        </row>
      </sheetData>
      <sheetData sheetId="7">
        <row r="8">
          <cell r="E8" t="str">
            <v>BIMESTRE: JULIO - AGOSTO DE 2001</v>
          </cell>
        </row>
      </sheetData>
      <sheetData sheetId="8">
        <row r="8">
          <cell r="E8" t="str">
            <v>BIMESTRE: JULIO - AGOSTO DE 2001</v>
          </cell>
        </row>
      </sheetData>
      <sheetData sheetId="9">
        <row r="8">
          <cell r="E8" t="str">
            <v>BIMESTRE: JULIO - AGOSTO DE 2001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A2" t="str">
            <v>REGIONAL CUNDINAMARCA</v>
          </cell>
        </row>
      </sheetData>
      <sheetData sheetId="44">
        <row r="2">
          <cell r="A2" t="str">
            <v>REGIONAL CUNDINAMARCA</v>
          </cell>
        </row>
      </sheetData>
      <sheetData sheetId="45">
        <row r="2">
          <cell r="A2" t="str">
            <v>REGIONAL CUNDINAMARCA</v>
          </cell>
        </row>
      </sheetData>
      <sheetData sheetId="46">
        <row r="2">
          <cell r="A2" t="str">
            <v>REGIONAL CUNDINAMARCA</v>
          </cell>
        </row>
      </sheetData>
      <sheetData sheetId="47"/>
      <sheetData sheetId="48">
        <row r="2">
          <cell r="A2" t="str">
            <v>REGIONAL CUNDINAMARCA</v>
          </cell>
        </row>
      </sheetData>
      <sheetData sheetId="49" refreshError="1"/>
      <sheetData sheetId="50"/>
      <sheetData sheetId="51">
        <row r="8">
          <cell r="E8" t="str">
            <v>BIMESTRE: JULIO - AGOSTO DE 2001</v>
          </cell>
        </row>
      </sheetData>
      <sheetData sheetId="52">
        <row r="8">
          <cell r="E8" t="str">
            <v>BIMESTRE: JULIO - AGOSTO DE 2001</v>
          </cell>
        </row>
      </sheetData>
      <sheetData sheetId="53"/>
      <sheetData sheetId="54">
        <row r="8">
          <cell r="E8" t="str">
            <v>BIMESTRE: JULIO - AGOSTO DE 2001</v>
          </cell>
        </row>
      </sheetData>
      <sheetData sheetId="55">
        <row r="8">
          <cell r="E8" t="str">
            <v>BIMESTRE: JULIO - AGOSTO DE 2001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A2" t="str">
            <v>REGIONAL CUNDINAMARCA</v>
          </cell>
        </row>
      </sheetData>
      <sheetData sheetId="86">
        <row r="2">
          <cell r="A2" t="str">
            <v>REGIONAL CUNDINAMARCA</v>
          </cell>
        </row>
      </sheetData>
      <sheetData sheetId="87">
        <row r="2">
          <cell r="A2" t="str">
            <v>REGIONAL CUNDINAMARCA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284168.42105263157</v>
          </cell>
          <cell r="AY4">
            <v>0</v>
          </cell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>
            <v>0</v>
          </cell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>
            <v>0</v>
          </cell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</row>
        <row r="5"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10140160</v>
          </cell>
          <cell r="AY5">
            <v>0</v>
          </cell>
          <cell r="AZ5">
            <v>10140160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</row>
        <row r="6"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261500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>
            <v>0</v>
          </cell>
          <cell r="BG7">
            <v>8463000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>
            <v>0</v>
          </cell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>
            <v>0</v>
          </cell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>
            <v>0</v>
          </cell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>
            <v>0</v>
          </cell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1127000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>
            <v>0</v>
          </cell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>
            <v>0</v>
          </cell>
          <cell r="AL13">
            <v>318489.23076923081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1541100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>
            <v>0</v>
          </cell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>
            <v>0</v>
          </cell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>
            <v>0</v>
          </cell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>
            <v>0</v>
          </cell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>
            <v>0</v>
          </cell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>
            <v>0</v>
          </cell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>
            <v>0</v>
          </cell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>
            <v>0</v>
          </cell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>
            <v>0</v>
          </cell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>
            <v>0</v>
          </cell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>
            <v>0</v>
          </cell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953511.57894736831</v>
          </cell>
          <cell r="AJ20">
            <v>953511.57894736831</v>
          </cell>
          <cell r="AK20">
            <v>0</v>
          </cell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>
            <v>0</v>
          </cell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>
            <v>0</v>
          </cell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>
            <v>0</v>
          </cell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>
            <v>0</v>
          </cell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>
            <v>0</v>
          </cell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>
            <v>0</v>
          </cell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>
            <v>0</v>
          </cell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>
            <v>0</v>
          </cell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>
            <v>0</v>
          </cell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>
            <v>0</v>
          </cell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>
            <v>0</v>
          </cell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>
            <v>0</v>
          </cell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>
            <v>0</v>
          </cell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>
            <v>0</v>
          </cell>
          <cell r="BU24">
            <v>2702754.5925925924</v>
          </cell>
          <cell r="BV24">
            <v>2702754.5925925924</v>
          </cell>
          <cell r="BW24">
            <v>2702754.5925925924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911743</v>
          </cell>
          <cell r="AR25">
            <v>0</v>
          </cell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>
            <v>0</v>
          </cell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>
            <v>0</v>
          </cell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>
            <v>0</v>
          </cell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965685</v>
          </cell>
          <cell r="BR26">
            <v>965685</v>
          </cell>
          <cell r="BS26">
            <v>965685</v>
          </cell>
          <cell r="BT26">
            <v>0</v>
          </cell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>
            <v>0</v>
          </cell>
          <cell r="CB26">
            <v>965685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>
            <v>0</v>
          </cell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>
            <v>0</v>
          </cell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5402800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>
            <v>0</v>
          </cell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>
            <v>0</v>
          </cell>
          <cell r="CB31">
            <v>551353.84615384613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28710000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625400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398000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1015400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>
            <v>0</v>
          </cell>
          <cell r="CB37">
            <v>2200000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Hoja2"/>
      <sheetName val="Hoja1"/>
      <sheetName val="BASE DE DATOS ORIG"/>
      <sheetName val="pv orig"/>
      <sheetName val="bd victoria"/>
      <sheetName val="secu limpia abril"/>
      <sheetName val="secu limpia abril 27"/>
      <sheetName val="secuencia abril por mnatos"/>
      <sheetName val="BD no 4-4a-8 limpia CUIDAR bck"/>
      <sheetName val="BD no 4-4a-8 limp CUIDAR jun18"/>
      <sheetName val="secuencia cuidar jun18 (2)"/>
      <sheetName val="pv DB CUIDAR jun30"/>
      <sheetName val="pv DB CUIDAR jun30 SUMM"/>
      <sheetName val="BD no 4-4a-8 limp CUIDAR jun30"/>
      <sheetName val="sec DB CUIDAR jun30 "/>
      <sheetName val="sec DB CUIDAR jun30 RE-FOR"/>
      <sheetName val="SEC DB CUIDAR JUL08 RE-FO"/>
      <sheetName val="SEC DB CUIDAR JUL30 plan agos"/>
      <sheetName val="SEC DB CUIDAR jun30 AGO10"/>
      <sheetName val="SEC DB CUIDAR jun30 SUMM "/>
      <sheetName val="SEC DB CUIDAR BUD OCT03 BCK"/>
      <sheetName val="SEC DB CUIDAR BUD OCT03 SEC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occ"/>
      <sheetName val="steel"/>
      <sheetName val="BHA"/>
      <sheetName val="PDM RUN"/>
      <sheetName val="TABLA EQUIPOS"/>
      <sheetName val="TABLA MATERIALES"/>
      <sheetName val="TABLA SALARIOS"/>
      <sheetName val="RES GASOL"/>
      <sheetName val="POZOS"/>
      <sheetName val="BRUTA-INY"/>
      <sheetName val="Programa"/>
      <sheetName val="BHA#1"/>
      <sheetName val="GRAFICA-SEMANAL"/>
      <sheetName val="Soporte Valores "/>
    </sheetNames>
    <sheetDataSet>
      <sheetData sheetId="0">
        <row r="8">
          <cell r="F8" t="str">
            <v>PRICES</v>
          </cell>
        </row>
      </sheetData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46">
          <cell r="D46">
            <v>1500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5 _Pág_ 1"/>
      <sheetName val="Form5 _Pág_ 2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2005 CONTRATO"/>
      <sheetName val="Datos del 2005 CONTRATO (2)"/>
      <sheetName val="PARAMETROS 2005"/>
      <sheetName val="Datos del 2005 PROPIA"/>
      <sheetName val="Datos del 2005 PROPIA (2)"/>
      <sheetName val="Datos del 2005 CONTRATO bck"/>
      <sheetName val="Datos del 2005 CONTRATO (3)"/>
      <sheetName val="Datos del 2005 CONTRATO 375"/>
      <sheetName val="RESUMEN SEC TESORO"/>
      <sheetName val="Datos del 2005 CONTRATO 120 FEB"/>
      <sheetName val="Datos del 2005 CONT 120 MAR10"/>
      <sheetName val="Datos del 2005 CONT 120 ABRIL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ort Expansion"/>
      <sheetName val="M&amp;N"/>
      <sheetName val="Phase 2 - RAPISCOL"/>
      <sheetName val="PSM05-053"/>
      <sheetName val="PSM04-049"/>
      <sheetName val="PSM05-054"/>
      <sheetName val="PSM05-055"/>
      <sheetName val="Tiburon recv 12-9-05"/>
      <sheetName val="PSM05-057"/>
      <sheetName val="PSM05-060"/>
      <sheetName val="PSM05-062"/>
      <sheetName val="PSM05-063"/>
      <sheetName val="PSM05-064"/>
      <sheetName val="PSM05-071"/>
      <sheetName val="PSM05-072"/>
      <sheetName val="PSM05-076"/>
      <sheetName val="PSM05-078"/>
      <sheetName val="PSM05-081"/>
      <sheetName val="PSM05-083"/>
      <sheetName val="PSM05-088"/>
      <sheetName val="PSM05-090"/>
      <sheetName val="PSM05-091"/>
      <sheetName val="PSM05-095"/>
      <sheetName val="PSM06-097"/>
      <sheetName val="PSM06-099"/>
      <sheetName val="PSM06-100"/>
      <sheetName val="PSM06-103"/>
      <sheetName val="PSM06-1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03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TEMS"/>
      <sheetName val="precios-básicos2002"/>
      <sheetName val="UNITARIO"/>
      <sheetName val="Hoja3"/>
      <sheetName val="RESUMEN"/>
      <sheetName val="lecho rio"/>
    </sheetNames>
    <sheetDataSet>
      <sheetData sheetId="0" refreshError="1">
        <row r="9">
          <cell r="A9" t="str">
            <v>Zipaquirá - Ubaté, Briceño - Chocontá, Briceño - "T" de Nemocón, Sisga - Brisas, Chocontá - Guateque</v>
          </cell>
        </row>
        <row r="14">
          <cell r="B14">
            <v>1.1000000000000001</v>
          </cell>
        </row>
        <row r="17">
          <cell r="B17">
            <v>0.06</v>
          </cell>
        </row>
        <row r="18">
          <cell r="B18">
            <v>0.06</v>
          </cell>
        </row>
      </sheetData>
      <sheetData sheetId="1" refreshError="1">
        <row r="6">
          <cell r="B6">
            <v>200.1</v>
          </cell>
        </row>
        <row r="7">
          <cell r="B7">
            <v>200.2</v>
          </cell>
        </row>
        <row r="8">
          <cell r="B8">
            <v>201.1</v>
          </cell>
        </row>
        <row r="9">
          <cell r="B9">
            <v>201.2</v>
          </cell>
        </row>
        <row r="10">
          <cell r="B10">
            <v>201.3</v>
          </cell>
        </row>
        <row r="11">
          <cell r="B11">
            <v>201.4</v>
          </cell>
        </row>
        <row r="12">
          <cell r="B12">
            <v>201.5</v>
          </cell>
        </row>
        <row r="13">
          <cell r="B13">
            <v>201.6</v>
          </cell>
        </row>
        <row r="14">
          <cell r="B14" t="str">
            <v xml:space="preserve">201.6P </v>
          </cell>
        </row>
        <row r="15">
          <cell r="B15" t="str">
            <v xml:space="preserve">201.7 </v>
          </cell>
        </row>
        <row r="16">
          <cell r="B16">
            <v>201.8</v>
          </cell>
        </row>
        <row r="17">
          <cell r="B17">
            <v>201.9</v>
          </cell>
        </row>
        <row r="18">
          <cell r="B18">
            <v>201.1</v>
          </cell>
        </row>
        <row r="19">
          <cell r="B19">
            <v>201.11</v>
          </cell>
        </row>
        <row r="20">
          <cell r="B20">
            <v>201.12</v>
          </cell>
        </row>
        <row r="21">
          <cell r="B21">
            <v>201.13</v>
          </cell>
        </row>
        <row r="22">
          <cell r="B22">
            <v>201.14</v>
          </cell>
        </row>
        <row r="23">
          <cell r="B23">
            <v>201.15</v>
          </cell>
        </row>
        <row r="24">
          <cell r="B24">
            <v>210.1</v>
          </cell>
        </row>
        <row r="25">
          <cell r="B25">
            <v>210.2</v>
          </cell>
        </row>
        <row r="26">
          <cell r="B26">
            <v>210.3</v>
          </cell>
        </row>
        <row r="27">
          <cell r="B27">
            <v>211</v>
          </cell>
        </row>
        <row r="28">
          <cell r="B28">
            <v>220</v>
          </cell>
        </row>
        <row r="29">
          <cell r="B29">
            <v>221.1</v>
          </cell>
        </row>
        <row r="30">
          <cell r="B30">
            <v>221.2</v>
          </cell>
        </row>
        <row r="31">
          <cell r="B31">
            <v>230.1</v>
          </cell>
        </row>
        <row r="32">
          <cell r="B32">
            <v>230.2</v>
          </cell>
        </row>
        <row r="33">
          <cell r="B33">
            <v>310</v>
          </cell>
        </row>
        <row r="34">
          <cell r="B34">
            <v>311</v>
          </cell>
        </row>
        <row r="35">
          <cell r="B35">
            <v>320.10000000000002</v>
          </cell>
        </row>
        <row r="36">
          <cell r="B36">
            <v>320.2</v>
          </cell>
        </row>
        <row r="37">
          <cell r="B37" t="str">
            <v>320.3</v>
          </cell>
        </row>
        <row r="38">
          <cell r="B38">
            <v>320.39999999999998</v>
          </cell>
        </row>
        <row r="39">
          <cell r="B39" t="str">
            <v>330.1</v>
          </cell>
        </row>
        <row r="40">
          <cell r="B40">
            <v>330.2</v>
          </cell>
        </row>
        <row r="41">
          <cell r="B41">
            <v>340.1</v>
          </cell>
        </row>
        <row r="42">
          <cell r="B42">
            <v>340.2</v>
          </cell>
        </row>
        <row r="43">
          <cell r="B43">
            <v>340.3</v>
          </cell>
        </row>
        <row r="44">
          <cell r="B44">
            <v>341.1</v>
          </cell>
        </row>
        <row r="45">
          <cell r="B45">
            <v>341.2</v>
          </cell>
        </row>
        <row r="46">
          <cell r="B46">
            <v>410</v>
          </cell>
        </row>
        <row r="47">
          <cell r="B47">
            <v>411.1</v>
          </cell>
        </row>
        <row r="48">
          <cell r="B48">
            <v>411.2</v>
          </cell>
        </row>
        <row r="49">
          <cell r="B49">
            <v>411.3</v>
          </cell>
        </row>
        <row r="50">
          <cell r="B50">
            <v>413</v>
          </cell>
        </row>
        <row r="51">
          <cell r="B51">
            <v>420</v>
          </cell>
        </row>
        <row r="52">
          <cell r="B52">
            <v>421</v>
          </cell>
        </row>
        <row r="53">
          <cell r="B53">
            <v>430</v>
          </cell>
        </row>
        <row r="54">
          <cell r="B54">
            <v>431</v>
          </cell>
        </row>
        <row r="55">
          <cell r="B55">
            <v>432</v>
          </cell>
        </row>
        <row r="56">
          <cell r="B56">
            <v>433</v>
          </cell>
        </row>
        <row r="57">
          <cell r="B57">
            <v>440.1</v>
          </cell>
        </row>
        <row r="58">
          <cell r="B58">
            <v>440.2</v>
          </cell>
        </row>
        <row r="59">
          <cell r="B59">
            <v>440.3</v>
          </cell>
        </row>
        <row r="60">
          <cell r="B60">
            <v>440.4</v>
          </cell>
        </row>
        <row r="61">
          <cell r="B61">
            <v>441.1</v>
          </cell>
        </row>
        <row r="62">
          <cell r="B62">
            <v>441.2</v>
          </cell>
        </row>
        <row r="63">
          <cell r="B63">
            <v>441.3</v>
          </cell>
        </row>
        <row r="64">
          <cell r="B64">
            <v>441.4</v>
          </cell>
        </row>
        <row r="65">
          <cell r="B65">
            <v>450.1</v>
          </cell>
        </row>
        <row r="66">
          <cell r="B66">
            <v>450.2</v>
          </cell>
        </row>
        <row r="67">
          <cell r="B67">
            <v>450.3</v>
          </cell>
        </row>
        <row r="68">
          <cell r="B68">
            <v>450.4</v>
          </cell>
        </row>
        <row r="69">
          <cell r="B69" t="str">
            <v>450.6P</v>
          </cell>
        </row>
        <row r="70">
          <cell r="B70" t="str">
            <v xml:space="preserve">450.7 </v>
          </cell>
        </row>
        <row r="71">
          <cell r="B71">
            <v>451.1</v>
          </cell>
        </row>
        <row r="72">
          <cell r="B72">
            <v>451.2</v>
          </cell>
        </row>
        <row r="73">
          <cell r="B73">
            <v>451.3</v>
          </cell>
        </row>
        <row r="74">
          <cell r="B74">
            <v>460</v>
          </cell>
        </row>
        <row r="75">
          <cell r="B75">
            <v>461</v>
          </cell>
        </row>
        <row r="76">
          <cell r="B76" t="str">
            <v xml:space="preserve">461.P </v>
          </cell>
        </row>
        <row r="77">
          <cell r="B77">
            <v>462.1</v>
          </cell>
        </row>
        <row r="78">
          <cell r="B78">
            <v>462.2</v>
          </cell>
        </row>
        <row r="79">
          <cell r="B79">
            <v>462.3</v>
          </cell>
        </row>
        <row r="80">
          <cell r="B80">
            <v>462.4</v>
          </cell>
        </row>
        <row r="81">
          <cell r="B81">
            <v>500</v>
          </cell>
        </row>
        <row r="82">
          <cell r="B82">
            <v>510</v>
          </cell>
        </row>
        <row r="83">
          <cell r="B83">
            <v>600.1</v>
          </cell>
        </row>
        <row r="84">
          <cell r="B84">
            <v>600.20000000000005</v>
          </cell>
        </row>
        <row r="85">
          <cell r="B85">
            <v>600.29999999999995</v>
          </cell>
        </row>
        <row r="86">
          <cell r="B86">
            <v>600.4</v>
          </cell>
        </row>
        <row r="87">
          <cell r="B87">
            <v>600.5</v>
          </cell>
        </row>
        <row r="88">
          <cell r="B88" t="str">
            <v>610.1</v>
          </cell>
        </row>
        <row r="89">
          <cell r="B89">
            <v>610.20000000000005</v>
          </cell>
        </row>
        <row r="90">
          <cell r="B90" t="str">
            <v xml:space="preserve">45.4P </v>
          </cell>
        </row>
        <row r="91">
          <cell r="B91" t="str">
            <v xml:space="preserve">45,5P </v>
          </cell>
        </row>
        <row r="92">
          <cell r="B92">
            <v>620.1</v>
          </cell>
        </row>
        <row r="93">
          <cell r="B93">
            <v>620.20000000000005</v>
          </cell>
        </row>
        <row r="94">
          <cell r="B94">
            <v>620.29999999999995</v>
          </cell>
        </row>
        <row r="95">
          <cell r="B95">
            <v>621.1</v>
          </cell>
        </row>
        <row r="96">
          <cell r="B96">
            <v>621.20000000000005</v>
          </cell>
        </row>
        <row r="97">
          <cell r="B97">
            <v>621.29999999999995</v>
          </cell>
        </row>
        <row r="98">
          <cell r="B98">
            <v>621.4</v>
          </cell>
        </row>
        <row r="99">
          <cell r="B99">
            <v>621.5</v>
          </cell>
        </row>
        <row r="100">
          <cell r="B100">
            <v>621.6</v>
          </cell>
        </row>
        <row r="101">
          <cell r="B101">
            <v>622.1</v>
          </cell>
        </row>
        <row r="102">
          <cell r="B102">
            <v>622.20000000000005</v>
          </cell>
        </row>
        <row r="103">
          <cell r="B103">
            <v>622.29999999999995</v>
          </cell>
        </row>
        <row r="104">
          <cell r="B104">
            <v>622.4</v>
          </cell>
        </row>
        <row r="105">
          <cell r="B105">
            <v>622.5</v>
          </cell>
        </row>
        <row r="106">
          <cell r="B106">
            <v>630.1</v>
          </cell>
        </row>
        <row r="107">
          <cell r="B107" t="str">
            <v>630.1P</v>
          </cell>
        </row>
        <row r="108">
          <cell r="B108">
            <v>630.20000000000005</v>
          </cell>
        </row>
        <row r="109">
          <cell r="B109" t="str">
            <v xml:space="preserve">630.3 </v>
          </cell>
        </row>
        <row r="110">
          <cell r="B110">
            <v>630.4</v>
          </cell>
        </row>
        <row r="111">
          <cell r="B111" t="str">
            <v xml:space="preserve">630,4P </v>
          </cell>
        </row>
        <row r="112">
          <cell r="B112">
            <v>630.5</v>
          </cell>
        </row>
        <row r="113">
          <cell r="B113" t="str">
            <v>630.6</v>
          </cell>
        </row>
        <row r="114">
          <cell r="B114" t="str">
            <v>630.7</v>
          </cell>
        </row>
        <row r="115">
          <cell r="B115">
            <v>632</v>
          </cell>
        </row>
        <row r="116">
          <cell r="B116" t="str">
            <v>632.A</v>
          </cell>
        </row>
        <row r="117">
          <cell r="B117" t="str">
            <v xml:space="preserve">640.1 </v>
          </cell>
        </row>
        <row r="118">
          <cell r="B118">
            <v>640.20000000000005</v>
          </cell>
        </row>
        <row r="119">
          <cell r="B119">
            <v>640.29999999999995</v>
          </cell>
        </row>
        <row r="120">
          <cell r="B120" t="str">
            <v xml:space="preserve">640.5 </v>
          </cell>
        </row>
        <row r="121">
          <cell r="B121">
            <v>641</v>
          </cell>
        </row>
        <row r="122">
          <cell r="B122">
            <v>642.1</v>
          </cell>
        </row>
        <row r="123">
          <cell r="B123">
            <v>642.20000000000005</v>
          </cell>
        </row>
        <row r="124">
          <cell r="B124">
            <v>650.1</v>
          </cell>
        </row>
        <row r="125">
          <cell r="B125">
            <v>650.20000000000005</v>
          </cell>
        </row>
        <row r="126">
          <cell r="B126">
            <v>650.29999999999995</v>
          </cell>
        </row>
        <row r="127">
          <cell r="B127">
            <v>650.4</v>
          </cell>
        </row>
        <row r="128">
          <cell r="B128">
            <v>660.1</v>
          </cell>
        </row>
        <row r="129">
          <cell r="B129">
            <v>660.2</v>
          </cell>
        </row>
        <row r="130">
          <cell r="B130">
            <v>660.3</v>
          </cell>
        </row>
        <row r="131">
          <cell r="B131">
            <v>661</v>
          </cell>
        </row>
        <row r="132">
          <cell r="B132">
            <v>662.1</v>
          </cell>
        </row>
        <row r="133">
          <cell r="B133">
            <v>662.2</v>
          </cell>
        </row>
        <row r="134">
          <cell r="B134">
            <v>670.1</v>
          </cell>
        </row>
        <row r="135">
          <cell r="B135">
            <v>670.2</v>
          </cell>
        </row>
        <row r="136">
          <cell r="B136">
            <v>671</v>
          </cell>
        </row>
        <row r="137">
          <cell r="B137">
            <v>672</v>
          </cell>
        </row>
        <row r="138">
          <cell r="B138">
            <v>673</v>
          </cell>
        </row>
        <row r="139">
          <cell r="B139" t="str">
            <v>674.P</v>
          </cell>
        </row>
        <row r="140">
          <cell r="B140" t="str">
            <v>674.P</v>
          </cell>
        </row>
        <row r="141">
          <cell r="B141" t="str">
            <v>674.P</v>
          </cell>
        </row>
        <row r="142">
          <cell r="B142" t="str">
            <v xml:space="preserve">675.P </v>
          </cell>
        </row>
        <row r="143">
          <cell r="B143">
            <v>680.1</v>
          </cell>
        </row>
        <row r="144">
          <cell r="B144">
            <v>680.2</v>
          </cell>
        </row>
        <row r="145">
          <cell r="B145">
            <v>680.3</v>
          </cell>
        </row>
        <row r="146">
          <cell r="B146">
            <v>681.1</v>
          </cell>
        </row>
        <row r="147">
          <cell r="B147">
            <v>682</v>
          </cell>
        </row>
        <row r="148">
          <cell r="B148" t="str">
            <v>683,P</v>
          </cell>
        </row>
        <row r="149">
          <cell r="B149">
            <v>700.1</v>
          </cell>
        </row>
        <row r="150">
          <cell r="B150">
            <v>700.2</v>
          </cell>
        </row>
        <row r="151">
          <cell r="B151">
            <v>701</v>
          </cell>
        </row>
        <row r="152">
          <cell r="B152">
            <v>710.1</v>
          </cell>
        </row>
        <row r="153">
          <cell r="B153">
            <v>710.2</v>
          </cell>
        </row>
        <row r="154">
          <cell r="B154">
            <v>710.3</v>
          </cell>
        </row>
        <row r="155">
          <cell r="B155">
            <v>710.4</v>
          </cell>
        </row>
        <row r="156">
          <cell r="B156">
            <v>710.5</v>
          </cell>
        </row>
        <row r="157">
          <cell r="B157" t="str">
            <v>710.6P</v>
          </cell>
        </row>
        <row r="158">
          <cell r="B158">
            <v>720</v>
          </cell>
        </row>
        <row r="159">
          <cell r="B159">
            <v>730.1</v>
          </cell>
        </row>
        <row r="160">
          <cell r="B160">
            <v>730.2</v>
          </cell>
        </row>
        <row r="161">
          <cell r="B161">
            <v>730.3</v>
          </cell>
        </row>
        <row r="162">
          <cell r="B162" t="str">
            <v>731,P</v>
          </cell>
        </row>
        <row r="163">
          <cell r="B163">
            <v>740</v>
          </cell>
        </row>
        <row r="164">
          <cell r="B164">
            <v>741</v>
          </cell>
        </row>
        <row r="165">
          <cell r="B165" t="str">
            <v>750.P</v>
          </cell>
        </row>
        <row r="166">
          <cell r="B166">
            <v>800.1</v>
          </cell>
        </row>
        <row r="167">
          <cell r="B167">
            <v>800.2</v>
          </cell>
        </row>
        <row r="168">
          <cell r="B168">
            <v>800.3</v>
          </cell>
        </row>
        <row r="169">
          <cell r="B169">
            <v>800.4</v>
          </cell>
        </row>
        <row r="170">
          <cell r="B170">
            <v>810.1</v>
          </cell>
        </row>
        <row r="171">
          <cell r="B171">
            <v>810.2</v>
          </cell>
        </row>
        <row r="172">
          <cell r="B172">
            <v>820.1</v>
          </cell>
        </row>
        <row r="173">
          <cell r="B173">
            <v>820.2</v>
          </cell>
        </row>
        <row r="174">
          <cell r="B174">
            <v>900.1</v>
          </cell>
        </row>
        <row r="175">
          <cell r="B175">
            <v>900.2</v>
          </cell>
        </row>
        <row r="176">
          <cell r="B176">
            <v>900.3</v>
          </cell>
        </row>
      </sheetData>
      <sheetData sheetId="2" refreshError="1">
        <row r="12">
          <cell r="C12" t="str">
            <v>Andamio tubular</v>
          </cell>
        </row>
        <row r="13">
          <cell r="C13" t="str">
            <v>Buldozer Tipo D-4 o equivalente</v>
          </cell>
        </row>
        <row r="14">
          <cell r="C14" t="str">
            <v>Buldozer Tipo D-6 o equivalente</v>
          </cell>
        </row>
        <row r="15">
          <cell r="C15" t="str">
            <v>Buldozer Tipo D-7 o equivalente</v>
          </cell>
        </row>
        <row r="16">
          <cell r="C16" t="str">
            <v>Camabaja</v>
          </cell>
        </row>
        <row r="17">
          <cell r="C17" t="str">
            <v>Camioneta tipo 300</v>
          </cell>
        </row>
        <row r="18">
          <cell r="C18" t="str">
            <v>Campero</v>
          </cell>
        </row>
        <row r="19">
          <cell r="C19" t="str">
            <v>Cargador tipo CAT 910 o equivalente</v>
          </cell>
        </row>
        <row r="20">
          <cell r="C20" t="str">
            <v>Cargador tipo CAT 920 o equivalente</v>
          </cell>
        </row>
        <row r="21">
          <cell r="C21" t="str">
            <v>Cargador tipo CAT 930 o equivalente</v>
          </cell>
        </row>
        <row r="22">
          <cell r="C22" t="str">
            <v>Cargador tipo CAT 950 o equivalente</v>
          </cell>
        </row>
        <row r="23">
          <cell r="C23" t="str">
            <v>Carrotanque de agua (1000 galones)</v>
          </cell>
        </row>
        <row r="24">
          <cell r="C24" t="str">
            <v>Compactador vibratorio autopropulsado Tipo Dyn-CA-15</v>
          </cell>
        </row>
        <row r="25">
          <cell r="C25" t="str">
            <v>Cilindro compactador tipo triciclo</v>
          </cell>
        </row>
        <row r="26">
          <cell r="C26" t="str">
            <v>Compactador manual vibratorio (rana)</v>
          </cell>
        </row>
        <row r="27">
          <cell r="C27" t="str">
            <v>Compresor (125 pies3) con martillos</v>
          </cell>
        </row>
        <row r="28">
          <cell r="C28" t="str">
            <v>Camión doble troque</v>
          </cell>
        </row>
        <row r="29">
          <cell r="C29" t="str">
            <v>Equipo de sand blasting (chorro de arena)</v>
          </cell>
        </row>
        <row r="30">
          <cell r="C30" t="str">
            <v>Equipo de oxycorte (acetileno)</v>
          </cell>
        </row>
        <row r="31">
          <cell r="C31" t="str">
            <v>Equipo de perforación</v>
          </cell>
        </row>
        <row r="32">
          <cell r="C32" t="str">
            <v>Equipo de topografía (tránsito y nivel)</v>
          </cell>
        </row>
        <row r="33">
          <cell r="C33" t="str">
            <v>Equipo para pintura</v>
          </cell>
        </row>
        <row r="34">
          <cell r="C34" t="str">
            <v>Escoba mecánica (Barredora)</v>
          </cell>
        </row>
        <row r="35">
          <cell r="C35" t="str">
            <v>Esparcidor de gravilla</v>
          </cell>
        </row>
        <row r="36">
          <cell r="C36" t="str">
            <v>Fresadora para pavimento</v>
          </cell>
        </row>
        <row r="37">
          <cell r="C37" t="str">
            <v>Guadaña mecánica</v>
          </cell>
        </row>
        <row r="38">
          <cell r="C38" t="str">
            <v>Irrigador de asfalto (1000 galones)</v>
          </cell>
        </row>
        <row r="39">
          <cell r="C39" t="str">
            <v>Mezcladora de concreto (1 bulto)</v>
          </cell>
        </row>
        <row r="40">
          <cell r="C40" t="str">
            <v>Motobomba de 3"</v>
          </cell>
        </row>
        <row r="41">
          <cell r="C41" t="str">
            <v>Motobomba de 4"</v>
          </cell>
        </row>
        <row r="42">
          <cell r="C42" t="str">
            <v>Motoniveladora Tipo CAT 120 o equivalente</v>
          </cell>
        </row>
        <row r="43">
          <cell r="C43" t="str">
            <v>Retroexcavadora sobre llanta Tipo JD 410 o equivalente</v>
          </cell>
        </row>
        <row r="44">
          <cell r="C44" t="str">
            <v>Retroexcavadora sobre oruga Tipo JD 690 o equivalente</v>
          </cell>
        </row>
        <row r="45">
          <cell r="C45" t="str">
            <v>Terminadora de asfalto (Finisher)</v>
          </cell>
        </row>
        <row r="46">
          <cell r="C46" t="str">
            <v>Trituradora</v>
          </cell>
        </row>
        <row r="47">
          <cell r="C47" t="str">
            <v>Vehículo delineador</v>
          </cell>
        </row>
        <row r="48">
          <cell r="C48" t="str">
            <v>Vibrador de concreto</v>
          </cell>
        </row>
        <row r="49">
          <cell r="C49" t="str">
            <v>Volqueta de 6 m3</v>
          </cell>
        </row>
        <row r="50">
          <cell r="C50" t="str">
            <v>Motosierra</v>
          </cell>
        </row>
        <row r="51">
          <cell r="C51" t="str">
            <v>Compactador neumático</v>
          </cell>
        </row>
        <row r="52">
          <cell r="C52" t="str">
            <v>Pavimentadora deslizante (para conctreto hidraúlico))</v>
          </cell>
        </row>
        <row r="53">
          <cell r="C53" t="str">
            <v>Cortadora (para pavimento)</v>
          </cell>
        </row>
        <row r="54">
          <cell r="C54" t="str">
            <v>Herramienta menor ( 5% de mano de obra )</v>
          </cell>
        </row>
        <row r="55">
          <cell r="C55" t="str">
            <v>Herramienta menor ( 10% de mano de obra )</v>
          </cell>
        </row>
        <row r="56">
          <cell r="C56" t="str">
            <v>Herramienta menor ( 15% de mano de obra )</v>
          </cell>
        </row>
        <row r="131">
          <cell r="C131" t="str">
            <v>Maestro</v>
          </cell>
          <cell r="D131" t="str">
            <v>DÍA</v>
          </cell>
          <cell r="E131">
            <v>28000</v>
          </cell>
        </row>
        <row r="132">
          <cell r="C132" t="str">
            <v>Mampostero</v>
          </cell>
          <cell r="D132" t="str">
            <v>DÍA</v>
          </cell>
          <cell r="E132">
            <v>25000</v>
          </cell>
        </row>
        <row r="133">
          <cell r="C133" t="str">
            <v>Obrero</v>
          </cell>
          <cell r="D133" t="str">
            <v>DÍA</v>
          </cell>
          <cell r="E133">
            <v>11000</v>
          </cell>
        </row>
        <row r="134">
          <cell r="C134" t="str">
            <v>Oficial</v>
          </cell>
          <cell r="D134" t="str">
            <v>DÍA</v>
          </cell>
          <cell r="E134">
            <v>19000</v>
          </cell>
        </row>
        <row r="135">
          <cell r="C135" t="str">
            <v>Pintor</v>
          </cell>
          <cell r="D135" t="str">
            <v>DÍA</v>
          </cell>
          <cell r="E135">
            <v>21000</v>
          </cell>
        </row>
        <row r="136">
          <cell r="C136" t="str">
            <v>Ayudante</v>
          </cell>
          <cell r="D136" t="str">
            <v>DÍA</v>
          </cell>
          <cell r="E136">
            <v>11000</v>
          </cell>
        </row>
        <row r="137">
          <cell r="C137" t="str">
            <v>Inspector</v>
          </cell>
          <cell r="D137" t="str">
            <v>DÍA</v>
          </cell>
          <cell r="E137">
            <v>35000</v>
          </cell>
        </row>
        <row r="138">
          <cell r="C138" t="str">
            <v>Ingeniero</v>
          </cell>
          <cell r="D138" t="str">
            <v>MES</v>
          </cell>
          <cell r="E138">
            <v>3300000</v>
          </cell>
        </row>
        <row r="139">
          <cell r="C139" t="str">
            <v>Topógrafo</v>
          </cell>
          <cell r="D139" t="str">
            <v>DÍA</v>
          </cell>
          <cell r="E139">
            <v>45000</v>
          </cell>
        </row>
        <row r="140">
          <cell r="C140" t="str">
            <v>Cadenero</v>
          </cell>
          <cell r="D140" t="str">
            <v>DÍA</v>
          </cell>
          <cell r="E140">
            <v>40000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TEMS"/>
      <sheetName val="precios-básicos2002"/>
      <sheetName val="UNITARIO"/>
      <sheetName val="Hoja3"/>
      <sheetName val="RESUMEN"/>
      <sheetName val="lecho rio"/>
    </sheetNames>
    <sheetDataSet>
      <sheetData sheetId="0" refreshError="1"/>
      <sheetData sheetId="1" refreshError="1"/>
      <sheetData sheetId="2" refreshError="1">
        <row r="12">
          <cell r="C12" t="str">
            <v>Andamio tubular</v>
          </cell>
        </row>
        <row r="13">
          <cell r="C13" t="str">
            <v>Buldozer Tipo D-4 o equivalente</v>
          </cell>
        </row>
        <row r="14">
          <cell r="C14" t="str">
            <v>Buldozer Tipo D-6 o equivalente</v>
          </cell>
        </row>
        <row r="15">
          <cell r="C15" t="str">
            <v>Buldozer Tipo D-7 o equivalente</v>
          </cell>
        </row>
        <row r="16">
          <cell r="C16" t="str">
            <v>Camabaja</v>
          </cell>
        </row>
        <row r="17">
          <cell r="C17" t="str">
            <v>Camioneta tipo 300</v>
          </cell>
        </row>
        <row r="18">
          <cell r="C18" t="str">
            <v>Campero</v>
          </cell>
        </row>
        <row r="19">
          <cell r="C19" t="str">
            <v>Cargador tipo CAT 910 o equivalente</v>
          </cell>
        </row>
        <row r="20">
          <cell r="C20" t="str">
            <v>Cargador tipo CAT 920 o equivalente</v>
          </cell>
        </row>
        <row r="21">
          <cell r="C21" t="str">
            <v>Cargador tipo CAT 930 o equivalente</v>
          </cell>
        </row>
        <row r="22">
          <cell r="C22" t="str">
            <v>Cargador tipo CAT 950 o equivalente</v>
          </cell>
        </row>
        <row r="23">
          <cell r="C23" t="str">
            <v>Carrotanque de agua (1000 galones)</v>
          </cell>
        </row>
        <row r="24">
          <cell r="C24" t="str">
            <v>Compactador vibratorio autopropulsado Tipo Dyn-CA-15</v>
          </cell>
        </row>
        <row r="25">
          <cell r="C25" t="str">
            <v>Cilindro compactador tipo triciclo</v>
          </cell>
        </row>
        <row r="26">
          <cell r="C26" t="str">
            <v>Compactador manual vibratorio (rana)</v>
          </cell>
        </row>
        <row r="27">
          <cell r="C27" t="str">
            <v>Compresor (125 pies3) con martillos</v>
          </cell>
        </row>
        <row r="28">
          <cell r="C28" t="str">
            <v>Camión doble troque</v>
          </cell>
        </row>
        <row r="29">
          <cell r="C29" t="str">
            <v>Equipo de sand blasting (chorro de arena)</v>
          </cell>
        </row>
        <row r="30">
          <cell r="C30" t="str">
            <v>Equipo de oxycorte (acetileno)</v>
          </cell>
        </row>
        <row r="31">
          <cell r="C31" t="str">
            <v>Equipo de perforación</v>
          </cell>
        </row>
        <row r="32">
          <cell r="C32" t="str">
            <v>Equipo de topografía (tránsito y nivel)</v>
          </cell>
        </row>
        <row r="33">
          <cell r="C33" t="str">
            <v>Equipo para pintura</v>
          </cell>
        </row>
        <row r="34">
          <cell r="C34" t="str">
            <v>Escoba mecánica (Barredora)</v>
          </cell>
        </row>
        <row r="35">
          <cell r="C35" t="str">
            <v>Esparcidor de gravilla</v>
          </cell>
        </row>
        <row r="36">
          <cell r="C36" t="str">
            <v>Fresadora para pavimento</v>
          </cell>
        </row>
        <row r="37">
          <cell r="C37" t="str">
            <v>Guadaña mecánica</v>
          </cell>
        </row>
        <row r="38">
          <cell r="C38" t="str">
            <v>Irrigador de asfalto (1000 galones)</v>
          </cell>
        </row>
        <row r="39">
          <cell r="C39" t="str">
            <v>Mezcladora de concreto (1 bulto)</v>
          </cell>
        </row>
        <row r="40">
          <cell r="C40" t="str">
            <v>Motobomba de 3"</v>
          </cell>
        </row>
        <row r="41">
          <cell r="C41" t="str">
            <v>Motobomba de 4"</v>
          </cell>
        </row>
        <row r="42">
          <cell r="C42" t="str">
            <v>Motoniveladora Tipo CAT 120 o equivalente</v>
          </cell>
        </row>
        <row r="43">
          <cell r="C43" t="str">
            <v>Retroexcavadora sobre llanta Tipo JD 410 o equivalente</v>
          </cell>
        </row>
        <row r="44">
          <cell r="C44" t="str">
            <v>Retroexcavadora sobre oruga Tipo JD 690 o equivalente</v>
          </cell>
        </row>
        <row r="45">
          <cell r="C45" t="str">
            <v>Terminadora de asfalto (Finisher)</v>
          </cell>
        </row>
        <row r="46">
          <cell r="C46" t="str">
            <v>Trituradora</v>
          </cell>
        </row>
        <row r="47">
          <cell r="C47" t="str">
            <v>Vehículo delineador</v>
          </cell>
        </row>
        <row r="48">
          <cell r="C48" t="str">
            <v>Vibrador de concreto</v>
          </cell>
        </row>
        <row r="49">
          <cell r="C49" t="str">
            <v>Volqueta de 6 m3</v>
          </cell>
        </row>
        <row r="50">
          <cell r="C50" t="str">
            <v>Motosierra</v>
          </cell>
        </row>
        <row r="51">
          <cell r="C51" t="str">
            <v>Compactador neumático</v>
          </cell>
        </row>
        <row r="52">
          <cell r="C52" t="str">
            <v>Pavimentadora deslizante (para conctreto hidraúlico))</v>
          </cell>
        </row>
        <row r="53">
          <cell r="C53" t="str">
            <v>Cortadora (para pavimento)</v>
          </cell>
        </row>
        <row r="54">
          <cell r="C54" t="str">
            <v>Herramienta menor ( 5% de mano de obra )</v>
          </cell>
        </row>
        <row r="55">
          <cell r="C55" t="str">
            <v>Herramienta menor ( 10% de mano de obra )</v>
          </cell>
        </row>
        <row r="56">
          <cell r="C56" t="str">
            <v>Herramienta menor ( 15% de mano de obra )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Summary"/>
      <sheetName val="Options"/>
      <sheetName val="Rail Capex Depreciation"/>
      <sheetName val="Title"/>
      <sheetName val="Parameters"/>
      <sheetName val="NPV Summary"/>
      <sheetName val="NPV Summary 100% Carboandes"/>
      <sheetName val="NPV Summary only Carboandes"/>
      <sheetName val="Cost Summ"/>
      <sheetName val="Economic  Graphs"/>
      <sheetName val="Sensitivitie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Schedule_LJ"/>
      <sheetName val="Paste In Schedule_LJ2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turitas Valuation Summary"/>
      <sheetName val="Title"/>
      <sheetName val="Options"/>
      <sheetName val="Project Finance"/>
      <sheetName val="Equipment Leasing"/>
      <sheetName val="Parameters"/>
      <sheetName val="Pricing"/>
      <sheetName val="NPV Summary"/>
      <sheetName val="Cost Summ"/>
      <sheetName val="Sensitivities"/>
      <sheetName val="Economic  Graphs"/>
      <sheetName val="Quantity Graphs"/>
      <sheetName val="Deprec"/>
      <sheetName val="Coal Stocks &amp; Wkg Cap"/>
      <sheetName val="Total Cap"/>
      <sheetName val="Other Cap"/>
      <sheetName val="Init Cap"/>
      <sheetName val="Repl Cap"/>
      <sheetName val="Init"/>
      <sheetName val="Repl"/>
      <sheetName val="Total Op Costs"/>
      <sheetName val="Other Op Costs"/>
      <sheetName val="Royalties"/>
      <sheetName val="Blasting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Utilisation"/>
      <sheetName val="Roster"/>
      <sheetName val="Fleet"/>
      <sheetName val="Combined Schedule Summary"/>
      <sheetName val="Paste in 2007 Capex"/>
      <sheetName val="Paste In Schedule_CDJ"/>
      <sheetName val="Paste In Schedule_Cal"/>
      <sheetName val="Paste In Utilisation"/>
      <sheetName val="Paste In Fleet"/>
      <sheetName val="Paste in Roster"/>
      <sheetName val="Equip Data"/>
      <sheetName val="Not Used ------&gt;"/>
      <sheetName val="Update_Header_Foo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Summary"/>
      <sheetName val="Cover"/>
      <sheetName val="Summary for IG"/>
      <sheetName val="Summary page"/>
      <sheetName val="Index"/>
      <sheetName val="Title"/>
      <sheetName val="NPV Summary"/>
      <sheetName val="Price"/>
      <sheetName val="Cost Summ"/>
      <sheetName val="Tax workings"/>
      <sheetName val="Sensitivities"/>
      <sheetName val="Tax summary"/>
      <sheetName val="Economic  Graphs"/>
      <sheetName val="Quantity Graphs"/>
      <sheetName val="Deprec"/>
      <sheetName val="Coal Stocks &amp; Wkg Cap"/>
      <sheetName val="Total Cap"/>
      <sheetName val="Other Cap GIAG"/>
      <sheetName val="Other Cap JG"/>
      <sheetName val="mine capital"/>
      <sheetName val="Propuerto op costs"/>
      <sheetName val="Propuerto capex"/>
      <sheetName val="Updated CAPEX"/>
      <sheetName val="Repl Cap"/>
      <sheetName val="Repl Cap - Contractor"/>
      <sheetName val="Init Cap"/>
      <sheetName val="Init Cap - Contractor"/>
      <sheetName val="Init"/>
      <sheetName val="Repl"/>
      <sheetName val="Total Op Costs"/>
      <sheetName val="Other Op Costs"/>
      <sheetName val="Royalties"/>
      <sheetName val="Other Op Costs-Security"/>
      <sheetName val="Rail Opex"/>
      <sheetName val="Blasting"/>
      <sheetName val="Contractors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Power Consump"/>
      <sheetName val="Fuel Cons"/>
      <sheetName val="Equip Annual Hours"/>
      <sheetName val="Fleet Cost Hrs"/>
      <sheetName val="Fleet Op Hrs"/>
      <sheetName val="Roster"/>
      <sheetName val="Utilisation"/>
      <sheetName val="Fleet"/>
      <sheetName val="Combined Schedule Summary"/>
      <sheetName val="Waste Sched"/>
      <sheetName val="Coal Sched"/>
      <sheetName val="Waste Sched GIAG"/>
      <sheetName val="Coal Sched GIAG"/>
      <sheetName val="Waste Sched Update"/>
      <sheetName val="Coal Sched Update"/>
      <sheetName val="Paste In Utilisation"/>
      <sheetName val="Paste in Roster"/>
      <sheetName val="Paste In Fleet"/>
      <sheetName val="Paste In Utilisation GIAG"/>
      <sheetName val="Paste in Roster GIAG"/>
      <sheetName val="Paste In Fleet GIAG"/>
      <sheetName val="Paste In Utilisation Update"/>
      <sheetName val="Paste in Roster Update"/>
      <sheetName val="Paste In Fleet Update"/>
      <sheetName val="Equip Data"/>
      <sheetName val="Depr Custom duties - Prodeco"/>
      <sheetName val="Cashflow"/>
      <sheetName val="Summary"/>
      <sheetName val="PV -JV"/>
      <sheetName val="Not Used ------&gt;"/>
      <sheetName val="Nom IS&amp;BS"/>
      <sheetName val="Update_Header_Foo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ORIZACIÓN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"/>
      <sheetName val="Factura13"/>
      <sheetName val="AutoOpen Stub Data"/>
      <sheetName val="Form5 _Pág_ 1"/>
      <sheetName val="Form5 _Pág_ 2"/>
      <sheetName val="1"/>
      <sheetName val="FACTURACION"/>
      <sheetName val="MEMORIAS"/>
      <sheetName val="CONTROL"/>
      <sheetName val="DATOS"/>
      <sheetName val="C21_A310"/>
      <sheetName val="C21_G115"/>
      <sheetName val="C21_G220"/>
      <sheetName val="cantidades sf-42"/>
      <sheetName val="cantidades sf-30"/>
      <sheetName val="resumen sf-42"/>
      <sheetName val="resumen sf-30"/>
      <sheetName val="INFORME FINAL"/>
      <sheetName val="RESUMEN"/>
      <sheetName val="EJECUCIÓN DE OBRA"/>
      <sheetName val="MATERIALES Y SUMINISTROS"/>
      <sheetName val="MAQUINARIA Y EQUIPOS"/>
      <sheetName val="Prog. y Ejec.HH"/>
      <sheetName val="#REF"/>
      <sheetName val="2121"/>
      <sheetName val="Cost per job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P. U.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NITARIO"/>
      <sheetName val="presupuesto"/>
      <sheetName val="presupuesto (2)"/>
      <sheetName val="lista de precio"/>
      <sheetName val="ANL BASICO"/>
    </sheetNames>
    <sheetDataSet>
      <sheetData sheetId="0" refreshError="1"/>
      <sheetData sheetId="1" refreshError="1"/>
      <sheetData sheetId="2" refreshError="1"/>
      <sheetData sheetId="3">
        <row r="7">
          <cell r="B7">
            <v>15</v>
          </cell>
        </row>
        <row r="11">
          <cell r="B11">
            <v>420</v>
          </cell>
        </row>
      </sheetData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 Summary Page"/>
      <sheetName val="Log"/>
      <sheetName val="Drivers"/>
      <sheetName val="Inputs_28kt"/>
      <sheetName val="Inputs_28upID"/>
      <sheetName val="Inputs_32t"/>
      <sheetName val="Inputs_37kt"/>
      <sheetName val="Inputs-SUMMARY"/>
      <sheetName val="Toggles"/>
      <sheetName val="Workings"/>
      <sheetName val="Output"/>
      <sheetName val="DBOutput"/>
      <sheetName val="Core"/>
      <sheetName val="Core_real"/>
      <sheetName val="Tax"/>
      <sheetName val="Royalties"/>
      <sheetName val="Financ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>
        <row r="2">
          <cell r="C2" t="str">
            <v>AJ21 - ICATA</v>
          </cell>
        </row>
        <row r="3">
          <cell r="C3" t="str">
            <v>AJ22 - BARRANCAS</v>
          </cell>
        </row>
        <row r="4">
          <cell r="C4" t="str">
            <v>AJ23 - CANADA</v>
          </cell>
        </row>
        <row r="5">
          <cell r="C5" t="str">
            <v>AJ24 - LOS_CERROS</v>
          </cell>
        </row>
        <row r="6">
          <cell r="C6" t="str">
            <v>AJ25 - CEDRAL</v>
          </cell>
        </row>
        <row r="7">
          <cell r="C7" t="str">
            <v>AJ26 - GOLF</v>
          </cell>
        </row>
        <row r="8">
          <cell r="C8" t="str">
            <v>AJ27 - CONVENTOS</v>
          </cell>
        </row>
        <row r="9">
          <cell r="C9" t="str">
            <v>AJ28 - MILAN</v>
          </cell>
        </row>
        <row r="10">
          <cell r="C10" t="str">
            <v>AJ29 - BABILONIA</v>
          </cell>
        </row>
        <row r="11">
          <cell r="C11" t="str">
            <v>AJ2A - ALAMEDA</v>
          </cell>
        </row>
        <row r="12">
          <cell r="C12" t="str">
            <v>AJ2B - MARIELA</v>
          </cell>
        </row>
        <row r="13">
          <cell r="C13" t="str">
            <v>AJ2C - AUXILIARES</v>
          </cell>
        </row>
        <row r="14">
          <cell r="C14" t="str">
            <v>AR11D - ST_BARBARA</v>
          </cell>
        </row>
        <row r="15">
          <cell r="C15" t="str">
            <v>AR21D - EL_PLACER</v>
          </cell>
        </row>
        <row r="16">
          <cell r="C16" t="str">
            <v>AT11D - GUADUAS</v>
          </cell>
        </row>
        <row r="17">
          <cell r="C17" t="str">
            <v>AT12D - EL_TRIGO</v>
          </cell>
        </row>
        <row r="18">
          <cell r="C18" t="str">
            <v>AT14D - FCA_BALU</v>
          </cell>
        </row>
        <row r="19">
          <cell r="C19" t="str">
            <v>AU11 - C_FISCALES</v>
          </cell>
        </row>
        <row r="20">
          <cell r="C20" t="str">
            <v>AU12 - CALLEJA</v>
          </cell>
        </row>
        <row r="21">
          <cell r="C21" t="str">
            <v>AU13 - UNICENTRO</v>
          </cell>
        </row>
        <row r="22">
          <cell r="C22" t="str">
            <v>AU14 - ATABAN_ETB</v>
          </cell>
        </row>
        <row r="23">
          <cell r="C23" t="str">
            <v>AU15 - VILLAS</v>
          </cell>
        </row>
        <row r="24">
          <cell r="C24" t="str">
            <v>AU16 - LA_ROTONDA</v>
          </cell>
        </row>
        <row r="25">
          <cell r="C25" t="str">
            <v>AU17 - CAMPESTRE</v>
          </cell>
        </row>
        <row r="26">
          <cell r="C26" t="str">
            <v>AU18 - SAUSALITO</v>
          </cell>
        </row>
        <row r="27">
          <cell r="C27" t="str">
            <v>AU21 - CARABINERO</v>
          </cell>
        </row>
        <row r="28">
          <cell r="C28" t="str">
            <v>AU22 - MALIBU</v>
          </cell>
        </row>
        <row r="29">
          <cell r="C29" t="str">
            <v>AU23 - ACACIAS</v>
          </cell>
        </row>
        <row r="30">
          <cell r="C30" t="str">
            <v>AU24 - BRITALIA</v>
          </cell>
        </row>
        <row r="31">
          <cell r="C31" t="str">
            <v>AU25 - TRANSV_30</v>
          </cell>
        </row>
        <row r="32">
          <cell r="C32" t="str">
            <v>AU26 - ALHAMBRA</v>
          </cell>
        </row>
        <row r="33">
          <cell r="C33" t="str">
            <v>AU27 - JARDINES</v>
          </cell>
        </row>
        <row r="34">
          <cell r="C34" t="str">
            <v>AU31 - CENTRALETB</v>
          </cell>
        </row>
        <row r="35">
          <cell r="C35" t="str">
            <v>AU32 - LISBOA</v>
          </cell>
        </row>
        <row r="36">
          <cell r="C36" t="str">
            <v>AU33 - ED_TECNICO</v>
          </cell>
        </row>
        <row r="37">
          <cell r="C37" t="str">
            <v>AU34 - VOZ_VICTOR</v>
          </cell>
        </row>
        <row r="38">
          <cell r="C38" t="str">
            <v>AU35 - CARULLA</v>
          </cell>
        </row>
        <row r="39">
          <cell r="C39" t="str">
            <v>AU36 - SPRING</v>
          </cell>
        </row>
        <row r="40">
          <cell r="C40" t="str">
            <v>AU37 - STA_COLOMA</v>
          </cell>
        </row>
        <row r="41">
          <cell r="C41" t="str">
            <v>BA11R - ECOPETROL</v>
          </cell>
        </row>
        <row r="42">
          <cell r="C42" t="str">
            <v>BA21R - BOGOTA</v>
          </cell>
        </row>
        <row r="43">
          <cell r="C43" t="str">
            <v>BA22R - HONDURAS</v>
          </cell>
        </row>
        <row r="44">
          <cell r="C44" t="str">
            <v>BA23R - FACA</v>
          </cell>
        </row>
        <row r="45">
          <cell r="C45" t="str">
            <v>BA24R - MONDONEDO</v>
          </cell>
        </row>
        <row r="46">
          <cell r="C46" t="str">
            <v>BL11 - SAN_MARCOS</v>
          </cell>
        </row>
        <row r="47">
          <cell r="C47" t="str">
            <v>BL12 - AUMEDELLIN</v>
          </cell>
        </row>
        <row r="48">
          <cell r="C48" t="str">
            <v>BL13 - AVREGIONAL</v>
          </cell>
        </row>
        <row r="49">
          <cell r="C49" t="str">
            <v>BL14 - MUELLE</v>
          </cell>
        </row>
        <row r="50">
          <cell r="C50" t="str">
            <v>BL15 - CORTIJO</v>
          </cell>
        </row>
        <row r="51">
          <cell r="C51" t="str">
            <v>BL16 - SIBERIA</v>
          </cell>
        </row>
        <row r="52">
          <cell r="C52" t="str">
            <v>BL17 - MADRIGAL</v>
          </cell>
        </row>
        <row r="53">
          <cell r="C53" t="str">
            <v>BL18 - SALITRAL</v>
          </cell>
        </row>
        <row r="54">
          <cell r="C54" t="str">
            <v>BL21 - TV_CABLE</v>
          </cell>
        </row>
        <row r="55">
          <cell r="C55" t="str">
            <v>BL22 - FLORENCIA</v>
          </cell>
        </row>
        <row r="56">
          <cell r="C56" t="str">
            <v>BL23 - ZARZAMORA</v>
          </cell>
        </row>
        <row r="57">
          <cell r="C57" t="str">
            <v>BL24 - CEREZOS</v>
          </cell>
        </row>
        <row r="58">
          <cell r="C58" t="str">
            <v>BL25 - ESPANOLA</v>
          </cell>
        </row>
        <row r="59">
          <cell r="C59" t="str">
            <v>BL26 - GARCES_NAV</v>
          </cell>
        </row>
        <row r="60">
          <cell r="C60" t="str">
            <v>BL27 - LA_PERLA</v>
          </cell>
        </row>
        <row r="61">
          <cell r="C61" t="str">
            <v>BL28 - BACHUE</v>
          </cell>
        </row>
        <row r="62">
          <cell r="C62" t="str">
            <v>BL31 - QUIRIGUA</v>
          </cell>
        </row>
        <row r="63">
          <cell r="C63" t="str">
            <v>BL32 - EL_CEDRO</v>
          </cell>
        </row>
        <row r="64">
          <cell r="C64" t="str">
            <v>BL33 - VILLA_LUZ</v>
          </cell>
        </row>
        <row r="65">
          <cell r="C65" t="str">
            <v>BL34 - RONDEROETB</v>
          </cell>
        </row>
        <row r="66">
          <cell r="C66" t="str">
            <v>BL35 - STA_ROSITA</v>
          </cell>
        </row>
        <row r="67">
          <cell r="C67" t="str">
            <v>BL36 - BOCHICAIII</v>
          </cell>
        </row>
        <row r="68">
          <cell r="C68" t="str">
            <v>BL37 - AFIDRO</v>
          </cell>
        </row>
        <row r="69">
          <cell r="C69" t="str">
            <v>BL38 - ENGATIVA</v>
          </cell>
        </row>
        <row r="70">
          <cell r="C70" t="str">
            <v>BO11 - VL_SAUCES</v>
          </cell>
        </row>
        <row r="71">
          <cell r="C71" t="str">
            <v>BO11R - COLMOTORES</v>
          </cell>
        </row>
        <row r="72">
          <cell r="C72" t="str">
            <v>BO12 - MADELENA</v>
          </cell>
        </row>
        <row r="73">
          <cell r="C73" t="str">
            <v>BO12R - UNILUZ</v>
          </cell>
        </row>
        <row r="74">
          <cell r="C74" t="str">
            <v>BO13 - HILANDERIA</v>
          </cell>
        </row>
        <row r="75">
          <cell r="C75" t="str">
            <v>BO13R - CARBOQUIMI</v>
          </cell>
        </row>
        <row r="76">
          <cell r="C76" t="str">
            <v>BO14 - CASAGRANDE</v>
          </cell>
        </row>
        <row r="77">
          <cell r="C77" t="str">
            <v>BO15 - MAKROGLAXO</v>
          </cell>
        </row>
        <row r="78">
          <cell r="C78" t="str">
            <v>BO16 - OLARTE</v>
          </cell>
        </row>
        <row r="79">
          <cell r="C79" t="str">
            <v>BO17 - ISLA_SOL</v>
          </cell>
        </row>
        <row r="80">
          <cell r="C80" t="str">
            <v>BO18 - FERROTEC</v>
          </cell>
        </row>
        <row r="81">
          <cell r="C81" t="str">
            <v>BO21 - NUEVO_ROMA</v>
          </cell>
        </row>
        <row r="82">
          <cell r="C82" t="str">
            <v>BO22 - LLOREDA</v>
          </cell>
        </row>
        <row r="83">
          <cell r="C83" t="str">
            <v>BO23 - CORLUZ</v>
          </cell>
        </row>
        <row r="84">
          <cell r="C84" t="str">
            <v>BO24 - VL_ANITA</v>
          </cell>
        </row>
        <row r="85">
          <cell r="C85" t="str">
            <v>BO25 - PAVCO</v>
          </cell>
        </row>
        <row r="86">
          <cell r="C86" t="str">
            <v>BO26 - ALEJANDRA</v>
          </cell>
        </row>
        <row r="87">
          <cell r="C87" t="str">
            <v>BO27 - SIE_MORENA</v>
          </cell>
        </row>
        <row r="88">
          <cell r="C88" t="str">
            <v>BO28 - BOITA</v>
          </cell>
        </row>
        <row r="89">
          <cell r="C89" t="str">
            <v>BO31 - VILLA_RIO</v>
          </cell>
        </row>
        <row r="90">
          <cell r="C90" t="str">
            <v>BO32 - ESTACION</v>
          </cell>
        </row>
        <row r="91">
          <cell r="C91" t="str">
            <v>BO33 - APOGEO</v>
          </cell>
        </row>
        <row r="92">
          <cell r="C92" t="str">
            <v>BO34 - TIMIZA</v>
          </cell>
        </row>
        <row r="93">
          <cell r="C93" t="str">
            <v>BO35 - PERDOMO</v>
          </cell>
        </row>
        <row r="94">
          <cell r="C94" t="str">
            <v>BO36 - CASA_BLANC</v>
          </cell>
        </row>
        <row r="95">
          <cell r="C95" t="str">
            <v>BO37 - CARIMA_ETB</v>
          </cell>
        </row>
        <row r="96">
          <cell r="C96" t="str">
            <v>BO38 - GALICIA</v>
          </cell>
        </row>
        <row r="97">
          <cell r="C97" t="str">
            <v>CB12D - CRUCERO</v>
          </cell>
        </row>
        <row r="98">
          <cell r="C98" t="str">
            <v>CB13D - LA_RAMADA</v>
          </cell>
        </row>
        <row r="99">
          <cell r="C99" t="str">
            <v>CC11 - CHAPINERO</v>
          </cell>
        </row>
        <row r="100">
          <cell r="C100" t="str">
            <v>CC12 - MARLY</v>
          </cell>
        </row>
        <row r="101">
          <cell r="C101" t="str">
            <v>CC13 - PALERMO</v>
          </cell>
        </row>
        <row r="102">
          <cell r="C102" t="str">
            <v>CC14 - ALTO_CABLE</v>
          </cell>
        </row>
        <row r="103">
          <cell r="C103" t="str">
            <v>CC15 - BC_CC_A</v>
          </cell>
        </row>
        <row r="104">
          <cell r="C104" t="str">
            <v>CC16 - AV_CARACAS</v>
          </cell>
        </row>
        <row r="105">
          <cell r="C105" t="str">
            <v>CC17 - LA_SALLE</v>
          </cell>
        </row>
        <row r="106">
          <cell r="C106" t="str">
            <v>CC18 - CATALUNA</v>
          </cell>
        </row>
        <row r="107">
          <cell r="C107" t="str">
            <v>CC21 - SAN_MARTIN</v>
          </cell>
        </row>
        <row r="108">
          <cell r="C108" t="str">
            <v>CC22 - BC_CC_B</v>
          </cell>
        </row>
        <row r="109">
          <cell r="C109" t="str">
            <v>CC23 - MILITAR</v>
          </cell>
        </row>
        <row r="110">
          <cell r="C110" t="str">
            <v>CC24 - ROSALES</v>
          </cell>
        </row>
        <row r="111">
          <cell r="C111" t="str">
            <v>CC26 - URB_PARDO</v>
          </cell>
        </row>
        <row r="112">
          <cell r="C112" t="str">
            <v>CC27 - ST_DOMINGO</v>
          </cell>
        </row>
        <row r="113">
          <cell r="C113" t="str">
            <v>CC28 - CARRERA_7</v>
          </cell>
        </row>
        <row r="114">
          <cell r="C114" t="str">
            <v>CC29 - CIRCUNVALA</v>
          </cell>
        </row>
        <row r="115">
          <cell r="C115" t="str">
            <v>CC2A - PARQUE_NAL</v>
          </cell>
        </row>
        <row r="116">
          <cell r="C116" t="str">
            <v>CC2B - Libre</v>
          </cell>
        </row>
        <row r="117">
          <cell r="C117" t="str">
            <v>CC2C - Libre</v>
          </cell>
        </row>
        <row r="118">
          <cell r="C118" t="str">
            <v>CE11 - COVICAL</v>
          </cell>
        </row>
        <row r="119">
          <cell r="C119" t="str">
            <v>CE12 - FRAYLEJONA</v>
          </cell>
        </row>
        <row r="120">
          <cell r="C120" t="str">
            <v>CE21 - MUNDO_NVO</v>
          </cell>
        </row>
        <row r="121">
          <cell r="C121" t="str">
            <v>CF11D - EL_TEJAR</v>
          </cell>
        </row>
        <row r="122">
          <cell r="C122" t="str">
            <v>CF12D - ALBANIA</v>
          </cell>
        </row>
        <row r="123">
          <cell r="C123" t="str">
            <v>CF13D - SISGA</v>
          </cell>
        </row>
        <row r="124">
          <cell r="C124" t="str">
            <v>CH14 - PJ_CHUZACA</v>
          </cell>
        </row>
        <row r="125">
          <cell r="C125" t="str">
            <v>CH21 - SOACHA</v>
          </cell>
        </row>
        <row r="126">
          <cell r="C126" t="str">
            <v>CH22 - CANOAS</v>
          </cell>
        </row>
        <row r="127">
          <cell r="C127" t="str">
            <v>CJ11 - RIO_FRIO</v>
          </cell>
        </row>
        <row r="128">
          <cell r="C128" t="str">
            <v>CJ12 - CANELON</v>
          </cell>
        </row>
        <row r="129">
          <cell r="C129" t="str">
            <v>CJ21 - CHUNUGUA</v>
          </cell>
        </row>
        <row r="130">
          <cell r="C130" t="str">
            <v>CJ22 - COLOMBIA</v>
          </cell>
        </row>
        <row r="131">
          <cell r="C131" t="str">
            <v>CK11 - PESQUERO</v>
          </cell>
        </row>
        <row r="132">
          <cell r="C132" t="str">
            <v>CK12 - SOLDADOS</v>
          </cell>
        </row>
        <row r="133">
          <cell r="C133" t="str">
            <v>CK13 - BONIFACIO</v>
          </cell>
        </row>
        <row r="134">
          <cell r="C134" t="str">
            <v>CK14 - EL_BOSCAN</v>
          </cell>
        </row>
        <row r="135">
          <cell r="C135" t="str">
            <v>CK15 - BRISAS</v>
          </cell>
        </row>
        <row r="136">
          <cell r="C136" t="str">
            <v>CK16 - BOSALINDA</v>
          </cell>
        </row>
        <row r="137">
          <cell r="C137" t="str">
            <v>CK17 - IRIARTE</v>
          </cell>
        </row>
        <row r="138">
          <cell r="C138" t="str">
            <v>CK18 - ARBOLETE</v>
          </cell>
        </row>
        <row r="139">
          <cell r="C139" t="str">
            <v>CK1A - ANHELO</v>
          </cell>
        </row>
        <row r="140">
          <cell r="C140" t="str">
            <v>CK1B - POTRERITOS</v>
          </cell>
        </row>
        <row r="141">
          <cell r="C141" t="str">
            <v>CK1C - METROVIVIE</v>
          </cell>
        </row>
        <row r="142">
          <cell r="C142" t="str">
            <v>CL11R - POBLADO</v>
          </cell>
        </row>
        <row r="143">
          <cell r="C143" t="str">
            <v>CL12R - SANTA_ROSA</v>
          </cell>
        </row>
        <row r="144">
          <cell r="C144" t="str">
            <v>CL13R - Libre</v>
          </cell>
        </row>
        <row r="145">
          <cell r="C145" t="str">
            <v>CL14R - EL_RODEO</v>
          </cell>
        </row>
        <row r="146">
          <cell r="C146" t="str">
            <v>CN11 - AVIANCA</v>
          </cell>
        </row>
        <row r="147">
          <cell r="C147" t="str">
            <v>CN12 - MULTIFAMI</v>
          </cell>
        </row>
        <row r="148">
          <cell r="C148" t="str">
            <v>CN13 - EXTERNADO</v>
          </cell>
        </row>
        <row r="149">
          <cell r="C149" t="str">
            <v>CN14 - SN_LORENZO</v>
          </cell>
        </row>
        <row r="150">
          <cell r="C150" t="str">
            <v>CN15 - GERMANIA</v>
          </cell>
        </row>
        <row r="151">
          <cell r="C151" t="str">
            <v>CN16 - CASAMONEDA</v>
          </cell>
        </row>
        <row r="152">
          <cell r="C152" t="str">
            <v>CN17 - PALACIOETB</v>
          </cell>
        </row>
        <row r="153">
          <cell r="C153" t="str">
            <v>CN21 - TIA</v>
          </cell>
        </row>
        <row r="154">
          <cell r="C154" t="str">
            <v>CN22 - RES_PARQUE</v>
          </cell>
        </row>
        <row r="155">
          <cell r="C155" t="str">
            <v>CN23 - RICHARD</v>
          </cell>
        </row>
        <row r="156">
          <cell r="C156" t="str">
            <v>CN24 - FENICIA</v>
          </cell>
        </row>
        <row r="157">
          <cell r="C157" t="str">
            <v>CN25 - BC_CN</v>
          </cell>
        </row>
        <row r="158">
          <cell r="C158" t="str">
            <v>CN26 - MURILLO_T</v>
          </cell>
        </row>
        <row r="159">
          <cell r="C159" t="str">
            <v>CN27 - GUADALUPE</v>
          </cell>
        </row>
        <row r="160">
          <cell r="C160" t="str">
            <v>CN28 - BCO_REPUBL</v>
          </cell>
        </row>
        <row r="161">
          <cell r="C161" t="str">
            <v>CO11 - LOCAL_CO11</v>
          </cell>
        </row>
        <row r="162">
          <cell r="C162" t="str">
            <v>CO11R - MESAAUXISA</v>
          </cell>
        </row>
        <row r="163">
          <cell r="C163" t="str">
            <v>CO12 - CASINO</v>
          </cell>
        </row>
        <row r="164">
          <cell r="C164" t="str">
            <v>CO13 - VALVULAS</v>
          </cell>
        </row>
        <row r="165">
          <cell r="C165" t="str">
            <v>CO13R - ESPERANZA</v>
          </cell>
        </row>
        <row r="166">
          <cell r="C166" t="str">
            <v>COEPR - COLPARAISO</v>
          </cell>
        </row>
        <row r="167">
          <cell r="C167" t="str">
            <v>COLGR - COLGUAMES</v>
          </cell>
        </row>
        <row r="168">
          <cell r="C168" t="str">
            <v>COS1R - COLSAL1LAG</v>
          </cell>
        </row>
        <row r="169">
          <cell r="C169" t="str">
            <v>CP11 - Libre</v>
          </cell>
        </row>
        <row r="170">
          <cell r="C170" t="str">
            <v>CP12 - CIU_JARDIN</v>
          </cell>
        </row>
        <row r="171">
          <cell r="C171" t="str">
            <v>CP13 - GUARDIA_PR</v>
          </cell>
        </row>
        <row r="172">
          <cell r="C172" t="str">
            <v>CP14 - HORTUA</v>
          </cell>
        </row>
        <row r="173">
          <cell r="C173" t="str">
            <v>CP21 - QUINTA_ETB</v>
          </cell>
        </row>
        <row r="174">
          <cell r="C174" t="str">
            <v>CP22 - LUNA_PARK</v>
          </cell>
        </row>
        <row r="175">
          <cell r="C175" t="str">
            <v>CP23 - IMPRE_NAL</v>
          </cell>
        </row>
        <row r="176">
          <cell r="C176" t="str">
            <v>CP24 - SANTA_ANA</v>
          </cell>
        </row>
        <row r="177">
          <cell r="C177" t="str">
            <v>CP31 - CRISTOBAL</v>
          </cell>
        </row>
        <row r="178">
          <cell r="C178" t="str">
            <v>CP32 - CALLE_2</v>
          </cell>
        </row>
        <row r="179">
          <cell r="C179" t="str">
            <v>CP33 - CRTA_SUR</v>
          </cell>
        </row>
        <row r="180">
          <cell r="C180" t="str">
            <v>CP34 - SEVILLA</v>
          </cell>
        </row>
        <row r="181">
          <cell r="C181" t="str">
            <v>CP41 - MISERICORD</v>
          </cell>
        </row>
        <row r="182">
          <cell r="C182" t="str">
            <v>CP42 - TUBOS_MORE</v>
          </cell>
        </row>
        <row r="183">
          <cell r="C183" t="str">
            <v>CP43 - BALCANES</v>
          </cell>
        </row>
        <row r="184">
          <cell r="C184" t="str">
            <v>CP44 - EDUARDO_ST</v>
          </cell>
        </row>
        <row r="185">
          <cell r="C185" t="str">
            <v>CQ11D - LOCAL_CQ11</v>
          </cell>
        </row>
        <row r="186">
          <cell r="C186" t="str">
            <v>CQ11R - Chingaza</v>
          </cell>
        </row>
        <row r="187">
          <cell r="C187" t="str">
            <v>CQ12D - Caqueza</v>
          </cell>
        </row>
        <row r="188">
          <cell r="C188" t="str">
            <v>CQ13D - Ubaque</v>
          </cell>
        </row>
        <row r="189">
          <cell r="C189" t="str">
            <v>CR11 - PERSEVERAN</v>
          </cell>
        </row>
        <row r="190">
          <cell r="C190" t="str">
            <v>CR12 - CTR_CONVEN</v>
          </cell>
        </row>
        <row r="191">
          <cell r="C191" t="str">
            <v>CR13 - PLANETARIO</v>
          </cell>
        </row>
        <row r="192">
          <cell r="C192" t="str">
            <v>CR14 - COLGAS</v>
          </cell>
        </row>
        <row r="193">
          <cell r="C193" t="str">
            <v>CR15 - ORQUIDEA_R</v>
          </cell>
        </row>
        <row r="194">
          <cell r="C194" t="str">
            <v>CR16 - URANO</v>
          </cell>
        </row>
        <row r="195">
          <cell r="C195" t="str">
            <v>CR21 - COLSUBSIDI</v>
          </cell>
        </row>
        <row r="196">
          <cell r="C196" t="str">
            <v>CR22 - MAGDALENA</v>
          </cell>
        </row>
        <row r="197">
          <cell r="C197" t="str">
            <v>CR23 - HILTON</v>
          </cell>
        </row>
        <row r="198">
          <cell r="C198" t="str">
            <v>CR24 - EDI_BACHUE</v>
          </cell>
        </row>
        <row r="199">
          <cell r="C199" t="str">
            <v>CR25 - TELECOM</v>
          </cell>
        </row>
        <row r="200">
          <cell r="C200" t="str">
            <v>CR26 - PC_BAVARIA</v>
          </cell>
        </row>
        <row r="201">
          <cell r="C201" t="str">
            <v>CS11 - SAN_LUIS</v>
          </cell>
        </row>
        <row r="202">
          <cell r="C202" t="str">
            <v>CS12 - T_CASTILLO</v>
          </cell>
        </row>
        <row r="203">
          <cell r="C203" t="str">
            <v>CS13 - TROLLEY</v>
          </cell>
        </row>
        <row r="204">
          <cell r="C204" t="str">
            <v>CS14 - LOURDES</v>
          </cell>
        </row>
        <row r="205">
          <cell r="C205" t="str">
            <v>CS15 - CARRERA_10</v>
          </cell>
        </row>
        <row r="206">
          <cell r="C206" t="str">
            <v>CS16 - RAFA_URIBE</v>
          </cell>
        </row>
        <row r="207">
          <cell r="C207" t="str">
            <v>CS17 - ALADINO_BC</v>
          </cell>
        </row>
        <row r="208">
          <cell r="C208" t="str">
            <v>CS18 - GRANAHORRA</v>
          </cell>
        </row>
        <row r="209">
          <cell r="C209" t="str">
            <v>CS19 - Libre</v>
          </cell>
        </row>
        <row r="210">
          <cell r="C210" t="str">
            <v>CS21 - G_FEMENINO</v>
          </cell>
        </row>
        <row r="211">
          <cell r="C211" t="str">
            <v>CS22 - PEDAGOGICA</v>
          </cell>
        </row>
        <row r="212">
          <cell r="C212" t="str">
            <v>CS23 - ROYALPLAZA</v>
          </cell>
        </row>
        <row r="213">
          <cell r="C213" t="str">
            <v>CS24 - CHICO</v>
          </cell>
        </row>
        <row r="214">
          <cell r="C214" t="str">
            <v>CS25 - TRANVIA</v>
          </cell>
        </row>
        <row r="215">
          <cell r="C215" t="str">
            <v>CS26 - STA_TERESA</v>
          </cell>
        </row>
        <row r="216">
          <cell r="C216" t="str">
            <v>CS27 - ROSARIO</v>
          </cell>
        </row>
        <row r="217">
          <cell r="C217" t="str">
            <v>CS28 - SEARS</v>
          </cell>
        </row>
        <row r="218">
          <cell r="C218" t="str">
            <v>CT11 - CALLE_90</v>
          </cell>
        </row>
        <row r="219">
          <cell r="C219" t="str">
            <v>CT12 - LA_CABRERA</v>
          </cell>
        </row>
        <row r="220">
          <cell r="C220" t="str">
            <v>CT13 - AVENIDA_38</v>
          </cell>
        </row>
        <row r="221">
          <cell r="C221" t="str">
            <v>CT14 - PASADENA</v>
          </cell>
        </row>
        <row r="222">
          <cell r="C222" t="str">
            <v>CT15 - CENTRO_93</v>
          </cell>
        </row>
        <row r="223">
          <cell r="C223" t="str">
            <v>CT16 - AN_COUNTRY</v>
          </cell>
        </row>
        <row r="224">
          <cell r="C224" t="str">
            <v>CT17 - BARRAQUER</v>
          </cell>
        </row>
        <row r="225">
          <cell r="C225" t="str">
            <v>CT21 - ENTRE_RIOS</v>
          </cell>
        </row>
        <row r="226">
          <cell r="C226" t="str">
            <v>CT22 - ALCAZARES</v>
          </cell>
        </row>
        <row r="227">
          <cell r="C227" t="str">
            <v>CT23 - 7_AGOSTO</v>
          </cell>
        </row>
        <row r="228">
          <cell r="C228" t="str">
            <v>CT24 - AVENIDA_85</v>
          </cell>
        </row>
        <row r="229">
          <cell r="C229" t="str">
            <v>CT25 - POLO_CLUB</v>
          </cell>
        </row>
        <row r="230">
          <cell r="C230" t="str">
            <v>CT26 - NOGAL</v>
          </cell>
        </row>
        <row r="231">
          <cell r="C231" t="str">
            <v>CT27 - STA_PAULA</v>
          </cell>
        </row>
        <row r="232">
          <cell r="C232" t="str">
            <v>CT31 - STA_SOFIA</v>
          </cell>
        </row>
        <row r="233">
          <cell r="C233" t="str">
            <v>CT32 - GAITAN</v>
          </cell>
        </row>
        <row r="234">
          <cell r="C234" t="str">
            <v>CT33 - ANDINO_ETB</v>
          </cell>
        </row>
        <row r="235">
          <cell r="C235" t="str">
            <v>CT34 - MUSEOCHICO</v>
          </cell>
        </row>
        <row r="236">
          <cell r="C236" t="str">
            <v>CT35 - RIONEGRO</v>
          </cell>
        </row>
        <row r="237">
          <cell r="C237" t="str">
            <v>CT36 - RETIRO</v>
          </cell>
        </row>
        <row r="238">
          <cell r="C238" t="str">
            <v>CT37 - EL_LAGO</v>
          </cell>
        </row>
        <row r="239">
          <cell r="C239" t="str">
            <v>CU11 - CL_45_ETB</v>
          </cell>
        </row>
        <row r="240">
          <cell r="C240" t="str">
            <v>CU12 - TELEVISORA</v>
          </cell>
        </row>
        <row r="241">
          <cell r="C241" t="str">
            <v>CU13 - ESPACIO</v>
          </cell>
        </row>
        <row r="242">
          <cell r="C242" t="str">
            <v>CU14 - CAMPIN</v>
          </cell>
        </row>
        <row r="243">
          <cell r="C243" t="str">
            <v>CU15 - RECUERDO</v>
          </cell>
        </row>
        <row r="244">
          <cell r="C244" t="str">
            <v>CU16 - EXPOSICION</v>
          </cell>
        </row>
        <row r="245">
          <cell r="C245" t="str">
            <v>CU17 - U_NACIONAL</v>
          </cell>
        </row>
        <row r="246">
          <cell r="C246" t="str">
            <v>CU18 - TEJADA</v>
          </cell>
        </row>
        <row r="247">
          <cell r="C247" t="str">
            <v>CU19 - ANDINA</v>
          </cell>
        </row>
        <row r="248">
          <cell r="C248" t="str">
            <v>CU1A - Libre</v>
          </cell>
        </row>
        <row r="249">
          <cell r="C249" t="str">
            <v>CU1B - AVENIDA_30</v>
          </cell>
        </row>
        <row r="250">
          <cell r="C250" t="str">
            <v>CX11D - CHINZAQUE</v>
          </cell>
        </row>
        <row r="251">
          <cell r="C251" t="str">
            <v>CX12D - MINA</v>
          </cell>
        </row>
        <row r="252">
          <cell r="C252" t="str">
            <v>CX13D - TARAVITA</v>
          </cell>
        </row>
        <row r="253">
          <cell r="C253" t="str">
            <v>CY11 - CERCA_PIED</v>
          </cell>
        </row>
        <row r="254">
          <cell r="C254" t="str">
            <v>CY12 - FONQUETA</v>
          </cell>
        </row>
        <row r="255">
          <cell r="C255" t="str">
            <v>CY21 - LA_LORENA</v>
          </cell>
        </row>
        <row r="256">
          <cell r="C256" t="str">
            <v>CY22 - LA_BALSA</v>
          </cell>
        </row>
        <row r="257">
          <cell r="C257" t="str">
            <v>EB11D - EL_BOSQUE</v>
          </cell>
        </row>
        <row r="258">
          <cell r="C258" t="str">
            <v>EB21D - SUBIA</v>
          </cell>
        </row>
        <row r="259">
          <cell r="C259" t="str">
            <v>EB22D - TIBACUY</v>
          </cell>
        </row>
        <row r="260">
          <cell r="C260" t="str">
            <v>EPS1R - PENAS_BLAN</v>
          </cell>
        </row>
        <row r="261">
          <cell r="C261" t="str">
            <v>ER11 - 4_ESQUINAS</v>
          </cell>
        </row>
        <row r="262">
          <cell r="C262" t="str">
            <v>ER12 - SABANETA</v>
          </cell>
        </row>
        <row r="263">
          <cell r="C263" t="str">
            <v>ER21 - CRUZ_VERDE</v>
          </cell>
        </row>
        <row r="264">
          <cell r="C264" t="str">
            <v>ER22 - LA_PINUELA</v>
          </cell>
        </row>
        <row r="265">
          <cell r="C265" t="str">
            <v>ES11 - EMCOCABLES</v>
          </cell>
        </row>
        <row r="266">
          <cell r="C266" t="str">
            <v>ES11R - PACHO</v>
          </cell>
        </row>
        <row r="267">
          <cell r="C267" t="str">
            <v>ES12 - REBANO</v>
          </cell>
        </row>
        <row r="268">
          <cell r="C268" t="str">
            <v>ES12R - COLAR</v>
          </cell>
        </row>
        <row r="269">
          <cell r="C269" t="str">
            <v>ES13 - MANAS</v>
          </cell>
        </row>
        <row r="270">
          <cell r="C270" t="str">
            <v>ES13R - VOLMO</v>
          </cell>
        </row>
        <row r="271">
          <cell r="C271" t="str">
            <v>ES14 - PORTACHUEL</v>
          </cell>
        </row>
        <row r="272">
          <cell r="C272" t="str">
            <v>ES21R - EL_POMAR</v>
          </cell>
        </row>
        <row r="273">
          <cell r="C273" t="str">
            <v>ES22R - SOL_TIBITO</v>
          </cell>
        </row>
        <row r="274">
          <cell r="C274" t="str">
            <v>ES23R - APOSENTOS</v>
          </cell>
        </row>
        <row r="275">
          <cell r="C275" t="str">
            <v>FC11D - LA_VEGA</v>
          </cell>
        </row>
        <row r="276">
          <cell r="C276" t="str">
            <v>FC12D - PERICO</v>
          </cell>
        </row>
        <row r="277">
          <cell r="C277" t="str">
            <v>FC13D - SUPATA</v>
          </cell>
        </row>
        <row r="278">
          <cell r="C278" t="str">
            <v>FO11 - SAN_FELIPE</v>
          </cell>
        </row>
        <row r="279">
          <cell r="C279" t="str">
            <v>FO11R - COLFRIGOS</v>
          </cell>
        </row>
        <row r="280">
          <cell r="C280" t="str">
            <v>FO12 - PROTELA</v>
          </cell>
        </row>
        <row r="281">
          <cell r="C281" t="str">
            <v>FO12R - LAFAYETTE</v>
          </cell>
        </row>
        <row r="282">
          <cell r="C282" t="str">
            <v>FO13 - CENTENARIO</v>
          </cell>
        </row>
        <row r="283">
          <cell r="C283" t="str">
            <v>FO13R - AERONAUTIC</v>
          </cell>
        </row>
        <row r="284">
          <cell r="C284" t="str">
            <v>FO14 - BELEN_ETB</v>
          </cell>
        </row>
        <row r="285">
          <cell r="C285" t="str">
            <v>FO15 - VERSALLES</v>
          </cell>
        </row>
        <row r="286">
          <cell r="C286" t="str">
            <v>FO16 - MORAVIA</v>
          </cell>
        </row>
        <row r="287">
          <cell r="C287" t="str">
            <v>FO17 - AVESCO</v>
          </cell>
        </row>
        <row r="288">
          <cell r="C288" t="str">
            <v>FO21 - FERROCAJA</v>
          </cell>
        </row>
        <row r="289">
          <cell r="C289" t="str">
            <v>FO21R - ZF_PRINTER</v>
          </cell>
        </row>
        <row r="290">
          <cell r="C290" t="str">
            <v>FO22 - MODELIA</v>
          </cell>
        </row>
        <row r="291">
          <cell r="C291" t="str">
            <v>FO22R - HILACOL</v>
          </cell>
        </row>
        <row r="292">
          <cell r="C292" t="str">
            <v>FO23 - VILLEMAR</v>
          </cell>
        </row>
        <row r="293">
          <cell r="C293" t="str">
            <v>FO24 - LEVAPAN</v>
          </cell>
        </row>
        <row r="294">
          <cell r="C294" t="str">
            <v>FO25 - AEROCIVIL</v>
          </cell>
        </row>
        <row r="295">
          <cell r="C295" t="str">
            <v>FO26 - EMPAQ_IND</v>
          </cell>
        </row>
        <row r="296">
          <cell r="C296" t="str">
            <v>FO27 - EL_SIGLO</v>
          </cell>
        </row>
        <row r="297">
          <cell r="C297" t="str">
            <v>FO28 - CATAM</v>
          </cell>
        </row>
        <row r="298">
          <cell r="C298" t="str">
            <v>FO31 - TARRAGONA</v>
          </cell>
        </row>
        <row r="299">
          <cell r="C299" t="str">
            <v>FO32 - EMISORAS</v>
          </cell>
        </row>
        <row r="300">
          <cell r="C300" t="str">
            <v>FO33 - LOS_MONJES</v>
          </cell>
        </row>
        <row r="301">
          <cell r="C301" t="str">
            <v>FO34 - URBIZA</v>
          </cell>
        </row>
        <row r="302">
          <cell r="C302" t="str">
            <v>FO35 - FONTIBON_C</v>
          </cell>
        </row>
        <row r="303">
          <cell r="C303" t="str">
            <v>FO36 - PINAR_LT</v>
          </cell>
        </row>
        <row r="304">
          <cell r="C304" t="str">
            <v>FU11R - LA_UNION</v>
          </cell>
        </row>
        <row r="305">
          <cell r="C305" t="str">
            <v>GA11 - EL_ROBLE</v>
          </cell>
        </row>
        <row r="306">
          <cell r="C306" t="str">
            <v>GA21 - AURORA</v>
          </cell>
        </row>
        <row r="307">
          <cell r="C307" t="str">
            <v>GA22 - SAN_JOSE</v>
          </cell>
        </row>
        <row r="308">
          <cell r="C308" t="str">
            <v>GG11 - MULTIPLAST</v>
          </cell>
        </row>
        <row r="309">
          <cell r="C309" t="str">
            <v>GG12 - MARGARITAS</v>
          </cell>
        </row>
        <row r="310">
          <cell r="C310" t="str">
            <v>GG13 - TALLERES_C</v>
          </cell>
        </row>
        <row r="311">
          <cell r="C311" t="str">
            <v>GG14 - BC_GG</v>
          </cell>
        </row>
        <row r="312">
          <cell r="C312" t="str">
            <v>GG15 - SABANA</v>
          </cell>
        </row>
        <row r="313">
          <cell r="C313" t="str">
            <v>GG16 - INDUACERO</v>
          </cell>
        </row>
        <row r="314">
          <cell r="C314" t="str">
            <v>GG17 - MODELO</v>
          </cell>
        </row>
        <row r="315">
          <cell r="C315" t="str">
            <v>GG21 - AUTOMOTRIZ</v>
          </cell>
        </row>
        <row r="316">
          <cell r="C316" t="str">
            <v>GG22 - COGRA</v>
          </cell>
        </row>
        <row r="317">
          <cell r="C317" t="str">
            <v>GG23 - OLIVETTI</v>
          </cell>
        </row>
        <row r="318">
          <cell r="C318" t="str">
            <v>GG24 - ICASA</v>
          </cell>
        </row>
        <row r="319">
          <cell r="C319" t="str">
            <v>GG25 - FISCALIA</v>
          </cell>
        </row>
        <row r="320">
          <cell r="C320" t="str">
            <v>GG26 - COCA_COLA</v>
          </cell>
        </row>
        <row r="321">
          <cell r="C321" t="str">
            <v>GG32 - MOTORCOL</v>
          </cell>
        </row>
        <row r="322">
          <cell r="C322" t="str">
            <v>GG33 - IMPREN_BCO</v>
          </cell>
        </row>
        <row r="323">
          <cell r="C323" t="str">
            <v>GG34 - LITO_COLOM</v>
          </cell>
        </row>
        <row r="324">
          <cell r="C324" t="str">
            <v>GG41 - RAYLAN</v>
          </cell>
        </row>
        <row r="325">
          <cell r="C325" t="str">
            <v>GG42 - DORIA</v>
          </cell>
        </row>
        <row r="326">
          <cell r="C326" t="str">
            <v>GG43 - Q_PAREDES</v>
          </cell>
        </row>
        <row r="327">
          <cell r="C327" t="str">
            <v>GG44 - ORTESAL</v>
          </cell>
        </row>
        <row r="328">
          <cell r="C328" t="str">
            <v>IA11 - STA_LUCIA</v>
          </cell>
        </row>
        <row r="329">
          <cell r="C329" t="str">
            <v>IA12 - CHILACOS</v>
          </cell>
        </row>
        <row r="330">
          <cell r="C330" t="str">
            <v>IA13 - SAMARIA</v>
          </cell>
        </row>
        <row r="331">
          <cell r="C331" t="str">
            <v>IN11 - CIU_LATINA</v>
          </cell>
        </row>
        <row r="332">
          <cell r="C332" t="str">
            <v>IN12 - PREFABRICA</v>
          </cell>
        </row>
        <row r="333">
          <cell r="C333" t="str">
            <v>IN13 - INDUMIL</v>
          </cell>
        </row>
        <row r="334">
          <cell r="C334" t="str">
            <v>JU11D - QUEBRADA</v>
          </cell>
        </row>
        <row r="335">
          <cell r="C335" t="str">
            <v>JU12D - ZUMBE</v>
          </cell>
        </row>
        <row r="336">
          <cell r="C336" t="str">
            <v>LA11R - STNDERCITO</v>
          </cell>
        </row>
        <row r="337">
          <cell r="C337" t="str">
            <v>LB11D - CUMACA</v>
          </cell>
        </row>
        <row r="338">
          <cell r="C338" t="str">
            <v>LB12D - PTO_BRASIL</v>
          </cell>
        </row>
        <row r="339">
          <cell r="C339" t="str">
            <v>LB13D - PUEBLO_NVO</v>
          </cell>
        </row>
        <row r="340">
          <cell r="C340" t="str">
            <v>LD11D - CERINSA</v>
          </cell>
        </row>
        <row r="341">
          <cell r="C341" t="str">
            <v>LD21D - PTE_OLGUIN</v>
          </cell>
        </row>
        <row r="342">
          <cell r="C342" t="str">
            <v>LE11D - ANATOLI</v>
          </cell>
        </row>
        <row r="343">
          <cell r="C343" t="str">
            <v>LE12D - CAMPO_STO</v>
          </cell>
        </row>
        <row r="344">
          <cell r="C344" t="str">
            <v>LE13D - SFERNANDO</v>
          </cell>
        </row>
        <row r="345">
          <cell r="C345" t="str">
            <v>LG13R - Anapoima EEC</v>
          </cell>
        </row>
        <row r="346">
          <cell r="C346" t="str">
            <v>LGEPR - GUA_PAR</v>
          </cell>
        </row>
        <row r="347">
          <cell r="C347" t="str">
            <v>LGMER - GUA_MES</v>
          </cell>
        </row>
        <row r="348">
          <cell r="C348" t="str">
            <v>LM11D - INSFOPAL</v>
          </cell>
        </row>
        <row r="349">
          <cell r="C349" t="str">
            <v>LM12D - MINIPI</v>
          </cell>
        </row>
        <row r="350">
          <cell r="C350" t="str">
            <v>LM13D - YACOPI</v>
          </cell>
        </row>
        <row r="351">
          <cell r="C351" t="str">
            <v>LM21D - LA_QUINTA</v>
          </cell>
        </row>
        <row r="352">
          <cell r="C352" t="str">
            <v>LM22D - TOPAIPI</v>
          </cell>
        </row>
        <row r="353">
          <cell r="C353" t="str">
            <v>LM23D - LA_PENA</v>
          </cell>
        </row>
        <row r="354">
          <cell r="C354" t="str">
            <v>LP11 - AV_COLON</v>
          </cell>
        </row>
        <row r="355">
          <cell r="C355" t="str">
            <v>LP11R - FIBREXA</v>
          </cell>
        </row>
        <row r="356">
          <cell r="C356" t="str">
            <v>LP12 - NAL_CHOCOL</v>
          </cell>
        </row>
        <row r="357">
          <cell r="C357" t="str">
            <v>LP12R - CIPLAS</v>
          </cell>
        </row>
        <row r="358">
          <cell r="C358" t="str">
            <v>LP13 - FADEMPA</v>
          </cell>
        </row>
        <row r="359">
          <cell r="C359" t="str">
            <v>LP13R - TELAS</v>
          </cell>
        </row>
        <row r="360">
          <cell r="C360" t="str">
            <v>LP14 - CICOLAC</v>
          </cell>
        </row>
        <row r="361">
          <cell r="C361" t="str">
            <v>LP15 - VL_ALSACIA</v>
          </cell>
        </row>
        <row r="362">
          <cell r="C362" t="str">
            <v>LP16 - TERMINAL</v>
          </cell>
        </row>
        <row r="363">
          <cell r="C363" t="str">
            <v>LP17 - TEXTILIA</v>
          </cell>
        </row>
        <row r="364">
          <cell r="C364" t="str">
            <v>LP18 - CAFE_COLON</v>
          </cell>
        </row>
        <row r="365">
          <cell r="C365" t="str">
            <v>LP21 - P_MARSELLA</v>
          </cell>
        </row>
        <row r="366">
          <cell r="C366" t="str">
            <v>LP22 - IBM</v>
          </cell>
        </row>
        <row r="367">
          <cell r="C367" t="str">
            <v>LP23 - DISCOSORBE</v>
          </cell>
        </row>
        <row r="368">
          <cell r="C368" t="str">
            <v>LP24 - LA_PRADERA</v>
          </cell>
        </row>
        <row r="369">
          <cell r="C369" t="str">
            <v>LP25 - JOHNS_BC</v>
          </cell>
        </row>
        <row r="370">
          <cell r="C370" t="str">
            <v>LP26 - ALPINA</v>
          </cell>
        </row>
        <row r="371">
          <cell r="C371" t="str">
            <v>LP27 - C_LLERAS</v>
          </cell>
        </row>
        <row r="372">
          <cell r="C372" t="str">
            <v>LP31 - GUTEMBERTO</v>
          </cell>
        </row>
        <row r="373">
          <cell r="C373" t="str">
            <v>LP32 - LEY</v>
          </cell>
        </row>
        <row r="374">
          <cell r="C374" t="str">
            <v>LP33 - IGUALDAD</v>
          </cell>
        </row>
        <row r="375">
          <cell r="C375" t="str">
            <v>LP34 - TINTALITO</v>
          </cell>
        </row>
        <row r="376">
          <cell r="C376" t="str">
            <v>LP35 - EXITO_BC</v>
          </cell>
        </row>
        <row r="377">
          <cell r="C377" t="str">
            <v>LP36 - MONTEVIDEO</v>
          </cell>
        </row>
        <row r="378">
          <cell r="C378" t="str">
            <v>LP37 - PTE_ARANDA</v>
          </cell>
        </row>
        <row r="379">
          <cell r="C379" t="str">
            <v>LU11D - SAN_JUAN</v>
          </cell>
        </row>
        <row r="380">
          <cell r="C380" t="str">
            <v>LU12D - TUNAL</v>
          </cell>
        </row>
        <row r="381">
          <cell r="C381" t="str">
            <v>LU13D - AGUILAS</v>
          </cell>
        </row>
        <row r="382">
          <cell r="C382" t="str">
            <v>LU14D - PUEBLO_VJO</v>
          </cell>
        </row>
        <row r="383">
          <cell r="C383" t="str">
            <v>LV11D - LA_VIRGEN</v>
          </cell>
        </row>
        <row r="384">
          <cell r="C384" t="str">
            <v>MB11D - JAGUA</v>
          </cell>
        </row>
        <row r="385">
          <cell r="C385" t="str">
            <v>MB14D - URBANO</v>
          </cell>
        </row>
        <row r="386">
          <cell r="C386" t="str">
            <v>MB17D - GAZANORE</v>
          </cell>
        </row>
        <row r="387">
          <cell r="C387" t="str">
            <v>ME11D - PTO_LOPEZ</v>
          </cell>
        </row>
        <row r="388">
          <cell r="C388" t="str">
            <v>ME11R - LIBERIA</v>
          </cell>
        </row>
        <row r="389">
          <cell r="C389" t="str">
            <v>ME12R - SHYN</v>
          </cell>
        </row>
        <row r="390">
          <cell r="C390" t="str">
            <v>ME21D - EL_CARMEN</v>
          </cell>
        </row>
        <row r="391">
          <cell r="C391" t="str">
            <v>ME22D - YALCONIA</v>
          </cell>
        </row>
        <row r="392">
          <cell r="C392" t="str">
            <v>ME23D - COOSAMPRA</v>
          </cell>
        </row>
        <row r="393">
          <cell r="C393" t="str">
            <v>MO11 - Libre</v>
          </cell>
        </row>
        <row r="394">
          <cell r="C394" t="str">
            <v>MO11R - HILOS</v>
          </cell>
        </row>
        <row r="395">
          <cell r="C395" t="str">
            <v>MO12 - SAN_ANDRES</v>
          </cell>
        </row>
        <row r="396">
          <cell r="C396" t="str">
            <v>MO12R - AJOVER</v>
          </cell>
        </row>
        <row r="397">
          <cell r="C397" t="str">
            <v>MO13 - MADRID</v>
          </cell>
        </row>
        <row r="398">
          <cell r="C398" t="str">
            <v>MO14 - FUNZA</v>
          </cell>
        </row>
        <row r="399">
          <cell r="C399" t="str">
            <v>MO15 - SERREZUELA</v>
          </cell>
        </row>
        <row r="400">
          <cell r="C400" t="str">
            <v>MO16 - URBANIZAC</v>
          </cell>
        </row>
        <row r="401">
          <cell r="C401" t="str">
            <v>MO17 - TIBAITATA</v>
          </cell>
        </row>
        <row r="402">
          <cell r="C402" t="str">
            <v>MO21 - PLASTIHOGA</v>
          </cell>
        </row>
        <row r="403">
          <cell r="C403" t="str">
            <v>MO22 - TORINO</v>
          </cell>
        </row>
        <row r="404">
          <cell r="C404" t="str">
            <v>MO23 - BOJACA</v>
          </cell>
        </row>
        <row r="405">
          <cell r="C405" t="str">
            <v>MO24 - FLORAMERIC</v>
          </cell>
        </row>
        <row r="406">
          <cell r="C406" t="str">
            <v>MR11 - LAGARTOS</v>
          </cell>
        </row>
        <row r="407">
          <cell r="C407" t="str">
            <v>MR12 - CALATRAVA</v>
          </cell>
        </row>
        <row r="408">
          <cell r="C408" t="str">
            <v>MR13 - PALESTINA</v>
          </cell>
        </row>
        <row r="409">
          <cell r="C409" t="str">
            <v>MR14 - MAYOLICA</v>
          </cell>
        </row>
        <row r="410">
          <cell r="C410" t="str">
            <v>MR15 - FERIAS</v>
          </cell>
        </row>
        <row r="411">
          <cell r="C411" t="str">
            <v>MR16 - PONTEVEDRA</v>
          </cell>
        </row>
        <row r="412">
          <cell r="C412" t="str">
            <v>MR17 - BONANZA</v>
          </cell>
        </row>
        <row r="413">
          <cell r="C413" t="str">
            <v>MR18 - CREAM_HELA</v>
          </cell>
        </row>
        <row r="414">
          <cell r="C414" t="str">
            <v>MR21 - C_MEZCLAS</v>
          </cell>
        </row>
        <row r="415">
          <cell r="C415" t="str">
            <v>MR22 - C_DIAMANTE</v>
          </cell>
        </row>
        <row r="416">
          <cell r="C416" t="str">
            <v>MR23 - HELENITA</v>
          </cell>
        </row>
        <row r="417">
          <cell r="C417" t="str">
            <v>MR24 - NIZA_VIII</v>
          </cell>
        </row>
        <row r="418">
          <cell r="C418" t="str">
            <v>MR25 - SP_CAFAM</v>
          </cell>
        </row>
        <row r="419">
          <cell r="C419" t="str">
            <v>MR26 - LAS_GALIAS</v>
          </cell>
        </row>
        <row r="420">
          <cell r="C420" t="str">
            <v>MR27 - ILARCO</v>
          </cell>
        </row>
        <row r="421">
          <cell r="C421" t="str">
            <v>MR28 - TABORA</v>
          </cell>
        </row>
        <row r="422">
          <cell r="C422" t="str">
            <v>MR29 - AVENIDA_68</v>
          </cell>
        </row>
        <row r="423">
          <cell r="C423" t="str">
            <v>MR2B - CORDOBA</v>
          </cell>
        </row>
        <row r="424">
          <cell r="C424" t="str">
            <v>MR2C - FLORESTA</v>
          </cell>
        </row>
        <row r="425">
          <cell r="C425" t="str">
            <v>MR31 - SOTILEZA</v>
          </cell>
        </row>
        <row r="426">
          <cell r="C426" t="str">
            <v>MR32 - LA_CLARITA</v>
          </cell>
        </row>
        <row r="427">
          <cell r="C427" t="str">
            <v>MR33 - ESTRADA</v>
          </cell>
        </row>
        <row r="428">
          <cell r="C428" t="str">
            <v>MR34 - Libre</v>
          </cell>
        </row>
        <row r="429">
          <cell r="C429" t="str">
            <v>MR35 - Libre</v>
          </cell>
        </row>
        <row r="430">
          <cell r="C430" t="str">
            <v>MR36 - URB_ANDES</v>
          </cell>
        </row>
        <row r="431">
          <cell r="C431" t="str">
            <v>MR37 - Libre</v>
          </cell>
        </row>
        <row r="432">
          <cell r="C432" t="str">
            <v>MR38 - MORISCO</v>
          </cell>
        </row>
        <row r="433">
          <cell r="C433" t="str">
            <v>MU11 - TEXMERALDA</v>
          </cell>
        </row>
        <row r="434">
          <cell r="C434" t="str">
            <v>MU11R - CRYOGA_EEC</v>
          </cell>
        </row>
        <row r="435">
          <cell r="C435" t="str">
            <v>MU12 - ICOLLAN_11</v>
          </cell>
        </row>
        <row r="436">
          <cell r="C436" t="str">
            <v>MU12R - GRANADA</v>
          </cell>
        </row>
        <row r="437">
          <cell r="C437" t="str">
            <v>MU13 - SN_NICOLAS</v>
          </cell>
        </row>
        <row r="438">
          <cell r="C438" t="str">
            <v>MU14 - CARBOGAS</v>
          </cell>
        </row>
        <row r="439">
          <cell r="C439" t="str">
            <v>MU15 - SIBATE</v>
          </cell>
        </row>
        <row r="440">
          <cell r="C440" t="str">
            <v>MU16 - ALICACHIN</v>
          </cell>
        </row>
        <row r="441">
          <cell r="C441" t="str">
            <v>MU17 - STANTON</v>
          </cell>
        </row>
        <row r="442">
          <cell r="C442" t="str">
            <v>MU18 - CHUZACA</v>
          </cell>
        </row>
        <row r="443">
          <cell r="C443" t="str">
            <v>MU21R - LIQUID_GAS</v>
          </cell>
        </row>
        <row r="444">
          <cell r="C444" t="str">
            <v>MU22R - ICOLLANTAS</v>
          </cell>
        </row>
        <row r="445">
          <cell r="C445" t="str">
            <v>MU23R - CONALVIDRI</v>
          </cell>
        </row>
        <row r="446">
          <cell r="C446" t="str">
            <v>MV11D - AGUADITA</v>
          </cell>
        </row>
        <row r="447">
          <cell r="C447" t="str">
            <v>MV12D - GUAVIO</v>
          </cell>
        </row>
        <row r="448">
          <cell r="C448" t="str">
            <v>MZ11 - ALCALA</v>
          </cell>
        </row>
        <row r="449">
          <cell r="C449" t="str">
            <v>MZ12 - SULTANA</v>
          </cell>
        </row>
        <row r="450">
          <cell r="C450" t="str">
            <v>MZ13 - AUTOP_SUR</v>
          </cell>
        </row>
        <row r="451">
          <cell r="C451" t="str">
            <v>MZ14 - VL_MAYOR</v>
          </cell>
        </row>
        <row r="452">
          <cell r="C452" t="str">
            <v>MZ15 - SEVILLANA</v>
          </cell>
        </row>
        <row r="453">
          <cell r="C453" t="str">
            <v>MZ16 - ALQUERIA</v>
          </cell>
        </row>
        <row r="454">
          <cell r="C454" t="str">
            <v>MZ17 - CIU_MONTES</v>
          </cell>
        </row>
        <row r="455">
          <cell r="C455" t="str">
            <v>MZ21 - BRAVO_PAEZ</v>
          </cell>
        </row>
        <row r="456">
          <cell r="C456" t="str">
            <v>MZ22 - LA_FRAGUA</v>
          </cell>
        </row>
        <row r="457">
          <cell r="C457" t="str">
            <v>MZ23 - LIBERTADOR</v>
          </cell>
        </row>
        <row r="458">
          <cell r="C458" t="str">
            <v>MZ24 - VL_SONIA</v>
          </cell>
        </row>
        <row r="459">
          <cell r="C459" t="str">
            <v>MZ25 - CORU¥A</v>
          </cell>
        </row>
        <row r="460">
          <cell r="C460" t="str">
            <v>MZ26 - INGLES_BC</v>
          </cell>
        </row>
        <row r="461">
          <cell r="C461" t="str">
            <v>MZ31 - AVENIDA_27</v>
          </cell>
        </row>
        <row r="462">
          <cell r="C462" t="str">
            <v>MZ32 - DELICIAS</v>
          </cell>
        </row>
        <row r="463">
          <cell r="C463" t="str">
            <v>MZ33 - VENECIA</v>
          </cell>
        </row>
        <row r="464">
          <cell r="C464" t="str">
            <v>MZ34 - SN_VICENTE</v>
          </cell>
        </row>
        <row r="465">
          <cell r="C465" t="str">
            <v>MZ35 - FATIMA</v>
          </cell>
        </row>
        <row r="466">
          <cell r="C466" t="str">
            <v>MZ36 - PL_AMERICA</v>
          </cell>
        </row>
        <row r="467">
          <cell r="C467" t="str">
            <v>NA11 - C_MILITAR</v>
          </cell>
        </row>
        <row r="468">
          <cell r="C468" t="str">
            <v>NA12 - LEONA</v>
          </cell>
        </row>
        <row r="469">
          <cell r="C469" t="str">
            <v>NA22 - AGAFANO</v>
          </cell>
        </row>
        <row r="470">
          <cell r="C470" t="str">
            <v>NC11 - SAN_MARINO</v>
          </cell>
        </row>
        <row r="471">
          <cell r="C471" t="str">
            <v>NC12 - BENILDA</v>
          </cell>
        </row>
        <row r="472">
          <cell r="C472" t="str">
            <v>NC13 - CUBIA</v>
          </cell>
        </row>
        <row r="473">
          <cell r="C473" t="str">
            <v>NC14 - ZIPACON</v>
          </cell>
        </row>
        <row r="474">
          <cell r="C474" t="str">
            <v>NM11D - CHECUA</v>
          </cell>
        </row>
        <row r="475">
          <cell r="C475" t="str">
            <v>NM12D - LA_PUERTA</v>
          </cell>
        </row>
        <row r="476">
          <cell r="C476" t="str">
            <v>NM13D - ZOCAIRE</v>
          </cell>
        </row>
        <row r="477">
          <cell r="C477" t="str">
            <v>NS11D - HACIENDA</v>
          </cell>
        </row>
        <row r="478">
          <cell r="C478" t="str">
            <v>NS12D - CIENAGAA</v>
          </cell>
        </row>
        <row r="479">
          <cell r="C479" t="str">
            <v>NY11D - SIQUIMA</v>
          </cell>
        </row>
        <row r="480">
          <cell r="C480" t="str">
            <v>NY12D - NAMAY</v>
          </cell>
        </row>
        <row r="481">
          <cell r="C481" t="str">
            <v>OT12 - PARCELAS</v>
          </cell>
        </row>
        <row r="482">
          <cell r="C482" t="str">
            <v>OT21 - LA_MOYA</v>
          </cell>
        </row>
        <row r="483">
          <cell r="C483" t="str">
            <v>OT22 - FLORES_RIO</v>
          </cell>
        </row>
        <row r="484">
          <cell r="C484" t="str">
            <v>PE11D - GUAYABAL</v>
          </cell>
        </row>
        <row r="485">
          <cell r="C485" t="str">
            <v>PE12D - PENALOZA</v>
          </cell>
        </row>
        <row r="486">
          <cell r="C486" t="str">
            <v>PE13D - GUANACAS</v>
          </cell>
        </row>
        <row r="487">
          <cell r="C487" t="str">
            <v>PO11D - CABRERA</v>
          </cell>
        </row>
        <row r="488">
          <cell r="C488" t="str">
            <v>PO21D - SBERNARDO</v>
          </cell>
        </row>
        <row r="489">
          <cell r="C489" t="str">
            <v>PO22D - PORTONES</v>
          </cell>
        </row>
        <row r="490">
          <cell r="C490" t="str">
            <v>PT11 - RETEN</v>
          </cell>
        </row>
        <row r="491">
          <cell r="C491" t="str">
            <v>PT12 - PTE_PIEDRA</v>
          </cell>
        </row>
        <row r="492">
          <cell r="C492" t="str">
            <v>PT13 - PALMACERA</v>
          </cell>
        </row>
        <row r="493">
          <cell r="C493" t="str">
            <v>QI11D - QUIPILITO</v>
          </cell>
        </row>
        <row r="494">
          <cell r="C494" t="str">
            <v>QI12D - LIMONAL</v>
          </cell>
        </row>
        <row r="495">
          <cell r="C495" t="str">
            <v>QI21D - Quipile EEC</v>
          </cell>
        </row>
        <row r="496">
          <cell r="C496" t="str">
            <v>QP11 - GUATAVITA</v>
          </cell>
        </row>
        <row r="497">
          <cell r="C497" t="str">
            <v>QP12 - Libre</v>
          </cell>
        </row>
        <row r="498">
          <cell r="C498" t="str">
            <v>QP13 - GUASCA</v>
          </cell>
        </row>
        <row r="499">
          <cell r="C499" t="str">
            <v>QP14 - Libre</v>
          </cell>
        </row>
        <row r="500">
          <cell r="C500" t="str">
            <v>RR11D - CAMBULOS</v>
          </cell>
        </row>
        <row r="501">
          <cell r="C501" t="str">
            <v>RR21D - NORTE</v>
          </cell>
        </row>
        <row r="502">
          <cell r="C502" t="str">
            <v>RR22D - CHAMBACU</v>
          </cell>
        </row>
        <row r="503">
          <cell r="C503" t="str">
            <v>S1S2R - SALTO_1_2</v>
          </cell>
        </row>
        <row r="504">
          <cell r="C504" t="str">
            <v>SA11 - AV_DORADO</v>
          </cell>
        </row>
        <row r="505">
          <cell r="C505" t="str">
            <v>SA12 - RAFA_NUNEZ</v>
          </cell>
        </row>
        <row r="506">
          <cell r="C506" t="str">
            <v>SA13 - ENCANTO</v>
          </cell>
        </row>
        <row r="507">
          <cell r="C507" t="str">
            <v>SA14 - CAN</v>
          </cell>
        </row>
        <row r="508">
          <cell r="C508" t="str">
            <v>SA15 - CAMAVIEJA</v>
          </cell>
        </row>
        <row r="509">
          <cell r="C509" t="str">
            <v>SA16 - JJ_VARGAS</v>
          </cell>
        </row>
        <row r="510">
          <cell r="C510" t="str">
            <v>SA17 - XEROS</v>
          </cell>
        </row>
        <row r="511">
          <cell r="C511" t="str">
            <v>SA18 - EMBAJADA</v>
          </cell>
        </row>
        <row r="512">
          <cell r="C512" t="str">
            <v>SA21 - BQ_POPULAR</v>
          </cell>
        </row>
        <row r="513">
          <cell r="C513" t="str">
            <v>SA22 - ESMERALDA</v>
          </cell>
        </row>
        <row r="514">
          <cell r="C514" t="str">
            <v>SA23 - GRANJAS</v>
          </cell>
        </row>
        <row r="515">
          <cell r="C515" t="str">
            <v>SA24 - NORMANDIA</v>
          </cell>
        </row>
        <row r="516">
          <cell r="C516" t="str">
            <v>SA25 - C_EMPLEADO</v>
          </cell>
        </row>
        <row r="517">
          <cell r="C517" t="str">
            <v>SA26 - PABLO_VI</v>
          </cell>
        </row>
        <row r="518">
          <cell r="C518" t="str">
            <v>SA27 - EL_GRECO</v>
          </cell>
        </row>
        <row r="519">
          <cell r="C519" t="str">
            <v>SA28 - TIEMPO</v>
          </cell>
        </row>
        <row r="520">
          <cell r="C520" t="str">
            <v>SA31 - EEB</v>
          </cell>
        </row>
        <row r="521">
          <cell r="C521" t="str">
            <v>SA32 - GUALI</v>
          </cell>
        </row>
        <row r="522">
          <cell r="C522" t="str">
            <v>SA33 - METROPOLIS</v>
          </cell>
        </row>
        <row r="523">
          <cell r="C523" t="str">
            <v>SA34 - ALAMOS</v>
          </cell>
        </row>
        <row r="524">
          <cell r="C524" t="str">
            <v>SA35 - ST_CECILIA</v>
          </cell>
        </row>
        <row r="525">
          <cell r="C525" t="str">
            <v>SA36 - CIU_SALITR</v>
          </cell>
        </row>
        <row r="526">
          <cell r="C526" t="str">
            <v>SA37 - PETROLERAS</v>
          </cell>
        </row>
        <row r="527">
          <cell r="C527" t="str">
            <v>SA38 - ESPECTADOR</v>
          </cell>
        </row>
        <row r="528">
          <cell r="C528" t="str">
            <v>SC11 - 20_JULIO</v>
          </cell>
        </row>
        <row r="529">
          <cell r="C529" t="str">
            <v>SC12 - ANTONIO_NA</v>
          </cell>
        </row>
        <row r="530">
          <cell r="C530" t="str">
            <v>SC13 - VINAL</v>
          </cell>
        </row>
        <row r="531">
          <cell r="C531" t="str">
            <v>SC14 - SAN_ISIDRO</v>
          </cell>
        </row>
        <row r="532">
          <cell r="C532" t="str">
            <v>SC15 - QUIROGA</v>
          </cell>
        </row>
        <row r="533">
          <cell r="C533" t="str">
            <v>SC21 - PESEBRE</v>
          </cell>
        </row>
        <row r="534">
          <cell r="C534" t="str">
            <v>SC22 - CONSUELO</v>
          </cell>
        </row>
        <row r="535">
          <cell r="C535" t="str">
            <v>SC23 - G_RESTREPO</v>
          </cell>
        </row>
        <row r="536">
          <cell r="C536" t="str">
            <v>SC24 - SOCIEGO</v>
          </cell>
        </row>
        <row r="537">
          <cell r="C537" t="str">
            <v>SC25 - MOCHUELO</v>
          </cell>
        </row>
        <row r="538">
          <cell r="C538" t="str">
            <v>SC31 - COLINAS</v>
          </cell>
        </row>
        <row r="539">
          <cell r="C539" t="str">
            <v>SC32 - TUNJUELITO</v>
          </cell>
        </row>
        <row r="540">
          <cell r="C540" t="str">
            <v>SC33 - LAS_LOMAS</v>
          </cell>
        </row>
        <row r="541">
          <cell r="C541" t="str">
            <v>SC34 - CLARET</v>
          </cell>
        </row>
        <row r="542">
          <cell r="C542" t="str">
            <v>SC35 - OLAYA</v>
          </cell>
        </row>
        <row r="543">
          <cell r="C543" t="str">
            <v>SD11 - YERBABUENA</v>
          </cell>
        </row>
        <row r="544">
          <cell r="C544" t="str">
            <v>SD12 - SAGAMASA</v>
          </cell>
        </row>
        <row r="545">
          <cell r="C545" t="str">
            <v>SF11 - CLI_BEJARA</v>
          </cell>
        </row>
        <row r="546">
          <cell r="C546" t="str">
            <v>SF12 - SANTANDER</v>
          </cell>
        </row>
        <row r="547">
          <cell r="C547" t="str">
            <v>SF13 - Libre</v>
          </cell>
        </row>
        <row r="548">
          <cell r="C548" t="str">
            <v>SF14 - Libre</v>
          </cell>
        </row>
        <row r="549">
          <cell r="C549" t="str">
            <v>SF15 - BCO_COLOMB</v>
          </cell>
        </row>
        <row r="550">
          <cell r="C550" t="str">
            <v>SF16 - ZAPATA_BOL</v>
          </cell>
        </row>
        <row r="551">
          <cell r="C551" t="str">
            <v>SF17 - REY_TIEMPO</v>
          </cell>
        </row>
        <row r="552">
          <cell r="C552" t="str">
            <v>SF18 - SENA</v>
          </cell>
        </row>
        <row r="553">
          <cell r="C553" t="str">
            <v>SF1A - RICAURTE</v>
          </cell>
        </row>
        <row r="554">
          <cell r="C554" t="str">
            <v>SF1B - PAIBA</v>
          </cell>
        </row>
        <row r="555">
          <cell r="C555" t="str">
            <v>SF1C - OXIGENOS</v>
          </cell>
        </row>
        <row r="556">
          <cell r="C556" t="str">
            <v>SF1D - SF1D</v>
          </cell>
        </row>
        <row r="557">
          <cell r="C557" t="str">
            <v>SF1E - COLSEGUROS</v>
          </cell>
        </row>
        <row r="558">
          <cell r="C558" t="str">
            <v>SF1F - Libre</v>
          </cell>
        </row>
        <row r="559">
          <cell r="C559" t="str">
            <v>SF1G - CALLE_21</v>
          </cell>
        </row>
        <row r="560">
          <cell r="C560" t="str">
            <v>SF21 - TEUSAQUILO</v>
          </cell>
        </row>
        <row r="561">
          <cell r="C561" t="str">
            <v>SF22 - CROMOS_BC</v>
          </cell>
        </row>
        <row r="562">
          <cell r="C562" t="str">
            <v>SF23 - CALLE_22</v>
          </cell>
        </row>
        <row r="563">
          <cell r="C563" t="str">
            <v>SF24 - AV_JIMENEZ</v>
          </cell>
        </row>
        <row r="564">
          <cell r="C564" t="str">
            <v>SF25 - C_INTERNAL</v>
          </cell>
        </row>
        <row r="565">
          <cell r="C565" t="str">
            <v>SF26 - BIBLIOTECA</v>
          </cell>
        </row>
        <row r="566">
          <cell r="C566" t="str">
            <v>SF27 - CUNDINAMAR</v>
          </cell>
        </row>
        <row r="567">
          <cell r="C567" t="str">
            <v>SF31 - VICTORINO</v>
          </cell>
        </row>
        <row r="568">
          <cell r="C568" t="str">
            <v>SF32 - USATAMA</v>
          </cell>
        </row>
        <row r="569">
          <cell r="C569" t="str">
            <v>SF33 - ROBLEDO</v>
          </cell>
        </row>
        <row r="570">
          <cell r="C570" t="str">
            <v>SF34 - UNIVERSITA</v>
          </cell>
        </row>
        <row r="571">
          <cell r="C571" t="str">
            <v>SF35 - OSPÖNA</v>
          </cell>
        </row>
        <row r="572">
          <cell r="C572" t="str">
            <v>SF36 - NIEVES</v>
          </cell>
        </row>
        <row r="573">
          <cell r="C573" t="str">
            <v>SG11D - SGABRIEL</v>
          </cell>
        </row>
        <row r="574">
          <cell r="C574" t="str">
            <v>SG12D - ARGENTINA</v>
          </cell>
        </row>
        <row r="575">
          <cell r="C575" t="str">
            <v>SG13D - LAS_PALMAS</v>
          </cell>
        </row>
        <row r="576">
          <cell r="C576" t="str">
            <v>SH11 - PRADERA</v>
          </cell>
        </row>
        <row r="577">
          <cell r="C577" t="str">
            <v>SH12 - TABLAZO</v>
          </cell>
        </row>
        <row r="578">
          <cell r="C578" t="str">
            <v>SH21 - LA_CUESTA</v>
          </cell>
        </row>
        <row r="579">
          <cell r="C579" t="str">
            <v>SH22 - CANICA</v>
          </cell>
        </row>
        <row r="580">
          <cell r="C580" t="str">
            <v>SJ11 - ETB</v>
          </cell>
        </row>
        <row r="581">
          <cell r="C581" t="str">
            <v>SJ12 - CLI_BOGOTA</v>
          </cell>
        </row>
        <row r="582">
          <cell r="C582" t="str">
            <v>SJ13 - BANCO_BTA</v>
          </cell>
        </row>
        <row r="583">
          <cell r="C583" t="str">
            <v>SJ14 - EDI_COLON</v>
          </cell>
        </row>
        <row r="584">
          <cell r="C584" t="str">
            <v>SJ15 - TELEFONOS</v>
          </cell>
        </row>
        <row r="585">
          <cell r="C585" t="str">
            <v>SJ1A - EDITORIAL</v>
          </cell>
        </row>
        <row r="586">
          <cell r="C586" t="str">
            <v>SJ1B - PALETAS_BC</v>
          </cell>
        </row>
        <row r="587">
          <cell r="C587" t="str">
            <v>SJ1C - FERROCARRI</v>
          </cell>
        </row>
        <row r="588">
          <cell r="C588" t="str">
            <v>SJ1D - VOTO_NAL</v>
          </cell>
        </row>
        <row r="589">
          <cell r="C589" t="str">
            <v>SJ1E - TRILLADORA</v>
          </cell>
        </row>
        <row r="590">
          <cell r="C590" t="str">
            <v>SJ1F - ESTANZUELA</v>
          </cell>
        </row>
        <row r="591">
          <cell r="C591" t="str">
            <v>SK11D - SIMIJACA</v>
          </cell>
        </row>
        <row r="592">
          <cell r="C592" t="str">
            <v>SK12D - HATOCHICO</v>
          </cell>
        </row>
        <row r="593">
          <cell r="C593" t="str">
            <v>SK13D - SAN_MIGUEL</v>
          </cell>
        </row>
        <row r="594">
          <cell r="C594" t="str">
            <v>SK14D - SUSA</v>
          </cell>
        </row>
        <row r="595">
          <cell r="C595" t="str">
            <v>SK15D - Libre</v>
          </cell>
        </row>
        <row r="596">
          <cell r="C596" t="str">
            <v>SK16D - LOCAL_SK16</v>
          </cell>
        </row>
        <row r="597">
          <cell r="C597" t="str">
            <v>SL11D - COGUA</v>
          </cell>
        </row>
        <row r="598">
          <cell r="C598" t="str">
            <v>SL12D - SAN_RAFAEL</v>
          </cell>
        </row>
        <row r="599">
          <cell r="C599" t="str">
            <v>SL13D - CEUCO</v>
          </cell>
        </row>
        <row r="600">
          <cell r="C600" t="str">
            <v>SL14D - MORTINO</v>
          </cell>
        </row>
        <row r="601">
          <cell r="C601" t="str">
            <v>SM11 - CANTERAS</v>
          </cell>
        </row>
        <row r="602">
          <cell r="C602" t="str">
            <v>SM12 - PTO_ALEGRE</v>
          </cell>
        </row>
        <row r="603">
          <cell r="C603" t="str">
            <v>SM13 - BARRIO_NVO</v>
          </cell>
        </row>
        <row r="604">
          <cell r="C604" t="str">
            <v>SM14 - SAN_CARLOS</v>
          </cell>
        </row>
        <row r="605">
          <cell r="C605" t="str">
            <v>SM15 - LEON_XIII</v>
          </cell>
        </row>
        <row r="606">
          <cell r="C606" t="str">
            <v>SM16 - C_TORRES</v>
          </cell>
        </row>
        <row r="607">
          <cell r="C607" t="str">
            <v>SM17 - WEST_ARCO</v>
          </cell>
        </row>
        <row r="608">
          <cell r="C608" t="str">
            <v>SM18 - PORVENIR</v>
          </cell>
        </row>
        <row r="609">
          <cell r="C609" t="str">
            <v>SM19 - EL_ATICO</v>
          </cell>
        </row>
        <row r="610">
          <cell r="C610" t="str">
            <v>SM1A - VEREDITA</v>
          </cell>
        </row>
        <row r="611">
          <cell r="C611" t="str">
            <v>SM1B - TERREROS</v>
          </cell>
        </row>
        <row r="612">
          <cell r="C612" t="str">
            <v>SM1C - POLICARPA</v>
          </cell>
        </row>
        <row r="613">
          <cell r="C613" t="str">
            <v>SM21 - RIVELINO</v>
          </cell>
        </row>
        <row r="614">
          <cell r="C614" t="str">
            <v>SM22 - NARANJOS</v>
          </cell>
        </row>
        <row r="615">
          <cell r="C615" t="str">
            <v>SM23 - QUINTANARE</v>
          </cell>
        </row>
        <row r="616">
          <cell r="C616" t="str">
            <v>SM24 - SUCRE</v>
          </cell>
        </row>
        <row r="617">
          <cell r="C617" t="str">
            <v>SM25 - UNISUR</v>
          </cell>
        </row>
        <row r="618">
          <cell r="C618" t="str">
            <v>SM26 - PIAMONTE</v>
          </cell>
        </row>
        <row r="619">
          <cell r="C619" t="str">
            <v>SM27 - CAZUCA</v>
          </cell>
        </row>
        <row r="620">
          <cell r="C620" t="str">
            <v>SM28 - QUESADA</v>
          </cell>
        </row>
        <row r="621">
          <cell r="C621" t="str">
            <v>SM29 - VOGUE</v>
          </cell>
        </row>
        <row r="622">
          <cell r="C622" t="str">
            <v>SM2A - HELIOS</v>
          </cell>
        </row>
        <row r="623">
          <cell r="C623" t="str">
            <v>SP11 - SN_AGUSTIN</v>
          </cell>
        </row>
        <row r="624">
          <cell r="C624" t="str">
            <v>SP12 - CAROLINA</v>
          </cell>
        </row>
        <row r="625">
          <cell r="C625" t="str">
            <v>SP21 - MARQUEZ</v>
          </cell>
        </row>
        <row r="626">
          <cell r="C626" t="str">
            <v>SQ11 - C_NAUTICO</v>
          </cell>
        </row>
        <row r="627">
          <cell r="C627" t="str">
            <v>SQ11R - GACHANCIPA</v>
          </cell>
        </row>
        <row r="628">
          <cell r="C628" t="str">
            <v>SQ12R - VILLAPINZO</v>
          </cell>
        </row>
        <row r="629">
          <cell r="C629" t="str">
            <v>SQ13R - TOMINE</v>
          </cell>
        </row>
        <row r="630">
          <cell r="C630" t="str">
            <v>SR11 - CACERIO</v>
          </cell>
        </row>
        <row r="631">
          <cell r="C631" t="str">
            <v>SR12 - BETANIA</v>
          </cell>
        </row>
        <row r="632">
          <cell r="C632" t="str">
            <v>SR13 - NAZARET</v>
          </cell>
        </row>
        <row r="633">
          <cell r="C633" t="str">
            <v>SS11D - ESPIGAS</v>
          </cell>
        </row>
        <row r="634">
          <cell r="C634" t="str">
            <v>SS12D - PALMIRA</v>
          </cell>
        </row>
        <row r="635">
          <cell r="C635" t="str">
            <v>SS21D - CACICAZGO</v>
          </cell>
        </row>
        <row r="636">
          <cell r="C636" t="str">
            <v>ST11 - SALTOCADEN</v>
          </cell>
        </row>
        <row r="637">
          <cell r="C637" t="str">
            <v>ST12 - TEQUENDAMA</v>
          </cell>
        </row>
        <row r="638">
          <cell r="C638" t="str">
            <v>ST13 - LAGUNETA</v>
          </cell>
        </row>
        <row r="639">
          <cell r="C639" t="str">
            <v>SU11 - MAZUREN</v>
          </cell>
        </row>
        <row r="640">
          <cell r="C640" t="str">
            <v>SU12 - PROVENZA</v>
          </cell>
        </row>
        <row r="641">
          <cell r="C641" t="str">
            <v>SU13 - BOSTON</v>
          </cell>
        </row>
        <row r="642">
          <cell r="C642" t="str">
            <v>SU14 - MIRANDELA</v>
          </cell>
        </row>
        <row r="643">
          <cell r="C643" t="str">
            <v>SU15 - PORTALES</v>
          </cell>
        </row>
        <row r="644">
          <cell r="C644" t="str">
            <v>SU16 - LINCOLN</v>
          </cell>
        </row>
        <row r="645">
          <cell r="C645" t="str">
            <v>SU17 - CALLE_170</v>
          </cell>
        </row>
        <row r="646">
          <cell r="C646" t="str">
            <v>SU18 - VL_MAGDALA</v>
          </cell>
        </row>
        <row r="647">
          <cell r="C647" t="str">
            <v>SU21 - LA_CAMPINA</v>
          </cell>
        </row>
        <row r="648">
          <cell r="C648" t="str">
            <v>SU22 - BACATA</v>
          </cell>
        </row>
        <row r="649">
          <cell r="C649" t="str">
            <v>SU23 - STA_MONICA</v>
          </cell>
        </row>
        <row r="650">
          <cell r="C650" t="str">
            <v>SU24 - CAMPANELA</v>
          </cell>
        </row>
        <row r="651">
          <cell r="C651" t="str">
            <v>SU25 - PARCELACIO</v>
          </cell>
        </row>
        <row r="652">
          <cell r="C652" t="str">
            <v>SU26 - J_N_CORPAS</v>
          </cell>
        </row>
        <row r="653">
          <cell r="C653" t="str">
            <v>SU27 - VL_PRADO</v>
          </cell>
        </row>
        <row r="654">
          <cell r="C654" t="str">
            <v>SU28 - SN_CIPRIAN</v>
          </cell>
        </row>
        <row r="655">
          <cell r="C655" t="str">
            <v>SY11D - CAMANCHA</v>
          </cell>
        </row>
        <row r="656">
          <cell r="C656" t="str">
            <v>SY12D - PINIPAY</v>
          </cell>
        </row>
        <row r="657">
          <cell r="C657" t="str">
            <v>SY13D - PARAMOALTO</v>
          </cell>
        </row>
        <row r="658">
          <cell r="C658" t="str">
            <v>TB11 - COSTA_AZUL</v>
          </cell>
        </row>
        <row r="659">
          <cell r="C659" t="str">
            <v>TB12 - VL_MARIA</v>
          </cell>
        </row>
        <row r="660">
          <cell r="C660" t="str">
            <v>TB13 - URB_LAROSA</v>
          </cell>
        </row>
        <row r="661">
          <cell r="C661" t="str">
            <v>TB14 - RINCON</v>
          </cell>
        </row>
        <row r="662">
          <cell r="C662" t="str">
            <v>TB15 - SANTA_INES</v>
          </cell>
        </row>
        <row r="663">
          <cell r="C663" t="str">
            <v>TB16 - BQE_SUBA</v>
          </cell>
        </row>
        <row r="664">
          <cell r="C664" t="str">
            <v>TB17 - LOCAL_TB17</v>
          </cell>
        </row>
        <row r="665">
          <cell r="C665" t="str">
            <v>TB18 - LINDARAJA</v>
          </cell>
        </row>
        <row r="666">
          <cell r="C666" t="str">
            <v>TB21 - PORTAL</v>
          </cell>
        </row>
        <row r="667">
          <cell r="C667" t="str">
            <v>TB22 - RUBI_NORTE</v>
          </cell>
        </row>
        <row r="668">
          <cell r="C668" t="str">
            <v>TB23 - NVA_TIBABU</v>
          </cell>
        </row>
        <row r="669">
          <cell r="C669" t="str">
            <v>TB24 - JAPON</v>
          </cell>
        </row>
        <row r="670">
          <cell r="C670" t="str">
            <v>TB25 - TOSCANA</v>
          </cell>
        </row>
        <row r="671">
          <cell r="C671" t="str">
            <v>TB26 - BERLIN</v>
          </cell>
        </row>
        <row r="672">
          <cell r="C672" t="str">
            <v>TB27 - ALCAPARROS</v>
          </cell>
        </row>
        <row r="673">
          <cell r="C673" t="str">
            <v>TB28 - PIEDRA_VER</v>
          </cell>
        </row>
        <row r="674">
          <cell r="C674" t="str">
            <v>TB31 - J_AMARILLO</v>
          </cell>
        </row>
        <row r="675">
          <cell r="C675" t="str">
            <v>TB32 - LA_GAITANA</v>
          </cell>
        </row>
        <row r="676">
          <cell r="C676" t="str">
            <v>TB33 - MANUELITA</v>
          </cell>
        </row>
        <row r="677">
          <cell r="C677" t="str">
            <v>TB34 - PUERTO_SOL</v>
          </cell>
        </row>
        <row r="678">
          <cell r="C678" t="str">
            <v>TB35 - BOCHALEMA</v>
          </cell>
        </row>
        <row r="679">
          <cell r="C679" t="str">
            <v>TB36 - LAS_FLORES</v>
          </cell>
        </row>
        <row r="680">
          <cell r="C680" t="str">
            <v>TB37 - CTRO_SUBA</v>
          </cell>
        </row>
        <row r="681">
          <cell r="C681" t="str">
            <v>TB38 - ALMENDROS</v>
          </cell>
        </row>
        <row r="682">
          <cell r="C682" t="str">
            <v>TC11 - LA_FUENTE</v>
          </cell>
        </row>
        <row r="683">
          <cell r="C683" t="str">
            <v>TC21 - MANZANOS</v>
          </cell>
        </row>
        <row r="684">
          <cell r="C684" t="str">
            <v>TC22 - VERGANZO</v>
          </cell>
        </row>
        <row r="685">
          <cell r="C685" t="str">
            <v>TE11 - SINAI</v>
          </cell>
        </row>
        <row r="686">
          <cell r="C686" t="str">
            <v>TE12 - AYACUCHO</v>
          </cell>
        </row>
        <row r="687">
          <cell r="C687" t="str">
            <v>TE13 - KENNEDY</v>
          </cell>
        </row>
        <row r="688">
          <cell r="C688" t="str">
            <v>TE14 - BRASIL</v>
          </cell>
        </row>
        <row r="689">
          <cell r="C689" t="str">
            <v>TE15 - BANDERAS</v>
          </cell>
        </row>
        <row r="690">
          <cell r="C690" t="str">
            <v>TE16 - HORIZONTE</v>
          </cell>
        </row>
        <row r="691">
          <cell r="C691" t="str">
            <v>TE17 - PTE_CALDAS</v>
          </cell>
        </row>
        <row r="692">
          <cell r="C692" t="str">
            <v>TE18 - CORABASTOS</v>
          </cell>
        </row>
        <row r="693">
          <cell r="C693" t="str">
            <v>TE21 - LLANO_GRAN</v>
          </cell>
        </row>
        <row r="694">
          <cell r="C694" t="str">
            <v>TE22 - ETB_BC</v>
          </cell>
        </row>
        <row r="695">
          <cell r="C695" t="str">
            <v>TE23 - DIONISIO</v>
          </cell>
        </row>
        <row r="696">
          <cell r="C696" t="str">
            <v>TE24 - MARIA_PAZ</v>
          </cell>
        </row>
        <row r="697">
          <cell r="C697" t="str">
            <v>TE25 - ESCOCIA</v>
          </cell>
        </row>
        <row r="698">
          <cell r="C698" t="str">
            <v>TE26 - EM_MARIANA</v>
          </cell>
        </row>
        <row r="699">
          <cell r="C699" t="str">
            <v>TE27 - HIPODROMO</v>
          </cell>
        </row>
        <row r="700">
          <cell r="C700" t="str">
            <v>TE28 - CHICALA</v>
          </cell>
        </row>
        <row r="701">
          <cell r="C701" t="str">
            <v>TE31 - PROVIVIEND</v>
          </cell>
        </row>
        <row r="702">
          <cell r="C702" t="str">
            <v>TE32 - AV_BOYACA</v>
          </cell>
        </row>
        <row r="703">
          <cell r="C703" t="str">
            <v>TE33 - TINTALA</v>
          </cell>
        </row>
        <row r="704">
          <cell r="C704" t="str">
            <v>TE34 - MANDALAY</v>
          </cell>
        </row>
        <row r="705">
          <cell r="C705" t="str">
            <v>TE35 - CASTILLA</v>
          </cell>
        </row>
        <row r="706">
          <cell r="C706" t="str">
            <v>TE36 - 2_AVENIDAS</v>
          </cell>
        </row>
        <row r="707">
          <cell r="C707" t="str">
            <v>TE37 - ANDALUCIA</v>
          </cell>
        </row>
        <row r="708">
          <cell r="C708" t="str">
            <v>TE38 - AV_1_MAYO</v>
          </cell>
        </row>
        <row r="709">
          <cell r="C709" t="str">
            <v>TE41 - PQE_TINTAL</v>
          </cell>
        </row>
        <row r="710">
          <cell r="C710" t="str">
            <v>TE42 - PTO_BONITO</v>
          </cell>
        </row>
        <row r="711">
          <cell r="C711" t="str">
            <v>TE43 - PANTANOS</v>
          </cell>
        </row>
        <row r="712">
          <cell r="C712" t="str">
            <v>TE44 - ALTAMAR</v>
          </cell>
        </row>
        <row r="713">
          <cell r="C713" t="str">
            <v>TI11 - BARBARA</v>
          </cell>
        </row>
        <row r="714">
          <cell r="C714" t="str">
            <v>TI21 - VIRGINIA</v>
          </cell>
        </row>
        <row r="715">
          <cell r="C715" t="str">
            <v>TI22 - TERMALES</v>
          </cell>
        </row>
        <row r="716">
          <cell r="C716" t="str">
            <v>TJ11R - BIMBO</v>
          </cell>
        </row>
        <row r="717">
          <cell r="C717" t="str">
            <v>TJ12R - LAMINADOS</v>
          </cell>
        </row>
        <row r="718">
          <cell r="C718" t="str">
            <v>TJ21R - CARRASQUIL</v>
          </cell>
        </row>
        <row r="719">
          <cell r="C719" t="str">
            <v>TJ22R - VALVANERA</v>
          </cell>
        </row>
        <row r="720">
          <cell r="C720" t="str">
            <v>TN12 - CHACAL</v>
          </cell>
        </row>
        <row r="721">
          <cell r="C721" t="str">
            <v>TN21 - CHINCE</v>
          </cell>
        </row>
        <row r="722">
          <cell r="C722" t="str">
            <v>TN22 - ESTANCO</v>
          </cell>
        </row>
        <row r="723">
          <cell r="C723" t="str">
            <v>TO11 - ARRAYANES</v>
          </cell>
        </row>
        <row r="724">
          <cell r="C724" t="str">
            <v>TO12 - GUAYMARAL</v>
          </cell>
        </row>
        <row r="725">
          <cell r="C725" t="str">
            <v>TO13 - MARANTA</v>
          </cell>
        </row>
        <row r="726">
          <cell r="C726" t="str">
            <v>TO14 - VERBENAL</v>
          </cell>
        </row>
        <row r="727">
          <cell r="C727" t="str">
            <v>TO15 - AMER_PIPE</v>
          </cell>
        </row>
        <row r="728">
          <cell r="C728" t="str">
            <v>TO16 - EL_GUAVIO</v>
          </cell>
        </row>
        <row r="729">
          <cell r="C729" t="str">
            <v>TO17 - S_BOLIVAR</v>
          </cell>
        </row>
        <row r="730">
          <cell r="C730" t="str">
            <v>TO18 - HATOGRANDE</v>
          </cell>
        </row>
        <row r="731">
          <cell r="C731" t="str">
            <v>TO21 - JORDAN</v>
          </cell>
        </row>
        <row r="732">
          <cell r="C732" t="str">
            <v>TO22 - BIMA</v>
          </cell>
        </row>
        <row r="733">
          <cell r="C733" t="str">
            <v>TO23 - SONORA</v>
          </cell>
        </row>
        <row r="734">
          <cell r="C734" t="str">
            <v>TO24 - CAOBOS</v>
          </cell>
        </row>
        <row r="735">
          <cell r="C735" t="str">
            <v>TO25 - CAPRI</v>
          </cell>
        </row>
        <row r="736">
          <cell r="C736" t="str">
            <v>TO26 - BELMIRA</v>
          </cell>
        </row>
        <row r="737">
          <cell r="C737" t="str">
            <v>TO27 - TEJARES</v>
          </cell>
        </row>
        <row r="738">
          <cell r="C738" t="str">
            <v>TO28 - MAICAO_ETB</v>
          </cell>
        </row>
        <row r="739">
          <cell r="C739" t="str">
            <v>TR11D - NARANJAL</v>
          </cell>
        </row>
        <row r="740">
          <cell r="C740" t="str">
            <v>TR12D - TERRAZAS</v>
          </cell>
        </row>
        <row r="741">
          <cell r="C741" t="str">
            <v>TS11D - MINERO</v>
          </cell>
        </row>
        <row r="742">
          <cell r="C742" t="str">
            <v>TS12D - NEUSA</v>
          </cell>
        </row>
        <row r="743">
          <cell r="C743" t="str">
            <v>TS13D - PEDREGAL</v>
          </cell>
        </row>
        <row r="744">
          <cell r="C744" t="str">
            <v>TU11 - INEM</v>
          </cell>
        </row>
        <row r="745">
          <cell r="C745" t="str">
            <v>TU12 - CIU_BOLIVA</v>
          </cell>
        </row>
        <row r="746">
          <cell r="C746" t="str">
            <v>TU13 - NVO_LUCERO</v>
          </cell>
        </row>
        <row r="747">
          <cell r="C747" t="str">
            <v>TU14 - MARANDU</v>
          </cell>
        </row>
        <row r="748">
          <cell r="C748" t="str">
            <v>TU15 - SAN_BENITO</v>
          </cell>
        </row>
        <row r="749">
          <cell r="C749" t="str">
            <v>TU16 - MARISCAL</v>
          </cell>
        </row>
        <row r="750">
          <cell r="C750" t="str">
            <v>TU17 - ONTARIO</v>
          </cell>
        </row>
        <row r="751">
          <cell r="C751" t="str">
            <v>TU18 - MEISSEN</v>
          </cell>
        </row>
        <row r="752">
          <cell r="C752" t="str">
            <v>TU19 - JALISCO</v>
          </cell>
        </row>
        <row r="753">
          <cell r="C753" t="str">
            <v>TU1A - JERUSALEN</v>
          </cell>
        </row>
        <row r="754">
          <cell r="C754" t="str">
            <v>TU22 - OKAL_MUZU</v>
          </cell>
        </row>
        <row r="755">
          <cell r="C755" t="str">
            <v>TU23 - JJ_RONDON</v>
          </cell>
        </row>
        <row r="756">
          <cell r="C756" t="str">
            <v>TU24 - LOCAL_ETB</v>
          </cell>
        </row>
        <row r="757">
          <cell r="C757" t="str">
            <v>TU25 - ARBORIZADO</v>
          </cell>
        </row>
        <row r="758">
          <cell r="C758" t="str">
            <v>TU26 - ATLANTA</v>
          </cell>
        </row>
        <row r="759">
          <cell r="C759" t="str">
            <v>TU27 - GUIPARMA</v>
          </cell>
        </row>
        <row r="760">
          <cell r="C760" t="str">
            <v>TU28 - FRANCISCO</v>
          </cell>
        </row>
        <row r="761">
          <cell r="C761" t="str">
            <v>TU29 - J_PABLO_II</v>
          </cell>
        </row>
        <row r="762">
          <cell r="C762" t="str">
            <v>TU2A - CROYDON</v>
          </cell>
        </row>
        <row r="763">
          <cell r="C763" t="str">
            <v>TZ12R - TERMOZIAUX</v>
          </cell>
        </row>
        <row r="764">
          <cell r="C764" t="str">
            <v>TZ13R - TERMOTIBIT</v>
          </cell>
        </row>
        <row r="765">
          <cell r="C765" t="str">
            <v>TZ14R - MALTERIAS</v>
          </cell>
        </row>
        <row r="766">
          <cell r="C766" t="str">
            <v>TZ15R - CANAVITA</v>
          </cell>
        </row>
        <row r="767">
          <cell r="C767" t="str">
            <v>TZ16R - RURALES</v>
          </cell>
        </row>
        <row r="768">
          <cell r="C768" t="str">
            <v>UB11D - UBATE_LCAL</v>
          </cell>
        </row>
        <row r="769">
          <cell r="C769" t="str">
            <v>UB11R - CAPELLANIA</v>
          </cell>
        </row>
        <row r="770">
          <cell r="C770" t="str">
            <v>UB12D - CARUPA</v>
          </cell>
        </row>
        <row r="771">
          <cell r="C771" t="str">
            <v>UB12R - ORIENTE</v>
          </cell>
        </row>
        <row r="772">
          <cell r="C772" t="str">
            <v>UB13D - CUCUNUBA</v>
          </cell>
        </row>
        <row r="773">
          <cell r="C773" t="str">
            <v>UB13R - TAUSA</v>
          </cell>
        </row>
        <row r="774">
          <cell r="C774" t="str">
            <v>UB14D - LENGUAZAQ</v>
          </cell>
        </row>
        <row r="775">
          <cell r="C775" t="str">
            <v>UB15D - SUTATAUSA</v>
          </cell>
        </row>
        <row r="776">
          <cell r="C776" t="str">
            <v>UB16D - FUQUENE</v>
          </cell>
        </row>
        <row r="777">
          <cell r="C777" t="str">
            <v>UL13D - UBALA</v>
          </cell>
        </row>
        <row r="778">
          <cell r="C778" t="str">
            <v>UL14D - TUNJA</v>
          </cell>
        </row>
        <row r="779">
          <cell r="C779" t="str">
            <v>UL15D - CASCADAS</v>
          </cell>
        </row>
        <row r="780">
          <cell r="C780" t="str">
            <v>UM11 - Libre</v>
          </cell>
        </row>
        <row r="781">
          <cell r="C781" t="str">
            <v>UM12 - LA_CABANA</v>
          </cell>
        </row>
        <row r="782">
          <cell r="C782" t="str">
            <v>UM13 - CHUNIZA</v>
          </cell>
        </row>
        <row r="783">
          <cell r="C783" t="str">
            <v>UM14 - PICOTA</v>
          </cell>
        </row>
        <row r="784">
          <cell r="C784" t="str">
            <v>UM15 - TESORO</v>
          </cell>
        </row>
        <row r="785">
          <cell r="C785" t="str">
            <v>UM16 - Libre</v>
          </cell>
        </row>
        <row r="786">
          <cell r="C786" t="str">
            <v>UM17 - SERRANIAS</v>
          </cell>
        </row>
        <row r="787">
          <cell r="C787" t="str">
            <v>UM18 - MARICHUELA</v>
          </cell>
        </row>
        <row r="788">
          <cell r="C788" t="str">
            <v>UM21 - VALLE</v>
          </cell>
        </row>
        <row r="789">
          <cell r="C789" t="str">
            <v>UM22 - LADRILLERA</v>
          </cell>
        </row>
        <row r="790">
          <cell r="C790" t="str">
            <v>UM23 - TIGUAQUE</v>
          </cell>
        </row>
        <row r="791">
          <cell r="C791" t="str">
            <v>UM24 - TENERIFE</v>
          </cell>
        </row>
        <row r="792">
          <cell r="C792" t="str">
            <v>UM25 - NACIONES_U</v>
          </cell>
        </row>
        <row r="793">
          <cell r="C793" t="str">
            <v>UM26 - MTE_BLANCO</v>
          </cell>
        </row>
        <row r="794">
          <cell r="C794" t="str">
            <v>UM27 - LUCERO</v>
          </cell>
        </row>
        <row r="795">
          <cell r="C795" t="str">
            <v>UM28 - ALFO_LOPEZ</v>
          </cell>
        </row>
        <row r="796">
          <cell r="C796" t="str">
            <v>UM31 - CIU_USME</v>
          </cell>
        </row>
        <row r="797">
          <cell r="C797" t="str">
            <v>UM32 - VENEZUELA</v>
          </cell>
        </row>
        <row r="798">
          <cell r="C798" t="str">
            <v>UM33 - PASQUILLA</v>
          </cell>
        </row>
        <row r="799">
          <cell r="C799" t="str">
            <v>UM34 - EL_UVAL</v>
          </cell>
        </row>
        <row r="800">
          <cell r="C800" t="str">
            <v>UM35 - BOQUERON</v>
          </cell>
        </row>
        <row r="801">
          <cell r="C801" t="str">
            <v>UM36 - VIVIENDAS</v>
          </cell>
        </row>
        <row r="802">
          <cell r="C802" t="str">
            <v>US11 - TUNEL</v>
          </cell>
        </row>
        <row r="803">
          <cell r="C803" t="str">
            <v>US12 - CANTON_NTE</v>
          </cell>
        </row>
        <row r="804">
          <cell r="C804" t="str">
            <v>US13 - TEATRO_PAT</v>
          </cell>
        </row>
        <row r="805">
          <cell r="C805" t="str">
            <v>US14 - FUNDACION</v>
          </cell>
        </row>
        <row r="806">
          <cell r="C806" t="str">
            <v>US15 - BATAN</v>
          </cell>
        </row>
        <row r="807">
          <cell r="C807" t="str">
            <v>US16 - CALERA</v>
          </cell>
        </row>
        <row r="808">
          <cell r="C808" t="str">
            <v>US17 - WORL_TRADE</v>
          </cell>
        </row>
        <row r="809">
          <cell r="C809" t="str">
            <v>US18 - PATRICIO</v>
          </cell>
        </row>
        <row r="810">
          <cell r="C810" t="str">
            <v>US21 - REFUGIO</v>
          </cell>
        </row>
        <row r="811">
          <cell r="C811" t="str">
            <v>US22 - BELLASUIZA</v>
          </cell>
        </row>
        <row r="812">
          <cell r="C812" t="str">
            <v>US23 - CALLE_117</v>
          </cell>
        </row>
        <row r="813">
          <cell r="C813" t="str">
            <v>US24 - CARRETERA</v>
          </cell>
        </row>
        <row r="814">
          <cell r="C814" t="str">
            <v>US25 - BARCELONA</v>
          </cell>
        </row>
        <row r="815">
          <cell r="C815" t="str">
            <v>US26 - PEPESIERRA</v>
          </cell>
        </row>
        <row r="816">
          <cell r="C816" t="str">
            <v>US27 - POMONA</v>
          </cell>
        </row>
        <row r="817">
          <cell r="C817" t="str">
            <v>US28 - MOLINOS</v>
          </cell>
        </row>
        <row r="818">
          <cell r="C818" t="str">
            <v>US31 - CALLE_98</v>
          </cell>
        </row>
        <row r="819">
          <cell r="C819" t="str">
            <v>US32 - ST_BEATRIZ</v>
          </cell>
        </row>
        <row r="820">
          <cell r="C820" t="str">
            <v>US33 - BQE_MEDINA</v>
          </cell>
        </row>
        <row r="821">
          <cell r="C821" t="str">
            <v>US34 - LACAROLINA</v>
          </cell>
        </row>
        <row r="822">
          <cell r="C822" t="str">
            <v>VA11D - SN_ANTONIO</v>
          </cell>
        </row>
        <row r="823">
          <cell r="C823" t="str">
            <v>VA12D - EL_TRIUNFO</v>
          </cell>
        </row>
        <row r="824">
          <cell r="C824" t="str">
            <v>VA13D - VIOTA</v>
          </cell>
        </row>
        <row r="825">
          <cell r="C825" t="str">
            <v>VC11D - JAVA</v>
          </cell>
        </row>
        <row r="826">
          <cell r="C826" t="str">
            <v>VC12D - LAVICTORIA</v>
          </cell>
        </row>
        <row r="827">
          <cell r="C827" t="str">
            <v>VC21D - EL_PIN</v>
          </cell>
        </row>
        <row r="828">
          <cell r="C828" t="str">
            <v>VE11 - DERSA</v>
          </cell>
        </row>
        <row r="829">
          <cell r="C829" t="str">
            <v>VE12 - STA_ISABEL</v>
          </cell>
        </row>
        <row r="830">
          <cell r="C830" t="str">
            <v>VE13 - BC_VE_1</v>
          </cell>
        </row>
        <row r="831">
          <cell r="C831" t="str">
            <v>VE14 - GRASCO</v>
          </cell>
        </row>
        <row r="832">
          <cell r="C832" t="str">
            <v>VE15 - TEJAR</v>
          </cell>
        </row>
        <row r="833">
          <cell r="C833" t="str">
            <v>VE16 - MILENTA</v>
          </cell>
        </row>
        <row r="834">
          <cell r="C834" t="str">
            <v>VE17 - COLORTEX</v>
          </cell>
        </row>
        <row r="835">
          <cell r="C835" t="str">
            <v>VE18 - TIBANA</v>
          </cell>
        </row>
        <row r="836">
          <cell r="C836" t="str">
            <v>VE21 - BC_VE_2</v>
          </cell>
        </row>
        <row r="837">
          <cell r="C837" t="str">
            <v>VE22 - VILLA_INES</v>
          </cell>
        </row>
        <row r="838">
          <cell r="C838" t="str">
            <v>VE23 - CAMELIA</v>
          </cell>
        </row>
        <row r="839">
          <cell r="C839" t="str">
            <v>VE24 - METALES</v>
          </cell>
        </row>
        <row r="840">
          <cell r="C840" t="str">
            <v>VE25 - AVENIDA_3</v>
          </cell>
        </row>
        <row r="841">
          <cell r="C841" t="str">
            <v>VE26 - CANALINDUS</v>
          </cell>
        </row>
        <row r="842">
          <cell r="C842" t="str">
            <v>VE27 - COMUNEROS</v>
          </cell>
        </row>
        <row r="843">
          <cell r="C843" t="str">
            <v>VE28 - ACEITALES</v>
          </cell>
        </row>
        <row r="844">
          <cell r="C844" t="str">
            <v>VE31 - PRIMAVERA</v>
          </cell>
        </row>
        <row r="845">
          <cell r="C845" t="str">
            <v>VE32 - ST_MATILDE</v>
          </cell>
        </row>
        <row r="846">
          <cell r="C846" t="str">
            <v>VE33 - BQE_COMUN</v>
          </cell>
        </row>
        <row r="847">
          <cell r="C847" t="str">
            <v>VE34 - OBRAS_ETB</v>
          </cell>
        </row>
        <row r="848">
          <cell r="C848" t="str">
            <v>VE35 - GALAN</v>
          </cell>
        </row>
        <row r="849">
          <cell r="C849" t="str">
            <v>VE36 - SECRESALUD</v>
          </cell>
        </row>
        <row r="850">
          <cell r="C850" t="str">
            <v>VG11D - PASUNCHA</v>
          </cell>
        </row>
        <row r="851">
          <cell r="C851" t="str">
            <v>VG12D - PAIME</v>
          </cell>
        </row>
        <row r="852">
          <cell r="C852" t="str">
            <v>VG13D - CAMPAMENTO</v>
          </cell>
        </row>
        <row r="853">
          <cell r="C853" t="str">
            <v>VI11 - Libre</v>
          </cell>
        </row>
        <row r="854">
          <cell r="C854" t="str">
            <v>VI11R - USME</v>
          </cell>
        </row>
        <row r="855">
          <cell r="C855" t="str">
            <v>VI12 - EL_PARAISO</v>
          </cell>
        </row>
        <row r="856">
          <cell r="C856" t="str">
            <v>VI12R - ACUEDUCTO</v>
          </cell>
        </row>
        <row r="857">
          <cell r="C857" t="str">
            <v>VI13 - STA_MARTA</v>
          </cell>
        </row>
        <row r="858">
          <cell r="C858" t="str">
            <v>VI14 - EL_MIRADOR</v>
          </cell>
        </row>
        <row r="859">
          <cell r="C859" t="str">
            <v>VI15 - DANUBIO</v>
          </cell>
        </row>
        <row r="860">
          <cell r="C860" t="str">
            <v>VI16 - ST_LIBRADA</v>
          </cell>
        </row>
        <row r="861">
          <cell r="C861" t="str">
            <v>VI17 - ACUEDUC_11</v>
          </cell>
        </row>
        <row r="862">
          <cell r="C862" t="str">
            <v>VI18 - MARRUECOS</v>
          </cell>
        </row>
        <row r="863">
          <cell r="C863" t="str">
            <v>VI21 - ATENAS</v>
          </cell>
        </row>
        <row r="864">
          <cell r="C864" t="str">
            <v>VI22 - MERCEDES</v>
          </cell>
        </row>
        <row r="865">
          <cell r="C865" t="str">
            <v>VI23 - D_TURBAY</v>
          </cell>
        </row>
        <row r="866">
          <cell r="C866" t="str">
            <v>VI24 - SANTA_RITA</v>
          </cell>
        </row>
        <row r="867">
          <cell r="C867" t="str">
            <v>VI25 - SIDEL</v>
          </cell>
        </row>
        <row r="868">
          <cell r="C868" t="str">
            <v>VI26 - COLUMNAS</v>
          </cell>
        </row>
        <row r="869">
          <cell r="C869" t="str">
            <v>VI27 - EL_ZUQUE</v>
          </cell>
        </row>
        <row r="870">
          <cell r="C870" t="str">
            <v>VI28 - LOS_ALPES</v>
          </cell>
        </row>
        <row r="871">
          <cell r="C871" t="str">
            <v>VI31 - MALVINAS</v>
          </cell>
        </row>
        <row r="872">
          <cell r="C872" t="str">
            <v>VI33 - FISCALA</v>
          </cell>
        </row>
        <row r="873">
          <cell r="C873" t="str">
            <v>VI34 - REP_CANADA</v>
          </cell>
        </row>
        <row r="874">
          <cell r="C874" t="str">
            <v>VI35 - JUAN_REY</v>
          </cell>
        </row>
        <row r="875">
          <cell r="C875" t="str">
            <v>VI36 - MOLINO_SUR</v>
          </cell>
        </row>
        <row r="876">
          <cell r="C876" t="str">
            <v>VI37 - GUACAMAYAS</v>
          </cell>
        </row>
        <row r="877">
          <cell r="C877" t="str">
            <v>VN11D - Vian¡</v>
          </cell>
        </row>
        <row r="878">
          <cell r="C878" t="str">
            <v>VN12D - LA_SIERRA</v>
          </cell>
        </row>
        <row r="879">
          <cell r="C879" t="str">
            <v>VN13D - CAMBAO</v>
          </cell>
        </row>
        <row r="880">
          <cell r="C880" t="str">
            <v>VP11D - HOSPITAL</v>
          </cell>
        </row>
        <row r="881">
          <cell r="C881" t="str">
            <v>VP12D - GUANGUITA</v>
          </cell>
        </row>
        <row r="882">
          <cell r="C882" t="str">
            <v>VP13D - SAN_PEDRO</v>
          </cell>
        </row>
        <row r="883">
          <cell r="C883" t="str">
            <v>VT11R - LA_PALMA</v>
          </cell>
        </row>
        <row r="884">
          <cell r="C884" t="str">
            <v>VT12R - VILLEPETRO</v>
          </cell>
        </row>
        <row r="885">
          <cell r="C885" t="str">
            <v>VT21R - ALBAN</v>
          </cell>
        </row>
        <row r="886">
          <cell r="C886" t="str">
            <v>VT22R - VILLETA</v>
          </cell>
        </row>
        <row r="887">
          <cell r="C887" t="str">
            <v>ZP12D - SAN_JORGE</v>
          </cell>
        </row>
        <row r="888">
          <cell r="C888" t="str">
            <v>ZP13D - PARAMO</v>
          </cell>
        </row>
        <row r="889">
          <cell r="C889" t="str">
            <v>ZP14D - CENTRO</v>
          </cell>
        </row>
        <row r="890">
          <cell r="C890" t="str">
            <v>ZP17D - SAN_PABLO</v>
          </cell>
        </row>
        <row r="891">
          <cell r="C891" t="str">
            <v>ZP18D - LOCAL_ZP18</v>
          </cell>
        </row>
      </sheetData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Chek"/>
      <sheetName val="Indices"/>
      <sheetName val="Bita"/>
      <sheetName val="Logística"/>
      <sheetName val="Impuestos"/>
      <sheetName val="SMLV"/>
      <sheetName val="Ins"/>
      <sheetName val="Equ"/>
      <sheetName val="Scios"/>
      <sheetName val="Salarios "/>
      <sheetName val="AIU  "/>
      <sheetName val="AIU Cdo"/>
      <sheetName val="Ins Clas"/>
      <sheetName val="APU-Diseños"/>
      <sheetName val="APU-Obras"/>
      <sheetName val="Pres"/>
      <sheetName val="Prog- Flujo Inv"/>
      <sheetName val="For-7 AIU"/>
      <sheetName val="Inv-Anticipo"/>
      <sheetName val="CK Pres"/>
      <sheetName val="K Residual"/>
      <sheetName val="Exp.Gral(V)"/>
      <sheetName val="Exp.Esp(V)"/>
      <sheetName val="Exp.Dtor"/>
      <sheetName val="Exp.Rte"/>
      <sheetName val="Exp.Gral(C)"/>
      <sheetName val="Exp.Esp(C)"/>
      <sheetName val="Obras en Ejecución Fto6"/>
      <sheetName val="Rel Multas Fto7"/>
      <sheetName val="IVA"/>
      <sheetName val="Preactas"/>
      <sheetName val="Act-Mod"/>
      <sheetName val="Act-(1)"/>
      <sheetName val="Act-(2)"/>
      <sheetName val="Act-(3)"/>
      <sheetName val="Act-Fin"/>
      <sheetName val="M.Obra"/>
      <sheetName val="Cuadrillas"/>
      <sheetName val="Fórmu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"/>
    </sheet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Returns"/>
      <sheetName val="Balance Sheet"/>
      <sheetName val="Dividends"/>
      <sheetName val="Equipment Assumptions"/>
      <sheetName val="Budget Assumptions"/>
      <sheetName val="Material Assumptions"/>
      <sheetName val="Cash Costs"/>
      <sheetName val="Loading Type RH200W - hours"/>
      <sheetName val="Loading Type EX3600 - hours"/>
      <sheetName val="Loading Type RH120W - hours"/>
      <sheetName val="Loading Type OtherW - hours"/>
      <sheetName val="Loading Type RH40C - hours"/>
      <sheetName val="Loading Type 992C - hours"/>
      <sheetName val="Drill&amp;Blast"/>
      <sheetName val="Mine Hours"/>
      <sheetName val="MARC Rates"/>
      <sheetName val="MineSupportCostsandContractors"/>
      <sheetName val="MineEquipmentCosts"/>
      <sheetName val="EquipDeprnReplmt~"/>
      <sheetName val="Opex~"/>
      <sheetName val="Operations CAL"/>
      <sheetName val="Maintenance CAL"/>
      <sheetName val="Dates &amp; Flags"/>
      <sheetName val="Cuentas"/>
      <sheetName val="CtaGeneral-A"/>
      <sheetName val="Hoja3"/>
      <sheetName val="Hoja2"/>
      <sheetName val="Hoja1"/>
      <sheetName val="Fixed Assets~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ASSUMPTIONS"/>
      <sheetName val="Input EcModel"/>
      <sheetName val="New Template"/>
      <sheetName val="INPUT_TEMP"/>
      <sheetName val="W_REV"/>
      <sheetName val="NOM_IS&amp;BS_PESO"/>
      <sheetName val="W_OPEX"/>
      <sheetName val="W_CAPEX"/>
      <sheetName val="W_FUND"/>
      <sheetName val="W_EQUITY"/>
      <sheetName val="W_TAX_DEP"/>
      <sheetName val="W_TAX"/>
      <sheetName val="NOMINAL_CF_PESO"/>
      <sheetName val="NOM_IS&amp;BS_US$"/>
      <sheetName val="NOM_CF_US$"/>
      <sheetName val="REAL_CF_US$"/>
      <sheetName val="SUMMARY"/>
      <sheetName val="PresentationJan02"/>
      <sheetName val="Chart - Real cashflow"/>
      <sheetName val="Chart_Direct_per_BCM"/>
      <sheetName val="Chart_Indiect_BCM"/>
      <sheetName val="Chart_Cost_per_ton"/>
      <sheetName val="Manpower"/>
      <sheetName val="Chart_Staff_prod"/>
      <sheetName val="Funding Sens"/>
      <sheetName val="NAME_RANGES"/>
      <sheetName val="Cuentas"/>
      <sheetName val="Budget Assumptions"/>
      <sheetName val="Mine Hou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"/>
      <sheetName val="PRESUP"/>
      <sheetName val="Informe"/>
      <sheetName val="Cantidades"/>
    </sheetNames>
    <sheetDataSet>
      <sheetData sheetId="0"/>
      <sheetData sheetId="1"/>
      <sheetData sheetId="2"/>
      <sheetData sheetId="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 LL"/>
      <sheetName val="LJ PB"/>
      <sheetName val="resumen"/>
      <sheetName val="APU's"/>
      <sheetName val="cuadro de distancias"/>
      <sheetName val="PB LL (2)"/>
      <sheetName val="LJ PB (2)"/>
      <sheetName val="resume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Básicos"/>
      <sheetName val="Precios"/>
      <sheetName val="PRESUPUESTO"/>
      <sheetName val="Costos Ind."/>
      <sheetName val="1.2 localiz. y rep."/>
      <sheetName val="1.1. Descapote"/>
      <sheetName val="2.1 excavacion"/>
      <sheetName val="1.4. Inst.prov.energ."/>
      <sheetName val="1.5 Inst. Prov. Agua"/>
      <sheetName val="2.2 mej suelo"/>
      <sheetName val="2.3 solado"/>
      <sheetName val="2.4 cimiento T y L"/>
      <sheetName val="2.7 Acero 60"/>
      <sheetName val="2.8 Acero 37"/>
      <sheetName val="2.5 Relleno Balasto"/>
      <sheetName val="2.6 Exc viga muros"/>
      <sheetName val="2.7 Viga cimientos muros"/>
      <sheetName val="3.1 Columnas 1 piso"/>
      <sheetName val="3.2 Viga 2 piso 0.3x0.3"/>
      <sheetName val="3.3 Viga 2 piso 0.2x0.3"/>
      <sheetName val="3.4 Viga 2 piso 0.15x0.3"/>
      <sheetName val="3.7 Acero 60"/>
      <sheetName val="3.8 Acero 37"/>
      <sheetName val="3.5 Instalación metal deck"/>
      <sheetName val="3.6 Placa 2 piso"/>
      <sheetName val="3.9 Col 2 piso"/>
      <sheetName val="3.10 Viga 3 piso 0.3x0.3"/>
      <sheetName val="3.11 Viga 3 piso 0.2x0.3"/>
      <sheetName val="3.12 Viga 3 piso 0.15x0.3"/>
      <sheetName val="3.13 Inst metal deck 3 piso "/>
      <sheetName val="3.14 Col 3 piso"/>
      <sheetName val="3.15 Viga cub 0.15x0.3"/>
      <sheetName val="3.16 Metal deck cub"/>
      <sheetName val="3.17 placa tanque"/>
      <sheetName val="3.18 Escalera"/>
      <sheetName val="3.19 Imper terraza"/>
      <sheetName val="4.1 Levante muro"/>
      <sheetName val="5.1 Cubierta canaleta 43"/>
      <sheetName val="5.2 Caballete"/>
      <sheetName val="6.1 Acometida PVC 1&quot;"/>
      <sheetName val="6.2 instalación electrobomba"/>
      <sheetName val="6.3 Tuberia 0.75 "/>
      <sheetName val="6.4 Tuberia 0.5"/>
      <sheetName val="6.5 Pto hidra 0.5"/>
      <sheetName val="6.6 Llave de paso 0.75"/>
      <sheetName val="6.7 Llave paso 0.5"/>
      <sheetName val="6.8 Contador"/>
      <sheetName val="6.9 Tanque subterraneo"/>
      <sheetName val="6.10 tanque sup"/>
      <sheetName val="7.1 Pto sanit 4&quot;"/>
      <sheetName val="7.2 Pto sanit 2&quot;"/>
      <sheetName val="7.3 Tuberia PVC 4&quot;"/>
      <sheetName val="7.4 Tuberia PVC 2&quot;"/>
      <sheetName val="7.5 Tuberia PVC 6&quot;"/>
      <sheetName val="7.6 Bajante 4&quot;"/>
      <sheetName val="7.7 Caja de registro"/>
      <sheetName val="7.8 Bajante lluvias 3&quot;"/>
      <sheetName val="7.9 Tuberia lluvia 4&quot;"/>
      <sheetName val="7.10 Caja registro lluvias"/>
      <sheetName val="8.Instalacion electrica"/>
      <sheetName val="9.2 Pañete muros 2 piso"/>
      <sheetName val="9.3 Pañete muros 3 piso"/>
      <sheetName val="9.4 Imper muros ext"/>
      <sheetName val="9.5 imper muros exte fachada"/>
      <sheetName val="9.7 Valdosin cocina"/>
      <sheetName val="9.6 Valdosin baño"/>
      <sheetName val="9.8 Moldura en yeso"/>
      <sheetName val="9.9 Cielo raso yeso"/>
      <sheetName val="10.1 Plantilla e=0.06"/>
      <sheetName val="9.10 Inst. barandas"/>
      <sheetName val="10,2 Piso en ceramica"/>
      <sheetName val="10.3 Guard escoba"/>
      <sheetName val="10,4 Piso terraza,pat,bal,ga"/>
      <sheetName val="10.5 Piso baño"/>
      <sheetName val="10,6 Adoquin parq"/>
      <sheetName val="11,1  Sanitario"/>
      <sheetName val="11,2 Lavamanos"/>
      <sheetName val="11,3 Rejilla"/>
      <sheetName val="12,1 Puertas de mad."/>
      <sheetName val="12,2 Puerta aluminio"/>
      <sheetName val="12,3 Ventanas cal 18"/>
      <sheetName val="12,4 Ventana fachada"/>
      <sheetName val="13,1 Pintur a murs inter"/>
      <sheetName val="13,2 pintura muros ext"/>
      <sheetName val="13,3 Pintura de marcosy p."/>
      <sheetName val="14.1 Aseo ob negra"/>
      <sheetName val="14,2 Aseo ob blanca"/>
      <sheetName val="14,3 Relleno tierra neg."/>
      <sheetName val="9.1 pañete muros 1 pi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ASICOS"/>
      <sheetName val="deuda"/>
      <sheetName val="consumo1"/>
      <sheetName val="ESTADO RE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CONTRATO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FORMULARIO DE PRESUPUESTO"/>
      <sheetName val="B - FORM_DETALLES"/>
      <sheetName val="C - CENTROS DE COSTO Y GASTOS"/>
      <sheetName val="Download Adaytum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tem Control"/>
      <sheetName val="New Acc Trans"/>
      <sheetName val="invoice control"/>
      <sheetName val=" mts drilled &amp; invoices"/>
      <sheetName val="details for unit price"/>
      <sheetName val="summary unit price"/>
      <sheetName val="for accounting"/>
      <sheetName val="cost codes"/>
      <sheetName val="Sheet1"/>
      <sheetName val="PEG Budget"/>
      <sheetName val="cost control"/>
      <sheetName val="cost control Extended"/>
      <sheetName val="LT contract"/>
      <sheetName val="Servipozos Contract"/>
      <sheetName val="Initial Budget Sector C"/>
      <sheetName val="for MBGs stage 1"/>
      <sheetName val="for MBGs stage 2"/>
      <sheetName val="for MBGs PEG"/>
      <sheetName val="for MBGs ALL"/>
      <sheetName val="core shed and century"/>
      <sheetName val="Peg Budget June 2000"/>
      <sheetName val="PEG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Insum"/>
      <sheetName val="UNITARIOS GENERALES"/>
      <sheetName val="BASES"/>
      <sheetName val="MC SF GAVIONES"/>
      <sheetName val="PESOS"/>
      <sheetName val="civ_roma"/>
      <sheetName val="Sheet1"/>
      <sheetName val="Modelo"/>
      <sheetName val="EYD "/>
      <sheetName val="Summary"/>
      <sheetName val="Hoja3"/>
      <sheetName val="MANO DE OBRA"/>
      <sheetName val="1.1"/>
      <sheetName val="EQUIPO"/>
      <sheetName val="TUBERIA"/>
      <sheetName val="Hoja2"/>
      <sheetName val="MATERIALES"/>
      <sheetName val="Datos Generales"/>
      <sheetName val="5094-2003"/>
      <sheetName val="ITEMS"/>
      <sheetName val="APU"/>
      <sheetName val="AIU"/>
      <sheetName val="Form5 _Pág_ 1"/>
      <sheetName val="Form5 _Pág_ 2"/>
      <sheetName val="CONS"/>
      <sheetName val="31"/>
      <sheetName val="FICHA EBI 1 de 6 "/>
      <sheetName val="precios"/>
      <sheetName val="INSUMOS"/>
      <sheetName val="glvc"/>
      <sheetName val="PRESUP"/>
      <sheetName val="Listado"/>
      <sheetName val="PE_02"/>
      <sheetName val="PE-02"/>
      <sheetName val="BASE"/>
      <sheetName val="5. MODIFICATORIA"/>
      <sheetName val="Jornales"/>
      <sheetName val="PRESUPUESTO"/>
      <sheetName val="PU"/>
      <sheetName val="Estruc_ Tarif"/>
      <sheetName val="RECIBO FINAL"/>
      <sheetName val="letra"/>
      <sheetName val="CRA.MODI"/>
      <sheetName val="UNITARIOS_GENERALES"/>
      <sheetName val="5__MODIFICATORIA"/>
      <sheetName val="BASE DATOS"/>
      <sheetName val="Listas"/>
      <sheetName val="UNITARIOS"/>
      <sheetName val="AIUsan"/>
      <sheetName val="7.12"/>
      <sheetName val="UNITARIOS%20GENERALES.xls"/>
      <sheetName val="DATOS GRAFICOS"/>
      <sheetName val="Desmonte y Limpieza"/>
      <sheetName val="Tablas"/>
      <sheetName val="UNITARIOS GENERALES.xls"/>
      <sheetName val="\Documents and Settings\Adminis"/>
      <sheetName val="Datos"/>
      <sheetName val="ACTA 1 INICIO"/>
      <sheetName val="RECURSOS"/>
      <sheetName val="ANALISIS DE PRECIOS UNITARIOS"/>
      <sheetName val="\Users\Juan\Downloads\Users\USU"/>
      <sheetName val="\Users\user\Library\Mail Downlo"/>
      <sheetName val="INV"/>
      <sheetName val="AASHTO"/>
      <sheetName val="ESTADO RED"/>
      <sheetName val="CARRETERAS"/>
      <sheetName val="GENERALIDADES "/>
      <sheetName val="\Cofinanciacion\FICHAS Y FORMAT"/>
      <sheetName val="\A\Cofinanciacion\FICHAS Y FORM"/>
      <sheetName val="ANEXO 9 (MATERIAL)"/>
      <sheetName val="Anexo 13"/>
      <sheetName val="PRESUP. RESUMEN"/>
      <sheetName val="Formato"/>
      <sheetName val="Parámetro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iseño"/>
      <sheetName val="Design"/>
      <sheetName val="cotas "/>
      <sheetName val="resumen"/>
      <sheetName val="DATOS PERF"/>
      <sheetName val="Aliv BA9"/>
      <sheetName val="Aliv BA26"/>
      <sheetName val="Aliv BA29"/>
      <sheetName val="A CAÑUELA103"/>
      <sheetName val="A CAÑUELA61"/>
      <sheetName val="A CAÑUELA73B"/>
    </sheetNames>
    <sheetDataSet>
      <sheetData sheetId="0" refreshError="1"/>
      <sheetData sheetId="1" refreshError="1">
        <row r="11">
          <cell r="A11" t="str">
            <v>TRAMO</v>
          </cell>
          <cell r="B11" t="str">
            <v>CAMARA</v>
          </cell>
          <cell r="D11" t="str">
            <v>Areas Lluvias [ha]</v>
          </cell>
          <cell r="F11" t="str">
            <v>SArea</v>
          </cell>
          <cell r="G11" t="str">
            <v>Tr</v>
          </cell>
          <cell r="H11" t="str">
            <v>LT</v>
          </cell>
          <cell r="I11" t="str">
            <v>DCotaT</v>
          </cell>
          <cell r="J11" t="str">
            <v>PT</v>
          </cell>
          <cell r="N11" t="str">
            <v>Intens</v>
          </cell>
          <cell r="O11" t="str">
            <v>Coefic</v>
          </cell>
          <cell r="P11" t="str">
            <v>Q A. LL.</v>
          </cell>
          <cell r="Q11" t="str">
            <v>Areas Residuales [ha]</v>
          </cell>
          <cell r="S11" t="str">
            <v>SArea</v>
          </cell>
          <cell r="T11" t="str">
            <v>Dens.</v>
          </cell>
          <cell r="U11" t="str">
            <v>Spoblacion</v>
          </cell>
          <cell r="V11" t="str">
            <v>Consumo</v>
          </cell>
          <cell r="W11" t="str">
            <v>Area C</v>
          </cell>
          <cell r="X11" t="str">
            <v>SArea</v>
          </cell>
          <cell r="Y11" t="str">
            <v>QC</v>
          </cell>
          <cell r="Z11" t="str">
            <v>Area IND</v>
          </cell>
          <cell r="AA11" t="str">
            <v>SArea</v>
          </cell>
          <cell r="AB11" t="str">
            <v>Q IND</v>
          </cell>
          <cell r="AC11" t="str">
            <v>Aporte</v>
          </cell>
          <cell r="AD11" t="str">
            <v>Qmedio</v>
          </cell>
          <cell r="AE11" t="str">
            <v>QMáximo</v>
          </cell>
          <cell r="AF11">
            <v>1</v>
          </cell>
          <cell r="AG11" t="str">
            <v>Q A.R.</v>
          </cell>
          <cell r="AH11" t="str">
            <v>QDiseñoT</v>
          </cell>
          <cell r="AI11" t="str">
            <v>L</v>
          </cell>
          <cell r="AJ11" t="str">
            <v>P</v>
          </cell>
          <cell r="AK11" t="str">
            <v>ØNominal</v>
          </cell>
          <cell r="AL11" t="str">
            <v xml:space="preserve"> Ø Interno</v>
          </cell>
          <cell r="AM11" t="str">
            <v>h</v>
          </cell>
          <cell r="AN11" t="str">
            <v>YNormal</v>
          </cell>
          <cell r="AO11" t="str">
            <v>Yc</v>
          </cell>
          <cell r="AP11" t="str">
            <v>YN / Ø</v>
          </cell>
          <cell r="AQ11" t="str">
            <v>Vr</v>
          </cell>
          <cell r="AR11" t="str">
            <v>Froud</v>
          </cell>
          <cell r="AS11" t="str">
            <v>FTractiva</v>
          </cell>
          <cell r="AT11" t="str">
            <v>V2/2g</v>
          </cell>
          <cell r="AU11" t="str">
            <v>Energía</v>
          </cell>
          <cell r="AV11" t="str">
            <v xml:space="preserve"> Vø</v>
          </cell>
          <cell r="AW11" t="str">
            <v xml:space="preserve"> Qø</v>
          </cell>
          <cell r="AX11" t="str">
            <v>Q/Qø</v>
          </cell>
          <cell r="AY11" t="str">
            <v>Dirección</v>
          </cell>
          <cell r="AZ11" t="str">
            <v>Deflexión</v>
          </cell>
          <cell r="BA11" t="str">
            <v>RC/ø</v>
          </cell>
          <cell r="BB11" t="str">
            <v>Pérdidas de energía</v>
          </cell>
          <cell r="BG11" t="str">
            <v>Estructura de caida</v>
          </cell>
          <cell r="BN11" t="str">
            <v>Caida</v>
          </cell>
          <cell r="BO11" t="str">
            <v>Cota Batea</v>
          </cell>
          <cell r="BQ11" t="str">
            <v>Cota Clave</v>
          </cell>
          <cell r="BS11" t="str">
            <v>Cota Rasante</v>
          </cell>
          <cell r="BU11" t="str">
            <v>Cámara</v>
          </cell>
          <cell r="BV11" t="str">
            <v>Recubrimiento</v>
          </cell>
          <cell r="BX11" t="str">
            <v>HPozo</v>
          </cell>
          <cell r="BY11" t="str">
            <v>ø Nom</v>
          </cell>
          <cell r="BZ11" t="str">
            <v>Bd</v>
          </cell>
          <cell r="CA11" t="str">
            <v>De</v>
          </cell>
          <cell r="CB11" t="str">
            <v>H Rell</v>
          </cell>
          <cell r="CC11" t="str">
            <v>MaterialRelleno</v>
          </cell>
          <cell r="CD11" t="str">
            <v>Cd</v>
          </cell>
          <cell r="CE11" t="str">
            <v>Wd 'Pd'</v>
          </cell>
          <cell r="CF11" t="str">
            <v>Cs 'Cl'</v>
          </cell>
          <cell r="CG11" t="str">
            <v>WV'PV'</v>
          </cell>
          <cell r="CH11" t="str">
            <v>Wt</v>
          </cell>
          <cell r="CI11" t="str">
            <v>MaterialTubería</v>
          </cell>
          <cell r="CJ11" t="str">
            <v>Cimentación Tubería Rígida</v>
          </cell>
          <cell r="CO11" t="str">
            <v>Cimen. Tubería Flexible</v>
          </cell>
          <cell r="CR11" t="str">
            <v>L</v>
          </cell>
          <cell r="CS11" t="str">
            <v>ø</v>
          </cell>
          <cell r="CT11" t="str">
            <v>øExterno</v>
          </cell>
          <cell r="CU11" t="str">
            <v>øInterno</v>
          </cell>
          <cell r="CV11" t="str">
            <v>øNominal</v>
          </cell>
          <cell r="CW11" t="str">
            <v>Bd</v>
          </cell>
          <cell r="CX11" t="str">
            <v>F.C</v>
          </cell>
          <cell r="CY11" t="str">
            <v>Cota Clave</v>
          </cell>
          <cell r="DA11" t="str">
            <v>Recubrimiento</v>
          </cell>
          <cell r="DC11" t="str">
            <v>H</v>
          </cell>
          <cell r="DD11" t="str">
            <v>LReal</v>
          </cell>
          <cell r="DE11" t="str">
            <v>H med</v>
          </cell>
          <cell r="DF11" t="str">
            <v>Diam Pozo</v>
          </cell>
          <cell r="DH11" t="str">
            <v>Tipo</v>
          </cell>
          <cell r="DI11" t="str">
            <v>Lreal</v>
          </cell>
          <cell r="DJ11" t="str">
            <v xml:space="preserve">Vexc </v>
          </cell>
          <cell r="DK11" t="str">
            <v xml:space="preserve">Vexc </v>
          </cell>
          <cell r="DL11" t="str">
            <v>VRell</v>
          </cell>
          <cell r="DM11" t="str">
            <v>VRell</v>
          </cell>
          <cell r="DN11" t="str">
            <v xml:space="preserve">Vexc </v>
          </cell>
          <cell r="DO11" t="str">
            <v>Vcim</v>
          </cell>
          <cell r="DP11" t="str">
            <v>Vcim</v>
          </cell>
          <cell r="DQ11" t="str">
            <v>VRell</v>
          </cell>
          <cell r="DR11" t="str">
            <v>VRell</v>
          </cell>
          <cell r="DS11" t="str">
            <v>VRell</v>
          </cell>
          <cell r="DT11" t="str">
            <v>VRell</v>
          </cell>
          <cell r="DU11" t="str">
            <v>VRotu</v>
          </cell>
          <cell r="DV11" t="str">
            <v>Ø</v>
          </cell>
          <cell r="DW11" t="str">
            <v>Longitud</v>
          </cell>
          <cell r="DX11" t="str">
            <v>Clase</v>
          </cell>
          <cell r="DY11" t="str">
            <v>Material</v>
          </cell>
          <cell r="DZ11" t="str">
            <v>Cota Batea</v>
          </cell>
        </row>
        <row r="12">
          <cell r="A12" t="str">
            <v>Nº</v>
          </cell>
          <cell r="B12" t="str">
            <v>DE</v>
          </cell>
          <cell r="C12" t="str">
            <v>A</v>
          </cell>
          <cell r="D12" t="str">
            <v>Propia</v>
          </cell>
          <cell r="E12" t="str">
            <v>Afluente</v>
          </cell>
          <cell r="F12" t="str">
            <v>[ha]</v>
          </cell>
          <cell r="G12" t="str">
            <v>[Años]</v>
          </cell>
          <cell r="H12" t="str">
            <v>[m]</v>
          </cell>
          <cell r="I12" t="str">
            <v>[m]</v>
          </cell>
          <cell r="J12" t="str">
            <v>[%]</v>
          </cell>
          <cell r="K12" t="str">
            <v>Tiempo</v>
          </cell>
          <cell r="L12" t="str">
            <v>T Entrada</v>
          </cell>
          <cell r="M12" t="str">
            <v>Tc Total</v>
          </cell>
          <cell r="N12" t="str">
            <v>[l/ha/s]</v>
          </cell>
          <cell r="P12" t="str">
            <v>[l/s]</v>
          </cell>
          <cell r="Q12" t="str">
            <v>Propia</v>
          </cell>
          <cell r="R12" t="str">
            <v>Afluente</v>
          </cell>
          <cell r="S12" t="str">
            <v>[ha]</v>
          </cell>
          <cell r="T12" t="str">
            <v>[usu/ha]</v>
          </cell>
          <cell r="U12" t="str">
            <v>[hab]</v>
          </cell>
          <cell r="V12" t="str">
            <v>[l/hab-dia]</v>
          </cell>
          <cell r="W12" t="str">
            <v>[ha]</v>
          </cell>
          <cell r="X12" t="str">
            <v>[ha]</v>
          </cell>
          <cell r="Y12" t="str">
            <v>[l/ha/s]</v>
          </cell>
          <cell r="Z12" t="str">
            <v>[ha]</v>
          </cell>
          <cell r="AA12" t="str">
            <v>[ha]</v>
          </cell>
          <cell r="AB12" t="str">
            <v>[l/ha/s]</v>
          </cell>
          <cell r="AC12" t="str">
            <v>[l/hab-dia]</v>
          </cell>
          <cell r="AD12" t="str">
            <v>[l/s]</v>
          </cell>
          <cell r="AE12" t="str">
            <v>[l/s]</v>
          </cell>
          <cell r="AF12" t="str">
            <v>[l/s]</v>
          </cell>
          <cell r="AG12" t="str">
            <v>[l/s]</v>
          </cell>
          <cell r="AH12" t="str">
            <v>[l/s]</v>
          </cell>
          <cell r="AI12" t="str">
            <v>[m]</v>
          </cell>
          <cell r="AJ12" t="str">
            <v>[%]</v>
          </cell>
          <cell r="AK12" t="str">
            <v>["; m]</v>
          </cell>
          <cell r="AL12" t="str">
            <v>[m]</v>
          </cell>
          <cell r="AN12" t="str">
            <v>[m]</v>
          </cell>
          <cell r="AO12" t="str">
            <v>[m]</v>
          </cell>
          <cell r="AQ12" t="str">
            <v>[m/s]</v>
          </cell>
          <cell r="AS12" t="str">
            <v>[kg/m²]</v>
          </cell>
          <cell r="AT12" t="str">
            <v>[m]</v>
          </cell>
          <cell r="AU12" t="str">
            <v>[m]</v>
          </cell>
          <cell r="AV12" t="str">
            <v>[m/s]</v>
          </cell>
          <cell r="AW12" t="str">
            <v>[l/s]</v>
          </cell>
          <cell r="AY12" t="str">
            <v>[°]</v>
          </cell>
          <cell r="AZ12" t="str">
            <v>[°]</v>
          </cell>
          <cell r="BB12" t="str">
            <v>DE</v>
          </cell>
          <cell r="BC12" t="str">
            <v>KK|Hv2-HV1|</v>
          </cell>
          <cell r="BD12" t="str">
            <v>DHc</v>
          </cell>
          <cell r="BE12" t="str">
            <v>DHe</v>
          </cell>
          <cell r="BF12" t="str">
            <v>DH</v>
          </cell>
          <cell r="BG12">
            <v>1</v>
          </cell>
          <cell r="BH12">
            <v>2</v>
          </cell>
          <cell r="BI12" t="str">
            <v>K</v>
          </cell>
          <cell r="BJ12" t="str">
            <v>Vc²/2g</v>
          </cell>
          <cell r="BK12" t="str">
            <v>Hc</v>
          </cell>
          <cell r="BL12" t="str">
            <v>He</v>
          </cell>
          <cell r="BM12" t="str">
            <v>Hw</v>
          </cell>
          <cell r="BN12" t="str">
            <v>[m]</v>
          </cell>
          <cell r="BO12" t="str">
            <v>Inicial</v>
          </cell>
          <cell r="BP12" t="str">
            <v>Final</v>
          </cell>
          <cell r="BQ12" t="str">
            <v>Inicial</v>
          </cell>
          <cell r="BR12" t="str">
            <v>Final</v>
          </cell>
          <cell r="BS12" t="str">
            <v>Super</v>
          </cell>
          <cell r="BT12" t="str">
            <v>Infer</v>
          </cell>
          <cell r="BU12" t="str">
            <v>Caida</v>
          </cell>
          <cell r="BV12" t="str">
            <v>Super</v>
          </cell>
          <cell r="BW12" t="str">
            <v>Infer</v>
          </cell>
          <cell r="BX12" t="str">
            <v>[m]</v>
          </cell>
          <cell r="BY12" t="str">
            <v>[mm]</v>
          </cell>
          <cell r="BZ12" t="str">
            <v>[m]</v>
          </cell>
          <cell r="CA12" t="str">
            <v>[m]</v>
          </cell>
          <cell r="CB12" t="str">
            <v>[m]</v>
          </cell>
          <cell r="CE12" t="str">
            <v>[kg/m] [kg/m²]</v>
          </cell>
          <cell r="CG12" t="str">
            <v>[kg/m] [kg/m²]</v>
          </cell>
          <cell r="CH12" t="str">
            <v>[kg/m] [kg/m²]</v>
          </cell>
          <cell r="CJ12" t="str">
            <v>Clase</v>
          </cell>
          <cell r="CK12" t="str">
            <v>FS</v>
          </cell>
          <cell r="CL12" t="str">
            <v>CR o CF</v>
          </cell>
          <cell r="CM12" t="str">
            <v>FCc</v>
          </cell>
          <cell r="CN12" t="str">
            <v>FCr</v>
          </cell>
          <cell r="CO12" t="str">
            <v>Deflexión% &lt; 7,5</v>
          </cell>
          <cell r="CP12" t="str">
            <v>MaterialEncamado</v>
          </cell>
          <cell r="CQ12" t="str">
            <v>Compac.</v>
          </cell>
          <cell r="CR12" t="str">
            <v>[m]</v>
          </cell>
          <cell r="CS12" t="str">
            <v>["]</v>
          </cell>
          <cell r="CT12" t="str">
            <v>[m]</v>
          </cell>
          <cell r="CU12" t="str">
            <v>[m]</v>
          </cell>
          <cell r="CV12" t="str">
            <v>[m]</v>
          </cell>
          <cell r="CY12" t="str">
            <v>Sup</v>
          </cell>
          <cell r="CZ12" t="str">
            <v>Inf</v>
          </cell>
          <cell r="DA12" t="str">
            <v>Sup</v>
          </cell>
          <cell r="DB12" t="str">
            <v>Inf</v>
          </cell>
          <cell r="DC12" t="str">
            <v>[m]</v>
          </cell>
          <cell r="DD12" t="str">
            <v>[m]</v>
          </cell>
          <cell r="DE12" t="str">
            <v>[m]</v>
          </cell>
          <cell r="DF12" t="str">
            <v>Sup</v>
          </cell>
          <cell r="DG12" t="str">
            <v>Inf</v>
          </cell>
          <cell r="DH12" t="str">
            <v>Rasante</v>
          </cell>
          <cell r="DI12" t="str">
            <v>[m]</v>
          </cell>
          <cell r="DJ12" t="str">
            <v>Pozo</v>
          </cell>
          <cell r="DK12" t="str">
            <v>Tub</v>
          </cell>
          <cell r="DL12" t="str">
            <v>Base</v>
          </cell>
          <cell r="DM12" t="str">
            <v>Atraq</v>
          </cell>
          <cell r="DN12" t="str">
            <v>TOTAL</v>
          </cell>
          <cell r="DO12" t="str">
            <v>T1</v>
          </cell>
          <cell r="DP12" t="str">
            <v>Concreto</v>
          </cell>
          <cell r="DQ12" t="str">
            <v>T2</v>
          </cell>
          <cell r="DR12" t="str">
            <v>T3</v>
          </cell>
          <cell r="DS12" t="str">
            <v>T4</v>
          </cell>
          <cell r="DT12" t="str">
            <v>T5</v>
          </cell>
          <cell r="DU12" t="str">
            <v>Pav</v>
          </cell>
          <cell r="DV12" t="str">
            <v>[" , m]</v>
          </cell>
          <cell r="DW12" t="str">
            <v>[m]</v>
          </cell>
          <cell r="DZ12" t="str">
            <v>Inicial</v>
          </cell>
          <cell r="EA12" t="str">
            <v>Final</v>
          </cell>
        </row>
        <row r="14">
          <cell r="A14" t="str">
            <v>Distrito 1</v>
          </cell>
        </row>
        <row r="15">
          <cell r="BU15" t="str">
            <v/>
          </cell>
        </row>
        <row r="16">
          <cell r="A16">
            <v>1</v>
          </cell>
          <cell r="B16" t="str">
            <v>C1'</v>
          </cell>
          <cell r="C16" t="str">
            <v>C2</v>
          </cell>
          <cell r="D16">
            <v>2.8610000000000003E-2</v>
          </cell>
          <cell r="F16">
            <v>2.8610000000000003E-2</v>
          </cell>
          <cell r="G16">
            <v>2.33</v>
          </cell>
          <cell r="H16">
            <v>2</v>
          </cell>
          <cell r="I16">
            <v>0.5</v>
          </cell>
          <cell r="J16">
            <v>25</v>
          </cell>
          <cell r="K16" t="str">
            <v/>
          </cell>
          <cell r="L16">
            <v>5</v>
          </cell>
          <cell r="M16">
            <v>10</v>
          </cell>
          <cell r="N16">
            <v>190.32831544687943</v>
          </cell>
          <cell r="O16">
            <v>0.6283070708119517</v>
          </cell>
          <cell r="P16">
            <v>3.4213161604743663</v>
          </cell>
          <cell r="Q16">
            <v>2.8610000000000003E-2</v>
          </cell>
          <cell r="R16">
            <v>0</v>
          </cell>
          <cell r="S16">
            <v>2.8610000000000003E-2</v>
          </cell>
          <cell r="U16">
            <v>28</v>
          </cell>
          <cell r="V16">
            <v>158.4</v>
          </cell>
          <cell r="Y16">
            <v>0</v>
          </cell>
          <cell r="AB16" t="str">
            <v/>
          </cell>
          <cell r="AC16">
            <v>126.72000000000001</v>
          </cell>
          <cell r="AD16">
            <v>4.1066666666666668E-2</v>
          </cell>
          <cell r="AE16">
            <v>0.16426666666666667</v>
          </cell>
          <cell r="AF16">
            <v>0.16426666666666667</v>
          </cell>
          <cell r="AG16">
            <v>0.17284966666666668</v>
          </cell>
          <cell r="AH16">
            <v>4.9213161604743663</v>
          </cell>
          <cell r="AI16">
            <v>15.05</v>
          </cell>
          <cell r="AJ16">
            <v>1.59</v>
          </cell>
          <cell r="AK16">
            <v>10</v>
          </cell>
          <cell r="AL16">
            <v>0.25</v>
          </cell>
          <cell r="AM16">
            <v>1.4E-2</v>
          </cell>
          <cell r="AN16">
            <v>5.0664901733398438E-2</v>
          </cell>
          <cell r="AO16">
            <v>5.46875E-2</v>
          </cell>
          <cell r="AP16">
            <v>0.20265960693359375</v>
          </cell>
          <cell r="AQ16">
            <v>0.6909719339757</v>
          </cell>
          <cell r="AR16">
            <v>1.1709241343501033</v>
          </cell>
          <cell r="AS16">
            <v>0.29949387007623535</v>
          </cell>
          <cell r="AT16">
            <v>2.433446552202442E-2</v>
          </cell>
          <cell r="AU16">
            <v>7.4999367255422861E-2</v>
          </cell>
          <cell r="AV16">
            <v>1.4208976640047153</v>
          </cell>
          <cell r="AW16">
            <v>69.748150980314236</v>
          </cell>
          <cell r="AX16">
            <v>7.0558374541905236E-2</v>
          </cell>
          <cell r="AY16">
            <v>306.69344814768397</v>
          </cell>
          <cell r="AZ16" t="e">
            <v>#REF!</v>
          </cell>
          <cell r="BA16" t="e">
            <v>#REF!</v>
          </cell>
          <cell r="BB16" t="e">
            <v>#REF!</v>
          </cell>
          <cell r="BC16" t="e">
            <v>#REF!</v>
          </cell>
          <cell r="BD16" t="e">
            <v>#REF!</v>
          </cell>
          <cell r="BE16" t="e">
            <v>#REF!</v>
          </cell>
          <cell r="BF16" t="e">
            <v>#REF!</v>
          </cell>
          <cell r="BG16" t="e">
            <v>#REF!</v>
          </cell>
          <cell r="BH16" t="e">
            <v>#REF!</v>
          </cell>
          <cell r="BI16" t="e">
            <v>#REF!</v>
          </cell>
          <cell r="BJ16" t="e">
            <v>#REF!</v>
          </cell>
          <cell r="BK16" t="e">
            <v>#REF!</v>
          </cell>
          <cell r="BL16" t="e">
            <v>#REF!</v>
          </cell>
          <cell r="BM16" t="e">
            <v>#REF!</v>
          </cell>
          <cell r="BO16">
            <v>753.55</v>
          </cell>
          <cell r="BP16">
            <v>753.31</v>
          </cell>
          <cell r="BQ16">
            <v>753.8</v>
          </cell>
          <cell r="BR16">
            <v>753.56</v>
          </cell>
          <cell r="BS16">
            <v>755</v>
          </cell>
          <cell r="BT16">
            <v>754.75707168560257</v>
          </cell>
          <cell r="BU16" t="str">
            <v/>
          </cell>
          <cell r="BV16">
            <v>1.2000000000000455</v>
          </cell>
          <cell r="BW16">
            <v>1.1970716856026229</v>
          </cell>
          <cell r="BX16">
            <v>1.4500000000000455</v>
          </cell>
          <cell r="BY16">
            <v>250</v>
          </cell>
          <cell r="BZ16">
            <v>0.71250000000000002</v>
          </cell>
          <cell r="CA16">
            <v>0.3125</v>
          </cell>
          <cell r="CB16">
            <v>1.1985358428013342</v>
          </cell>
          <cell r="CC16">
            <v>3</v>
          </cell>
          <cell r="CD16">
            <v>1.3209371688881781</v>
          </cell>
          <cell r="CE16">
            <v>1207.0476173581005</v>
          </cell>
          <cell r="CF16">
            <v>5.821766046214305E-2</v>
          </cell>
          <cell r="CG16">
            <v>1823.9595402706509</v>
          </cell>
          <cell r="CH16">
            <v>3031.0071576287514</v>
          </cell>
          <cell r="CI16">
            <v>2</v>
          </cell>
          <cell r="CJ16">
            <v>1</v>
          </cell>
          <cell r="CK16">
            <v>1.5</v>
          </cell>
          <cell r="CL16">
            <v>2345</v>
          </cell>
          <cell r="CM16">
            <v>1.9388105485898195</v>
          </cell>
          <cell r="CN16">
            <v>2.2000000000000002</v>
          </cell>
          <cell r="CO16" t="str">
            <v/>
          </cell>
          <cell r="CP16">
            <v>3</v>
          </cell>
          <cell r="CQ16">
            <v>3</v>
          </cell>
          <cell r="DV16" t="str">
            <v>250 mm</v>
          </cell>
          <cell r="DW16">
            <v>15.05</v>
          </cell>
          <cell r="DX16" t="str">
            <v>1</v>
          </cell>
          <cell r="DY16" t="str">
            <v>CS</v>
          </cell>
          <cell r="DZ16">
            <v>753.55</v>
          </cell>
          <cell r="EA16">
            <v>753.31</v>
          </cell>
        </row>
        <row r="17">
          <cell r="AD17" t="str">
            <v/>
          </cell>
          <cell r="BU17" t="str">
            <v/>
          </cell>
        </row>
        <row r="18">
          <cell r="A18">
            <v>2</v>
          </cell>
          <cell r="B18" t="str">
            <v>C3</v>
          </cell>
          <cell r="C18" t="str">
            <v>C5</v>
          </cell>
          <cell r="D18">
            <v>9.9866999999999997E-2</v>
          </cell>
          <cell r="F18">
            <v>9.9866999999999997E-2</v>
          </cell>
          <cell r="G18">
            <v>2.33</v>
          </cell>
          <cell r="H18">
            <v>30.83</v>
          </cell>
          <cell r="I18">
            <v>7.07</v>
          </cell>
          <cell r="J18">
            <v>22.932208887447295</v>
          </cell>
          <cell r="K18" t="str">
            <v/>
          </cell>
          <cell r="L18">
            <v>5</v>
          </cell>
          <cell r="M18">
            <v>10</v>
          </cell>
          <cell r="N18">
            <v>190.32831544687943</v>
          </cell>
          <cell r="O18">
            <v>0.62872172893237877</v>
          </cell>
          <cell r="P18">
            <v>11.950439503430433</v>
          </cell>
          <cell r="Q18">
            <v>9.9866999999999997E-2</v>
          </cell>
          <cell r="R18">
            <v>0</v>
          </cell>
          <cell r="S18">
            <v>9.9866999999999997E-2</v>
          </cell>
          <cell r="U18">
            <v>29</v>
          </cell>
          <cell r="V18">
            <v>158.4</v>
          </cell>
          <cell r="Y18">
            <v>0</v>
          </cell>
          <cell r="AB18" t="str">
            <v/>
          </cell>
          <cell r="AC18">
            <v>126.72000000000001</v>
          </cell>
          <cell r="AD18">
            <v>4.253333333333334E-2</v>
          </cell>
          <cell r="AE18">
            <v>0.17013333333333336</v>
          </cell>
          <cell r="AF18">
            <v>0.17013333333333336</v>
          </cell>
          <cell r="AG18">
            <v>0.20009343333333335</v>
          </cell>
          <cell r="AH18">
            <v>13.450439503430433</v>
          </cell>
          <cell r="AI18">
            <v>45.32</v>
          </cell>
          <cell r="AJ18">
            <v>2.4500000000000002</v>
          </cell>
          <cell r="AK18">
            <v>10</v>
          </cell>
          <cell r="AL18">
            <v>0.25</v>
          </cell>
          <cell r="AM18">
            <v>1.4E-2</v>
          </cell>
          <cell r="AN18">
            <v>7.5336933135986328E-2</v>
          </cell>
          <cell r="AO18">
            <v>9.1796875E-2</v>
          </cell>
          <cell r="AP18">
            <v>0.30134773254394531</v>
          </cell>
          <cell r="AQ18">
            <v>1.0792440635479059</v>
          </cell>
          <cell r="AR18">
            <v>1.4771352620530283</v>
          </cell>
          <cell r="AS18">
            <v>0.65217847173689092</v>
          </cell>
          <cell r="AT18">
            <v>5.9366348048083405E-2</v>
          </cell>
          <cell r="AU18">
            <v>0.13470328118406974</v>
          </cell>
          <cell r="AV18">
            <v>1.7637916419461279</v>
          </cell>
          <cell r="AW18">
            <v>86.57991976251617</v>
          </cell>
          <cell r="AX18">
            <v>0.15535287558967747</v>
          </cell>
          <cell r="AY18">
            <v>213.35241166931746</v>
          </cell>
          <cell r="AZ18" t="e">
            <v>#REF!</v>
          </cell>
          <cell r="BA18" t="e">
            <v>#REF!</v>
          </cell>
          <cell r="BB18" t="e">
            <v>#REF!</v>
          </cell>
          <cell r="BC18" t="e">
            <v>#REF!</v>
          </cell>
          <cell r="BD18" t="e">
            <v>#REF!</v>
          </cell>
          <cell r="BE18" t="e">
            <v>#REF!</v>
          </cell>
          <cell r="BF18" t="e">
            <v>#REF!</v>
          </cell>
          <cell r="BG18" t="e">
            <v>#REF!</v>
          </cell>
          <cell r="BH18" t="e">
            <v>#REF!</v>
          </cell>
          <cell r="BI18" t="e">
            <v>#REF!</v>
          </cell>
          <cell r="BJ18" t="e">
            <v>#REF!</v>
          </cell>
          <cell r="BK18" t="e">
            <v>#REF!</v>
          </cell>
          <cell r="BL18" t="e">
            <v>#REF!</v>
          </cell>
          <cell r="BM18" t="e">
            <v>#REF!</v>
          </cell>
          <cell r="BO18">
            <v>748.51</v>
          </cell>
          <cell r="BP18">
            <v>747.4</v>
          </cell>
          <cell r="BQ18">
            <v>748.76</v>
          </cell>
          <cell r="BR18">
            <v>747.65</v>
          </cell>
          <cell r="BS18">
            <v>749.96</v>
          </cell>
          <cell r="BT18">
            <v>748.85262489569197</v>
          </cell>
          <cell r="BU18" t="str">
            <v/>
          </cell>
          <cell r="BV18">
            <v>1.2000000000000455</v>
          </cell>
          <cell r="BW18">
            <v>1.2026248956919972</v>
          </cell>
          <cell r="BX18">
            <v>1.4500000000000455</v>
          </cell>
          <cell r="BY18">
            <v>250</v>
          </cell>
          <cell r="BZ18">
            <v>0.71250000000000002</v>
          </cell>
          <cell r="CA18">
            <v>0.3125</v>
          </cell>
          <cell r="CB18">
            <v>1.2013124478460213</v>
          </cell>
          <cell r="CC18">
            <v>3</v>
          </cell>
          <cell r="CD18">
            <v>1.323288480203809</v>
          </cell>
          <cell r="CE18">
            <v>1209.196201551237</v>
          </cell>
          <cell r="CF18">
            <v>5.7991149618991766E-2</v>
          </cell>
          <cell r="CG18">
            <v>1816.382103176278</v>
          </cell>
          <cell r="CH18">
            <v>3025.5783047275149</v>
          </cell>
          <cell r="CI18">
            <v>2</v>
          </cell>
          <cell r="CJ18">
            <v>1</v>
          </cell>
          <cell r="CK18">
            <v>1.5</v>
          </cell>
          <cell r="CL18">
            <v>2345</v>
          </cell>
          <cell r="CM18">
            <v>1.9353379347937196</v>
          </cell>
          <cell r="CN18">
            <v>2.2000000000000002</v>
          </cell>
          <cell r="CO18" t="str">
            <v/>
          </cell>
          <cell r="CP18">
            <v>3</v>
          </cell>
          <cell r="CQ18">
            <v>3</v>
          </cell>
          <cell r="DV18" t="str">
            <v>250 mm</v>
          </cell>
          <cell r="DW18">
            <v>45.32</v>
          </cell>
          <cell r="DX18" t="str">
            <v>1</v>
          </cell>
          <cell r="DY18" t="str">
            <v>CS</v>
          </cell>
          <cell r="DZ18">
            <v>748.51</v>
          </cell>
          <cell r="EA18">
            <v>747.4</v>
          </cell>
        </row>
        <row r="19">
          <cell r="AD19" t="str">
            <v/>
          </cell>
          <cell r="BU19" t="str">
            <v/>
          </cell>
        </row>
        <row r="20">
          <cell r="A20">
            <v>3</v>
          </cell>
          <cell r="B20" t="str">
            <v>C5'</v>
          </cell>
          <cell r="C20" t="str">
            <v>C5</v>
          </cell>
          <cell r="D20">
            <v>8.1799999999999998E-3</v>
          </cell>
          <cell r="F20">
            <v>8.1799999999999998E-3</v>
          </cell>
          <cell r="G20">
            <v>2.33</v>
          </cell>
          <cell r="H20">
            <v>2</v>
          </cell>
          <cell r="I20">
            <v>0.5</v>
          </cell>
          <cell r="J20">
            <v>25</v>
          </cell>
          <cell r="K20" t="str">
            <v/>
          </cell>
          <cell r="L20">
            <v>5</v>
          </cell>
          <cell r="M20">
            <v>10</v>
          </cell>
          <cell r="N20">
            <v>190.32831544687943</v>
          </cell>
          <cell r="O20">
            <v>0.62757746092921518</v>
          </cell>
          <cell r="P20">
            <v>0.97706632457989429</v>
          </cell>
          <cell r="Q20">
            <v>8.1799999999999998E-3</v>
          </cell>
          <cell r="R20">
            <v>0</v>
          </cell>
          <cell r="S20">
            <v>8.1799999999999998E-3</v>
          </cell>
          <cell r="U20">
            <v>77</v>
          </cell>
          <cell r="V20">
            <v>158.4</v>
          </cell>
          <cell r="Y20">
            <v>0</v>
          </cell>
          <cell r="AB20" t="str">
            <v/>
          </cell>
          <cell r="AC20">
            <v>126.72000000000001</v>
          </cell>
          <cell r="AD20">
            <v>0.11293333333333334</v>
          </cell>
          <cell r="AE20">
            <v>0.45173333333333338</v>
          </cell>
          <cell r="AF20">
            <v>0.45173333333333338</v>
          </cell>
          <cell r="AG20">
            <v>0.45418733333333339</v>
          </cell>
          <cell r="AH20">
            <v>2.4770663245798943</v>
          </cell>
          <cell r="AI20">
            <v>30.580000000000002</v>
          </cell>
          <cell r="AJ20">
            <v>2.39</v>
          </cell>
          <cell r="AK20">
            <v>10</v>
          </cell>
          <cell r="AL20">
            <v>0.25</v>
          </cell>
          <cell r="AM20">
            <v>1.4E-2</v>
          </cell>
          <cell r="AN20">
            <v>3.2587051391601563E-2</v>
          </cell>
          <cell r="AO20">
            <v>3.90625E-2</v>
          </cell>
          <cell r="AP20">
            <v>0.13034820556640625</v>
          </cell>
          <cell r="AQ20">
            <v>0.65799511716479209</v>
          </cell>
          <cell r="AR20">
            <v>1.4036269376479997</v>
          </cell>
          <cell r="AS20">
            <v>0.31065368356794837</v>
          </cell>
          <cell r="AT20">
            <v>2.2067154648965772E-2</v>
          </cell>
          <cell r="AU20">
            <v>5.4654206040567338E-2</v>
          </cell>
          <cell r="AV20">
            <v>1.7420603196421458</v>
          </cell>
          <cell r="AW20">
            <v>85.513185973407076</v>
          </cell>
          <cell r="AX20">
            <v>2.8967068603317075E-2</v>
          </cell>
          <cell r="AY20">
            <v>32.276321740116011</v>
          </cell>
          <cell r="AZ20" t="e">
            <v>#REF!</v>
          </cell>
          <cell r="BA20" t="e">
            <v>#REF!</v>
          </cell>
          <cell r="BB20" t="e">
            <v>#REF!</v>
          </cell>
          <cell r="BC20" t="e">
            <v>#REF!</v>
          </cell>
          <cell r="BD20" t="e">
            <v>#REF!</v>
          </cell>
          <cell r="BE20" t="e">
            <v>#REF!</v>
          </cell>
          <cell r="BF20" t="e">
            <v>#REF!</v>
          </cell>
          <cell r="BG20" t="e">
            <v>#REF!</v>
          </cell>
          <cell r="BH20" t="e">
            <v>#REF!</v>
          </cell>
          <cell r="BI20" t="e">
            <v>#REF!</v>
          </cell>
          <cell r="BJ20" t="e">
            <v>#REF!</v>
          </cell>
          <cell r="BK20" t="e">
            <v>#REF!</v>
          </cell>
          <cell r="BL20" t="e">
            <v>#REF!</v>
          </cell>
          <cell r="BM20" t="e">
            <v>#REF!</v>
          </cell>
          <cell r="BO20">
            <v>747.45</v>
          </cell>
          <cell r="BP20">
            <v>746.72</v>
          </cell>
          <cell r="BQ20">
            <v>747.69999999999993</v>
          </cell>
          <cell r="BR20">
            <v>746.97</v>
          </cell>
          <cell r="BS20">
            <v>748.9</v>
          </cell>
          <cell r="BT20">
            <v>748.85262489569197</v>
          </cell>
          <cell r="BU20" t="str">
            <v/>
          </cell>
          <cell r="BV20">
            <v>1.2000000000000455</v>
          </cell>
          <cell r="BW20">
            <v>1.8826248956919471</v>
          </cell>
          <cell r="BX20">
            <v>1.4500000000000455</v>
          </cell>
          <cell r="BY20">
            <v>250</v>
          </cell>
          <cell r="BZ20">
            <v>0.71250000000000002</v>
          </cell>
          <cell r="CA20">
            <v>0.3125</v>
          </cell>
          <cell r="CB20">
            <v>1.5413124478459963</v>
          </cell>
          <cell r="CC20">
            <v>3</v>
          </cell>
          <cell r="CD20">
            <v>1.5913938430133534</v>
          </cell>
          <cell r="CE20">
            <v>1454.1858551110458</v>
          </cell>
          <cell r="CF20">
            <v>3.7555390106644881E-2</v>
          </cell>
          <cell r="CG20">
            <v>1163.7431203483047</v>
          </cell>
          <cell r="CH20">
            <v>2617.9289754593506</v>
          </cell>
          <cell r="CI20">
            <v>2</v>
          </cell>
          <cell r="CJ20">
            <v>1</v>
          </cell>
          <cell r="CK20">
            <v>1.5</v>
          </cell>
          <cell r="CL20">
            <v>2345</v>
          </cell>
          <cell r="CM20">
            <v>1.6745814341957468</v>
          </cell>
          <cell r="CN20">
            <v>1.9</v>
          </cell>
          <cell r="CO20" t="str">
            <v/>
          </cell>
          <cell r="CP20">
            <v>3</v>
          </cell>
          <cell r="CQ20">
            <v>3</v>
          </cell>
          <cell r="DV20" t="str">
            <v>250 mm</v>
          </cell>
          <cell r="DW20">
            <v>30.580000000000002</v>
          </cell>
          <cell r="DX20" t="str">
            <v>1</v>
          </cell>
          <cell r="DY20" t="str">
            <v>CS</v>
          </cell>
          <cell r="DZ20">
            <v>747.44999999999993</v>
          </cell>
          <cell r="EA20">
            <v>746.71999999999991</v>
          </cell>
        </row>
        <row r="21">
          <cell r="AD21" t="str">
            <v/>
          </cell>
          <cell r="BU21" t="str">
            <v/>
          </cell>
        </row>
        <row r="22">
          <cell r="A22">
            <v>4</v>
          </cell>
          <cell r="B22" t="str">
            <v>C7</v>
          </cell>
          <cell r="C22" t="str">
            <v>C9</v>
          </cell>
          <cell r="D22">
            <v>9.0679999999999997E-2</v>
          </cell>
          <cell r="F22">
            <v>9.0679999999999997E-2</v>
          </cell>
          <cell r="G22">
            <v>2.33</v>
          </cell>
          <cell r="H22">
            <v>45.91</v>
          </cell>
          <cell r="I22">
            <v>8.8299999999999983</v>
          </cell>
          <cell r="J22">
            <v>19.23328250925724</v>
          </cell>
          <cell r="K22" t="str">
            <v/>
          </cell>
          <cell r="L22">
            <v>5</v>
          </cell>
          <cell r="M22">
            <v>10</v>
          </cell>
          <cell r="N22">
            <v>190.32831544687943</v>
          </cell>
          <cell r="O22">
            <v>0.62813085796503665</v>
          </cell>
          <cell r="P22">
            <v>10.840892666794113</v>
          </cell>
          <cell r="Q22">
            <v>9.0679999999999997E-2</v>
          </cell>
          <cell r="R22">
            <v>0</v>
          </cell>
          <cell r="S22">
            <v>9.0679999999999997E-2</v>
          </cell>
          <cell r="U22">
            <v>34</v>
          </cell>
          <cell r="V22">
            <v>158.4</v>
          </cell>
          <cell r="Y22">
            <v>0</v>
          </cell>
          <cell r="AB22" t="str">
            <v/>
          </cell>
          <cell r="AC22">
            <v>126.72000000000001</v>
          </cell>
          <cell r="AD22">
            <v>4.986666666666667E-2</v>
          </cell>
          <cell r="AE22">
            <v>0.19946666666666668</v>
          </cell>
          <cell r="AF22">
            <v>0.19946666666666668</v>
          </cell>
          <cell r="AG22">
            <v>0.22667066666666669</v>
          </cell>
          <cell r="AH22">
            <v>12.340892666794113</v>
          </cell>
          <cell r="AI22">
            <v>42.559999999999995</v>
          </cell>
          <cell r="AJ22">
            <v>1.29</v>
          </cell>
          <cell r="AK22">
            <v>10</v>
          </cell>
          <cell r="AL22">
            <v>0.25</v>
          </cell>
          <cell r="AM22">
            <v>1.4E-2</v>
          </cell>
          <cell r="AN22">
            <v>8.5033416748046875E-2</v>
          </cell>
          <cell r="AO22">
            <v>8.7890625E-2</v>
          </cell>
          <cell r="AP22">
            <v>0.3401336669921875</v>
          </cell>
          <cell r="AQ22">
            <v>0.83809027470375863</v>
          </cell>
          <cell r="AR22">
            <v>1.0722974613363634</v>
          </cell>
          <cell r="AS22">
            <v>0.38068254482601588</v>
          </cell>
          <cell r="AT22">
            <v>3.5799964758054102E-2</v>
          </cell>
          <cell r="AU22">
            <v>0.12083338150610098</v>
          </cell>
          <cell r="AV22">
            <v>1.2798500603341949</v>
          </cell>
          <cell r="AW22">
            <v>62.824492925661879</v>
          </cell>
          <cell r="AX22">
            <v>0.19643441740782022</v>
          </cell>
          <cell r="AY22">
            <v>208.72023727077237</v>
          </cell>
          <cell r="AZ22" t="e">
            <v>#REF!</v>
          </cell>
          <cell r="BA22" t="e">
            <v>#REF!</v>
          </cell>
          <cell r="BB22" t="e">
            <v>#REF!</v>
          </cell>
          <cell r="BC22" t="e">
            <v>#REF!</v>
          </cell>
          <cell r="BD22" t="e">
            <v>#REF!</v>
          </cell>
          <cell r="BE22" t="e">
            <v>#REF!</v>
          </cell>
          <cell r="BF22" t="e">
            <v>#REF!</v>
          </cell>
          <cell r="BG22" t="e">
            <v>#REF!</v>
          </cell>
          <cell r="BH22" t="e">
            <v>#REF!</v>
          </cell>
          <cell r="BI22" t="e">
            <v>#REF!</v>
          </cell>
          <cell r="BJ22" t="e">
            <v>#REF!</v>
          </cell>
          <cell r="BK22" t="e">
            <v>#REF!</v>
          </cell>
          <cell r="BL22" t="e">
            <v>#REF!</v>
          </cell>
          <cell r="BM22" t="e">
            <v>#REF!</v>
          </cell>
          <cell r="BO22">
            <v>739.68</v>
          </cell>
          <cell r="BP22">
            <v>739.13</v>
          </cell>
          <cell r="BQ22">
            <v>739.93</v>
          </cell>
          <cell r="BR22">
            <v>739.38</v>
          </cell>
          <cell r="BS22">
            <v>741.13388318292118</v>
          </cell>
          <cell r="BT22">
            <v>740.59689688308208</v>
          </cell>
          <cell r="BU22" t="str">
            <v/>
          </cell>
          <cell r="BV22">
            <v>1.2038831829212313</v>
          </cell>
          <cell r="BW22">
            <v>1.2168968830820859</v>
          </cell>
          <cell r="BX22">
            <v>1.4538831829212313</v>
          </cell>
          <cell r="BY22">
            <v>250</v>
          </cell>
          <cell r="BZ22">
            <v>0.71250000000000002</v>
          </cell>
          <cell r="CA22">
            <v>0.3125</v>
          </cell>
          <cell r="CB22">
            <v>1.2103900330016586</v>
          </cell>
          <cell r="CC22">
            <v>3</v>
          </cell>
          <cell r="CD22">
            <v>1.3309564918400116</v>
          </cell>
          <cell r="CE22">
            <v>1216.2030868091806</v>
          </cell>
          <cell r="CF22">
            <v>5.7259230517120452E-2</v>
          </cell>
          <cell r="CG22">
            <v>1791.9467907241835</v>
          </cell>
          <cell r="CH22">
            <v>3008.1498775333639</v>
          </cell>
          <cell r="CI22">
            <v>2</v>
          </cell>
          <cell r="CJ22">
            <v>1</v>
          </cell>
          <cell r="CK22">
            <v>1.5</v>
          </cell>
          <cell r="CL22">
            <v>2345</v>
          </cell>
          <cell r="CM22">
            <v>1.9241896871215547</v>
          </cell>
          <cell r="CN22">
            <v>2.2000000000000002</v>
          </cell>
          <cell r="CO22" t="str">
            <v/>
          </cell>
          <cell r="CP22">
            <v>3</v>
          </cell>
          <cell r="CQ22">
            <v>3</v>
          </cell>
          <cell r="DV22" t="str">
            <v>250 mm</v>
          </cell>
          <cell r="DW22">
            <v>42.559999999999995</v>
          </cell>
          <cell r="DX22" t="str">
            <v>1</v>
          </cell>
          <cell r="DY22" t="str">
            <v>CS</v>
          </cell>
          <cell r="DZ22">
            <v>739.68</v>
          </cell>
          <cell r="EA22">
            <v>739.13</v>
          </cell>
        </row>
        <row r="23">
          <cell r="AD23" t="str">
            <v/>
          </cell>
          <cell r="BU23" t="str">
            <v/>
          </cell>
        </row>
        <row r="24">
          <cell r="A24">
            <v>5</v>
          </cell>
          <cell r="B24" t="str">
            <v>C12'</v>
          </cell>
          <cell r="C24" t="str">
            <v>C2</v>
          </cell>
          <cell r="D24">
            <v>8.2199999999999995E-2</v>
          </cell>
          <cell r="F24">
            <v>8.2199999999999995E-2</v>
          </cell>
          <cell r="G24">
            <v>2.33</v>
          </cell>
          <cell r="H24">
            <v>28.3</v>
          </cell>
          <cell r="I24">
            <v>7.1700000000000017</v>
          </cell>
          <cell r="J24">
            <v>25.335689045936398</v>
          </cell>
          <cell r="K24" t="str">
            <v/>
          </cell>
          <cell r="L24">
            <v>5</v>
          </cell>
          <cell r="M24">
            <v>10</v>
          </cell>
          <cell r="N24">
            <v>190.32831544687943</v>
          </cell>
          <cell r="O24">
            <v>0.63005883882967562</v>
          </cell>
          <cell r="P24">
            <v>9.8572626764886362</v>
          </cell>
          <cell r="Q24">
            <v>8.2199999999999995E-2</v>
          </cell>
          <cell r="R24">
            <v>0</v>
          </cell>
          <cell r="S24">
            <v>8.2199999999999995E-2</v>
          </cell>
          <cell r="U24">
            <v>52</v>
          </cell>
          <cell r="V24">
            <v>158.4</v>
          </cell>
          <cell r="Y24">
            <v>0</v>
          </cell>
          <cell r="AB24" t="str">
            <v/>
          </cell>
          <cell r="AC24">
            <v>126.72000000000001</v>
          </cell>
          <cell r="AD24">
            <v>7.6266666666666677E-2</v>
          </cell>
          <cell r="AE24">
            <v>0.30506666666666671</v>
          </cell>
          <cell r="AF24">
            <v>0.30506666666666671</v>
          </cell>
          <cell r="AG24">
            <v>0.32972666666666672</v>
          </cell>
          <cell r="AH24">
            <v>11.357262676488636</v>
          </cell>
          <cell r="AI24">
            <v>44.449999999999996</v>
          </cell>
          <cell r="AJ24">
            <v>5.17</v>
          </cell>
          <cell r="AK24">
            <v>10</v>
          </cell>
          <cell r="AL24">
            <v>0.25</v>
          </cell>
          <cell r="AM24">
            <v>1.4E-2</v>
          </cell>
          <cell r="AN24">
            <v>5.7264328002929688E-2</v>
          </cell>
          <cell r="AO24">
            <v>8.3984375E-2</v>
          </cell>
          <cell r="AP24">
            <v>0.22905731201171875</v>
          </cell>
          <cell r="AQ24">
            <v>1.3393748222358011</v>
          </cell>
          <cell r="AR24">
            <v>2.1268359074298431</v>
          </cell>
          <cell r="AS24">
            <v>1.0855353463024286</v>
          </cell>
          <cell r="AT24">
            <v>9.143348187763424E-2</v>
          </cell>
          <cell r="AU24">
            <v>0.14869780988056391</v>
          </cell>
          <cell r="AV24">
            <v>2.5621792496956548</v>
          </cell>
          <cell r="AW24">
            <v>125.77067981287621</v>
          </cell>
          <cell r="AX24">
            <v>9.0301353967285281E-2</v>
          </cell>
          <cell r="AY24">
            <v>212.83905120814268</v>
          </cell>
          <cell r="AZ24" t="e">
            <v>#REF!</v>
          </cell>
          <cell r="BA24" t="e">
            <v>#REF!</v>
          </cell>
          <cell r="BB24" t="e">
            <v>#REF!</v>
          </cell>
          <cell r="BC24" t="e">
            <v>#REF!</v>
          </cell>
          <cell r="BD24" t="e">
            <v>#REF!</v>
          </cell>
          <cell r="BE24" t="e">
            <v>#REF!</v>
          </cell>
          <cell r="BF24" t="e">
            <v>#REF!</v>
          </cell>
          <cell r="BG24" t="e">
            <v>#REF!</v>
          </cell>
          <cell r="BH24" t="e">
            <v>#REF!</v>
          </cell>
          <cell r="BI24" t="e">
            <v>#REF!</v>
          </cell>
          <cell r="BJ24" t="e">
            <v>#REF!</v>
          </cell>
          <cell r="BK24" t="e">
            <v>#REF!</v>
          </cell>
          <cell r="BL24" t="e">
            <v>#REF!</v>
          </cell>
          <cell r="BM24" t="e">
            <v>#REF!</v>
          </cell>
          <cell r="BO24">
            <v>755.58</v>
          </cell>
          <cell r="BP24">
            <v>753.28</v>
          </cell>
          <cell r="BQ24">
            <v>755.82999999999993</v>
          </cell>
          <cell r="BR24">
            <v>753.53</v>
          </cell>
          <cell r="BS24">
            <v>757.0318794051841</v>
          </cell>
          <cell r="BT24">
            <v>754.75707168560257</v>
          </cell>
          <cell r="BU24" t="str">
            <v/>
          </cell>
          <cell r="BV24">
            <v>1.2018794051841724</v>
          </cell>
          <cell r="BW24">
            <v>1.2270716856025956</v>
          </cell>
          <cell r="BX24">
            <v>1.4518794051841724</v>
          </cell>
          <cell r="BY24">
            <v>250</v>
          </cell>
          <cell r="BZ24">
            <v>0.71250000000000002</v>
          </cell>
          <cell r="CA24">
            <v>0.3125</v>
          </cell>
          <cell r="CB24">
            <v>1.214475545393384</v>
          </cell>
          <cell r="CC24">
            <v>3</v>
          </cell>
          <cell r="CD24">
            <v>1.3343980510471003</v>
          </cell>
          <cell r="CE24">
            <v>1219.3479190833832</v>
          </cell>
          <cell r="CF24">
            <v>5.693406851675642E-2</v>
          </cell>
          <cell r="CG24">
            <v>1781.1154882518158</v>
          </cell>
          <cell r="CH24">
            <v>3000.463407335199</v>
          </cell>
          <cell r="CI24">
            <v>2</v>
          </cell>
          <cell r="CJ24">
            <v>1</v>
          </cell>
          <cell r="CK24">
            <v>1.5</v>
          </cell>
          <cell r="CL24">
            <v>2345</v>
          </cell>
          <cell r="CM24">
            <v>1.9192729684446901</v>
          </cell>
          <cell r="CN24">
            <v>2.2000000000000002</v>
          </cell>
          <cell r="CO24" t="str">
            <v/>
          </cell>
          <cell r="CP24">
            <v>3</v>
          </cell>
          <cell r="CQ24">
            <v>3</v>
          </cell>
          <cell r="DV24" t="str">
            <v>250 mm</v>
          </cell>
          <cell r="DW24">
            <v>44.449999999999996</v>
          </cell>
          <cell r="DX24" t="str">
            <v>1</v>
          </cell>
          <cell r="DY24" t="str">
            <v>CS</v>
          </cell>
          <cell r="DZ24">
            <v>755.57999999999993</v>
          </cell>
          <cell r="EA24">
            <v>753.28</v>
          </cell>
        </row>
        <row r="25">
          <cell r="A25">
            <v>6</v>
          </cell>
          <cell r="B25" t="str">
            <v>C2</v>
          </cell>
          <cell r="C25" t="str">
            <v>C5</v>
          </cell>
          <cell r="D25">
            <v>5.0299999999999997E-2</v>
          </cell>
          <cell r="E25">
            <v>2.8610000000000003E-2</v>
          </cell>
          <cell r="F25">
            <v>0.16111</v>
          </cell>
          <cell r="G25">
            <v>2.33</v>
          </cell>
          <cell r="K25">
            <v>0.19978762918542356</v>
          </cell>
          <cell r="L25">
            <v>10.199787629185424</v>
          </cell>
          <cell r="M25">
            <v>10.199787629185424</v>
          </cell>
          <cell r="N25">
            <v>188.22739610944029</v>
          </cell>
          <cell r="O25">
            <v>0.63731783636499939</v>
          </cell>
          <cell r="P25">
            <v>19.323359685387469</v>
          </cell>
          <cell r="Q25">
            <v>5.0299999999999997E-2</v>
          </cell>
          <cell r="R25">
            <v>2.8610000000000003E-2</v>
          </cell>
          <cell r="S25">
            <v>0.16111</v>
          </cell>
          <cell r="U25">
            <v>104</v>
          </cell>
          <cell r="V25">
            <v>158.4</v>
          </cell>
          <cell r="Y25">
            <v>0</v>
          </cell>
          <cell r="AB25" t="str">
            <v/>
          </cell>
          <cell r="AC25">
            <v>126.72000000000001</v>
          </cell>
          <cell r="AD25">
            <v>0.15253333333333335</v>
          </cell>
          <cell r="AE25">
            <v>0.61013333333333342</v>
          </cell>
          <cell r="AF25">
            <v>0.61013333333333342</v>
          </cell>
          <cell r="AG25">
            <v>0.65846633333333338</v>
          </cell>
          <cell r="AH25">
            <v>20.823359685387469</v>
          </cell>
          <cell r="AI25">
            <v>30.07</v>
          </cell>
          <cell r="AJ25">
            <v>19.45</v>
          </cell>
          <cell r="AK25">
            <v>10</v>
          </cell>
          <cell r="AL25">
            <v>0.25</v>
          </cell>
          <cell r="AM25">
            <v>1.4E-2</v>
          </cell>
          <cell r="AN25">
            <v>5.5680751800537109E-2</v>
          </cell>
          <cell r="AO25">
            <v>0.115234375</v>
          </cell>
          <cell r="AP25">
            <v>0.22272300720214844</v>
          </cell>
          <cell r="AQ25">
            <v>2.5555050703418511</v>
          </cell>
          <cell r="AR25">
            <v>4.1190880503219844</v>
          </cell>
          <cell r="AS25">
            <v>3.9842372006853539</v>
          </cell>
          <cell r="AT25">
            <v>0.33285454457405245</v>
          </cell>
          <cell r="AU25">
            <v>0.38853529637458956</v>
          </cell>
          <cell r="AV25">
            <v>4.969629830507885</v>
          </cell>
          <cell r="AW25">
            <v>243.94613385287906</v>
          </cell>
          <cell r="AX25">
            <v>8.5360482482357294E-2</v>
          </cell>
          <cell r="AY25">
            <v>299.26373811725557</v>
          </cell>
          <cell r="AZ25" t="str">
            <v>86°25'29''</v>
          </cell>
          <cell r="BA25" t="e">
            <v>#VALUE!</v>
          </cell>
          <cell r="BB25">
            <v>0.24</v>
          </cell>
          <cell r="BC25" t="e">
            <v>#VALUE!</v>
          </cell>
          <cell r="BD25" t="e">
            <v>#VALUE!</v>
          </cell>
          <cell r="BE25" t="e">
            <v>#VALUE!</v>
          </cell>
          <cell r="BF25" t="e">
            <v>#VALUE!</v>
          </cell>
          <cell r="BG25" t="e">
            <v>#VALUE!</v>
          </cell>
          <cell r="BH25" t="e">
            <v>#VALUE!</v>
          </cell>
          <cell r="BI25" t="e">
            <v>#VALUE!</v>
          </cell>
          <cell r="BJ25" t="e">
            <v>#VALUE!</v>
          </cell>
          <cell r="BK25" t="e">
            <v>#VALUE!</v>
          </cell>
          <cell r="BL25" t="e">
            <v>#VALUE!</v>
          </cell>
          <cell r="BM25" t="e">
            <v>#VALUE!</v>
          </cell>
          <cell r="BN25">
            <v>5.999999999994543E-2</v>
          </cell>
          <cell r="BO25">
            <v>753.22</v>
          </cell>
          <cell r="BP25">
            <v>747.37</v>
          </cell>
          <cell r="BQ25">
            <v>753.47</v>
          </cell>
          <cell r="BR25">
            <v>747.62</v>
          </cell>
          <cell r="BS25">
            <v>754.75707168560257</v>
          </cell>
          <cell r="BT25">
            <v>748.85262489569197</v>
          </cell>
          <cell r="BU25" t="str">
            <v/>
          </cell>
          <cell r="BV25">
            <v>1.287071685602541</v>
          </cell>
          <cell r="BW25">
            <v>1.2326248956919699</v>
          </cell>
          <cell r="BX25">
            <v>1.537071685602541</v>
          </cell>
          <cell r="BY25">
            <v>250</v>
          </cell>
          <cell r="BZ25">
            <v>0.71250000000000002</v>
          </cell>
          <cell r="CA25">
            <v>0.3125</v>
          </cell>
          <cell r="CB25">
            <v>1.2598482906472555</v>
          </cell>
          <cell r="CC25">
            <v>3</v>
          </cell>
          <cell r="CD25">
            <v>1.3722238693281905</v>
          </cell>
          <cell r="CE25">
            <v>1253.9124425945508</v>
          </cell>
          <cell r="CF25">
            <v>5.3492058170943713E-2</v>
          </cell>
          <cell r="CG25">
            <v>1667.3872400868363</v>
          </cell>
          <cell r="CH25">
            <v>2921.2996826813869</v>
          </cell>
          <cell r="CI25">
            <v>2</v>
          </cell>
          <cell r="CJ25">
            <v>1</v>
          </cell>
          <cell r="CK25">
            <v>1.5</v>
          </cell>
          <cell r="CL25">
            <v>2345</v>
          </cell>
          <cell r="CM25">
            <v>1.8686351914806314</v>
          </cell>
          <cell r="CN25">
            <v>1.9</v>
          </cell>
          <cell r="CO25" t="str">
            <v/>
          </cell>
          <cell r="CP25">
            <v>3</v>
          </cell>
          <cell r="CQ25">
            <v>3</v>
          </cell>
          <cell r="DV25" t="str">
            <v>250 mm</v>
          </cell>
          <cell r="DW25">
            <v>30.07</v>
          </cell>
          <cell r="DX25" t="str">
            <v>1</v>
          </cell>
          <cell r="DY25" t="str">
            <v>CS</v>
          </cell>
          <cell r="DZ25">
            <v>753.22</v>
          </cell>
          <cell r="EA25">
            <v>747.37</v>
          </cell>
        </row>
        <row r="26">
          <cell r="A26">
            <v>7</v>
          </cell>
          <cell r="B26" t="str">
            <v>C5</v>
          </cell>
          <cell r="C26" t="str">
            <v>C9</v>
          </cell>
          <cell r="D26">
            <v>6.2112580000000001E-2</v>
          </cell>
          <cell r="E26">
            <v>0.108047</v>
          </cell>
          <cell r="F26">
            <v>0.33126958000000001</v>
          </cell>
          <cell r="G26">
            <v>2.33</v>
          </cell>
          <cell r="K26">
            <v>0.22727958337519993</v>
          </cell>
          <cell r="L26">
            <v>10.427067212560624</v>
          </cell>
          <cell r="M26">
            <v>10.427067212560624</v>
          </cell>
          <cell r="N26">
            <v>185.9129918059767</v>
          </cell>
          <cell r="O26">
            <v>0.63759998533473206</v>
          </cell>
          <cell r="P26">
            <v>39.493756543047134</v>
          </cell>
          <cell r="Q26">
            <v>6.2112580000000001E-2</v>
          </cell>
          <cell r="R26">
            <v>0.108047</v>
          </cell>
          <cell r="S26">
            <v>0.33126958000000001</v>
          </cell>
          <cell r="U26">
            <v>261</v>
          </cell>
          <cell r="V26">
            <v>158.4</v>
          </cell>
          <cell r="Y26">
            <v>0</v>
          </cell>
          <cell r="AB26" t="str">
            <v/>
          </cell>
          <cell r="AC26">
            <v>126.72000000000001</v>
          </cell>
          <cell r="AD26">
            <v>0.38280000000000008</v>
          </cell>
          <cell r="AE26">
            <v>1.5312000000000003</v>
          </cell>
          <cell r="AF26">
            <v>1.5312000000000003</v>
          </cell>
          <cell r="AG26">
            <v>1.6305808740000003</v>
          </cell>
          <cell r="AH26">
            <v>41.124337417047137</v>
          </cell>
          <cell r="AI26">
            <v>40.869999999999997</v>
          </cell>
          <cell r="AJ26">
            <v>18.3</v>
          </cell>
          <cell r="AK26">
            <v>10</v>
          </cell>
          <cell r="AL26">
            <v>0.25</v>
          </cell>
          <cell r="AM26">
            <v>1.4E-2</v>
          </cell>
          <cell r="AN26">
            <v>7.9810619354248047E-2</v>
          </cell>
          <cell r="AO26">
            <v>0.1650390625</v>
          </cell>
          <cell r="AP26">
            <v>0.31924247741699219</v>
          </cell>
          <cell r="AQ26">
            <v>3.0468136456884856</v>
          </cell>
          <cell r="AR26">
            <v>4.0389948529112552</v>
          </cell>
          <cell r="AS26">
            <v>5.1169705389375828</v>
          </cell>
          <cell r="AT26">
            <v>0.47314339406491135</v>
          </cell>
          <cell r="AU26">
            <v>0.5529540134191594</v>
          </cell>
          <cell r="AV26">
            <v>4.8204744240410076</v>
          </cell>
          <cell r="AW26">
            <v>236.62448495913623</v>
          </cell>
          <cell r="AX26">
            <v>0.17379578205589793</v>
          </cell>
          <cell r="AY26">
            <v>298.50166702365124</v>
          </cell>
          <cell r="AZ26" t="str">
            <v>00°00'00''</v>
          </cell>
          <cell r="BA26" t="e">
            <v>#VALUE!</v>
          </cell>
          <cell r="BB26">
            <v>0.16400000000000001</v>
          </cell>
          <cell r="BC26" t="e">
            <v>#VALUE!</v>
          </cell>
          <cell r="BD26" t="e">
            <v>#VALUE!</v>
          </cell>
          <cell r="BE26" t="e">
            <v>#VALUE!</v>
          </cell>
          <cell r="BF26" t="e">
            <v>#VALUE!</v>
          </cell>
          <cell r="BG26" t="e">
            <v>#VALUE!</v>
          </cell>
          <cell r="BH26" t="e">
            <v>#VALUE!</v>
          </cell>
          <cell r="BI26" t="e">
            <v>#VALUE!</v>
          </cell>
          <cell r="BJ26" t="e">
            <v>#VALUE!</v>
          </cell>
          <cell r="BK26" t="e">
            <v>#VALUE!</v>
          </cell>
          <cell r="BL26" t="e">
            <v>#VALUE!</v>
          </cell>
          <cell r="BM26" t="e">
            <v>#VALUE!</v>
          </cell>
          <cell r="BN26">
            <v>0.74000000000000909</v>
          </cell>
          <cell r="BO26">
            <v>746.63</v>
          </cell>
          <cell r="BP26">
            <v>739.15</v>
          </cell>
          <cell r="BQ26">
            <v>746.88</v>
          </cell>
          <cell r="BR26">
            <v>739.4</v>
          </cell>
          <cell r="BS26">
            <v>748.85262489569197</v>
          </cell>
          <cell r="BT26">
            <v>740.59689688308208</v>
          </cell>
          <cell r="BU26" t="str">
            <v/>
          </cell>
          <cell r="BV26">
            <v>1.972624895691979</v>
          </cell>
          <cell r="BW26">
            <v>1.1968968830821041</v>
          </cell>
          <cell r="BX26">
            <v>2.222624895691979</v>
          </cell>
          <cell r="BY26">
            <v>250</v>
          </cell>
          <cell r="BZ26">
            <v>0.71250000000000002</v>
          </cell>
          <cell r="CA26">
            <v>0.3125</v>
          </cell>
          <cell r="CB26">
            <v>1.5847608893870415</v>
          </cell>
          <cell r="CC26">
            <v>4</v>
          </cell>
          <cell r="CD26">
            <v>1.4730426431726786</v>
          </cell>
          <cell r="CE26">
            <v>1458.2086434301038</v>
          </cell>
          <cell r="CF26">
            <v>3.5722542767375964E-2</v>
          </cell>
          <cell r="CG26">
            <v>1108.2979071626144</v>
          </cell>
          <cell r="CH26">
            <v>2566.5065505927182</v>
          </cell>
          <cell r="CI26">
            <v>2</v>
          </cell>
          <cell r="CJ26">
            <v>1</v>
          </cell>
          <cell r="CK26">
            <v>1.5</v>
          </cell>
          <cell r="CL26">
            <v>2345</v>
          </cell>
          <cell r="CM26">
            <v>1.641688625112613</v>
          </cell>
          <cell r="CN26">
            <v>1.9</v>
          </cell>
          <cell r="CO26" t="str">
            <v/>
          </cell>
          <cell r="CP26">
            <v>3</v>
          </cell>
          <cell r="CQ26">
            <v>3</v>
          </cell>
          <cell r="DV26" t="str">
            <v>250 mm</v>
          </cell>
          <cell r="DW26">
            <v>40.869999999999997</v>
          </cell>
          <cell r="DX26" t="str">
            <v>1</v>
          </cell>
          <cell r="DY26" t="str">
            <v>CS</v>
          </cell>
          <cell r="DZ26">
            <v>746.63</v>
          </cell>
          <cell r="EA26">
            <v>739.15</v>
          </cell>
        </row>
        <row r="27">
          <cell r="A27">
            <v>8</v>
          </cell>
          <cell r="B27" t="str">
            <v>C9</v>
          </cell>
          <cell r="C27" t="str">
            <v>C21</v>
          </cell>
          <cell r="D27">
            <v>9.622E-2</v>
          </cell>
          <cell r="E27">
            <v>9.0679999999999997E-2</v>
          </cell>
          <cell r="F27">
            <v>0.51816958000000002</v>
          </cell>
          <cell r="G27">
            <v>2.33</v>
          </cell>
          <cell r="K27">
            <v>0.21917445627526694</v>
          </cell>
          <cell r="L27">
            <v>10.646241668835891</v>
          </cell>
          <cell r="M27">
            <v>10.646241668835891</v>
          </cell>
          <cell r="N27">
            <v>183.75345279575666</v>
          </cell>
          <cell r="O27">
            <v>0.63724697181463419</v>
          </cell>
          <cell r="P27">
            <v>61.379060873218002</v>
          </cell>
          <cell r="Q27">
            <v>9.622E-2</v>
          </cell>
          <cell r="R27">
            <v>9.0679999999999997E-2</v>
          </cell>
          <cell r="S27">
            <v>0.51816958000000002</v>
          </cell>
          <cell r="U27">
            <v>331</v>
          </cell>
          <cell r="V27">
            <v>158.4</v>
          </cell>
          <cell r="Y27">
            <v>0</v>
          </cell>
          <cell r="AB27" t="str">
            <v/>
          </cell>
          <cell r="AC27">
            <v>126.72000000000001</v>
          </cell>
          <cell r="AD27">
            <v>0.48546666666666677</v>
          </cell>
          <cell r="AE27">
            <v>1.9418666666666671</v>
          </cell>
          <cell r="AF27">
            <v>1.9418666666666671</v>
          </cell>
          <cell r="AG27">
            <v>2.0973175406666669</v>
          </cell>
          <cell r="AH27">
            <v>63.476378413884667</v>
          </cell>
          <cell r="AI27">
            <v>45.529999999999994</v>
          </cell>
          <cell r="AJ27">
            <v>19.39</v>
          </cell>
          <cell r="AK27">
            <v>10</v>
          </cell>
          <cell r="AL27">
            <v>0.25</v>
          </cell>
          <cell r="AM27">
            <v>1.4E-2</v>
          </cell>
          <cell r="AN27">
            <v>9.8623037338256836E-2</v>
          </cell>
          <cell r="AO27">
            <v>0.2041015625</v>
          </cell>
          <cell r="AP27">
            <v>0.39449214935302734</v>
          </cell>
          <cell r="AQ27">
            <v>3.5267190176414798</v>
          </cell>
          <cell r="AR27">
            <v>4.1453886031896934</v>
          </cell>
          <cell r="AS27">
            <v>6.4895801967850115</v>
          </cell>
          <cell r="AT27">
            <v>0.63393206062151286</v>
          </cell>
          <cell r="AU27">
            <v>0.7325550979597697</v>
          </cell>
          <cell r="AV27">
            <v>4.961958671063929</v>
          </cell>
          <cell r="AW27">
            <v>243.56957669422832</v>
          </cell>
          <cell r="AX27">
            <v>0.26060881361045951</v>
          </cell>
          <cell r="AY27">
            <v>303.05594292655854</v>
          </cell>
          <cell r="AZ27" t="str">
            <v>04°33'15''</v>
          </cell>
          <cell r="BA27" t="e">
            <v>#VALUE!</v>
          </cell>
          <cell r="BB27">
            <v>0.18</v>
          </cell>
          <cell r="BC27" t="e">
            <v>#VALUE!</v>
          </cell>
          <cell r="BD27" t="e">
            <v>#VALUE!</v>
          </cell>
          <cell r="BE27" t="e">
            <v>#VALUE!</v>
          </cell>
          <cell r="BF27" t="e">
            <v>#VALUE!</v>
          </cell>
          <cell r="BG27" t="e">
            <v>#VALUE!</v>
          </cell>
          <cell r="BH27" t="e">
            <v>#VALUE!</v>
          </cell>
          <cell r="BI27" t="e">
            <v>#VALUE!</v>
          </cell>
          <cell r="BJ27" t="e">
            <v>#VALUE!</v>
          </cell>
          <cell r="BK27" t="e">
            <v>#VALUE!</v>
          </cell>
          <cell r="BL27" t="e">
            <v>#VALUE!</v>
          </cell>
          <cell r="BM27" t="e">
            <v>#VALUE!</v>
          </cell>
          <cell r="BN27">
            <v>5.999999999994543E-2</v>
          </cell>
          <cell r="BO27">
            <v>739.09</v>
          </cell>
          <cell r="BP27">
            <v>730.26</v>
          </cell>
          <cell r="BQ27">
            <v>739.34</v>
          </cell>
          <cell r="BR27">
            <v>730.51</v>
          </cell>
          <cell r="BS27">
            <v>740.59689688308208</v>
          </cell>
          <cell r="BT27">
            <v>731.7213043486762</v>
          </cell>
          <cell r="BU27" t="str">
            <v/>
          </cell>
          <cell r="BV27">
            <v>1.2568968830820495</v>
          </cell>
          <cell r="BW27">
            <v>1.2113043486762081</v>
          </cell>
          <cell r="BX27">
            <v>1.5068968830820495</v>
          </cell>
          <cell r="BY27">
            <v>250</v>
          </cell>
          <cell r="BZ27">
            <v>0.71250000000000002</v>
          </cell>
          <cell r="CA27">
            <v>0.3125</v>
          </cell>
          <cell r="CB27">
            <v>1.2341006158791288</v>
          </cell>
          <cell r="CC27">
            <v>5</v>
          </cell>
          <cell r="CD27">
            <v>1.2496014807016931</v>
          </cell>
          <cell r="CE27">
            <v>1078.4256028686973</v>
          </cell>
          <cell r="CF27">
            <v>5.5407934147189808E-2</v>
          </cell>
          <cell r="CG27">
            <v>1730.4802853235653</v>
          </cell>
          <cell r="CH27">
            <v>2808.9058881922629</v>
          </cell>
          <cell r="CI27">
            <v>2</v>
          </cell>
          <cell r="CJ27">
            <v>1</v>
          </cell>
          <cell r="CK27">
            <v>1.5</v>
          </cell>
          <cell r="CL27">
            <v>2345</v>
          </cell>
          <cell r="CM27">
            <v>1.7967415063063514</v>
          </cell>
          <cell r="CN27">
            <v>1.9</v>
          </cell>
          <cell r="CO27" t="str">
            <v/>
          </cell>
          <cell r="CP27">
            <v>3</v>
          </cell>
          <cell r="CQ27">
            <v>3</v>
          </cell>
          <cell r="DV27" t="str">
            <v>250 mm</v>
          </cell>
          <cell r="DW27">
            <v>45.529999999999994</v>
          </cell>
          <cell r="DX27" t="str">
            <v>1</v>
          </cell>
          <cell r="DY27" t="str">
            <v>CS</v>
          </cell>
          <cell r="DZ27">
            <v>739.09</v>
          </cell>
          <cell r="EA27">
            <v>730.26</v>
          </cell>
        </row>
        <row r="28">
          <cell r="AD28" t="str">
            <v/>
          </cell>
          <cell r="BU28" t="str">
            <v/>
          </cell>
        </row>
        <row r="29">
          <cell r="A29">
            <v>9</v>
          </cell>
          <cell r="B29" t="str">
            <v>C27</v>
          </cell>
          <cell r="C29" t="str">
            <v>C29</v>
          </cell>
          <cell r="D29">
            <v>0.11533</v>
          </cell>
          <cell r="F29">
            <v>0.11533</v>
          </cell>
          <cell r="G29">
            <v>2.33</v>
          </cell>
          <cell r="H29">
            <v>57.61</v>
          </cell>
          <cell r="I29">
            <v>8.52</v>
          </cell>
          <cell r="J29">
            <v>14.789099114737025</v>
          </cell>
          <cell r="K29" t="str">
            <v/>
          </cell>
          <cell r="L29">
            <v>5</v>
          </cell>
          <cell r="M29">
            <v>10</v>
          </cell>
          <cell r="N29">
            <v>190.32831544687943</v>
          </cell>
          <cell r="O29">
            <v>0.62985459704345059</v>
          </cell>
          <cell r="P29">
            <v>13.825664033914075</v>
          </cell>
          <cell r="Q29">
            <v>0.11533</v>
          </cell>
          <cell r="R29">
            <v>0</v>
          </cell>
          <cell r="S29">
            <v>0.11533</v>
          </cell>
          <cell r="U29">
            <v>45</v>
          </cell>
          <cell r="V29">
            <v>158.4</v>
          </cell>
          <cell r="Y29">
            <v>0</v>
          </cell>
          <cell r="AB29" t="str">
            <v/>
          </cell>
          <cell r="AC29">
            <v>126.72000000000001</v>
          </cell>
          <cell r="AD29">
            <v>6.6000000000000003E-2</v>
          </cell>
          <cell r="AE29">
            <v>0.26400000000000001</v>
          </cell>
          <cell r="AF29">
            <v>0.26400000000000001</v>
          </cell>
          <cell r="AG29">
            <v>0.298599</v>
          </cell>
          <cell r="AH29">
            <v>15.325664033914075</v>
          </cell>
          <cell r="AI29">
            <v>45.15</v>
          </cell>
          <cell r="AJ29">
            <v>4.8099999999999996</v>
          </cell>
          <cell r="AK29">
            <v>10</v>
          </cell>
          <cell r="AL29">
            <v>0.25</v>
          </cell>
          <cell r="AM29">
            <v>1.4E-2</v>
          </cell>
          <cell r="AN29">
            <v>6.7799568176269531E-2</v>
          </cell>
          <cell r="AO29">
            <v>9.9609375E-2</v>
          </cell>
          <cell r="AP29">
            <v>0.27119827270507813</v>
          </cell>
          <cell r="AQ29">
            <v>1.4243744516506656</v>
          </cell>
          <cell r="AR29">
            <v>2.0652611228352358</v>
          </cell>
          <cell r="AS29">
            <v>1.1697391237126151</v>
          </cell>
          <cell r="AT29">
            <v>0.10340685925153588</v>
          </cell>
          <cell r="AU29">
            <v>0.1712064274278054</v>
          </cell>
          <cell r="AV29">
            <v>2.4713643426267708</v>
          </cell>
          <cell r="AW29">
            <v>121.31281348656299</v>
          </cell>
          <cell r="AX29">
            <v>0.1263317830445965</v>
          </cell>
          <cell r="AY29">
            <v>208.51395873170904</v>
          </cell>
          <cell r="AZ29" t="e">
            <v>#REF!</v>
          </cell>
          <cell r="BA29" t="e">
            <v>#REF!</v>
          </cell>
          <cell r="BB29" t="e">
            <v>#REF!</v>
          </cell>
          <cell r="BC29" t="e">
            <v>#REF!</v>
          </cell>
          <cell r="BD29" t="e">
            <v>#REF!</v>
          </cell>
          <cell r="BE29" t="e">
            <v>#REF!</v>
          </cell>
          <cell r="BF29" t="e">
            <v>#REF!</v>
          </cell>
          <cell r="BG29" t="e">
            <v>#REF!</v>
          </cell>
          <cell r="BH29" t="e">
            <v>#REF!</v>
          </cell>
          <cell r="BI29" t="e">
            <v>#REF!</v>
          </cell>
          <cell r="BJ29" t="e">
            <v>#REF!</v>
          </cell>
          <cell r="BK29" t="e">
            <v>#REF!</v>
          </cell>
          <cell r="BL29" t="e">
            <v>#REF!</v>
          </cell>
          <cell r="BM29" t="e">
            <v>#REF!</v>
          </cell>
          <cell r="BO29">
            <v>724.54</v>
          </cell>
          <cell r="BP29">
            <v>722.37</v>
          </cell>
          <cell r="BQ29">
            <v>724.79</v>
          </cell>
          <cell r="BR29">
            <v>722.62</v>
          </cell>
          <cell r="BS29">
            <v>725.985249438246</v>
          </cell>
          <cell r="BT29">
            <v>723.85904830801019</v>
          </cell>
          <cell r="BU29" t="str">
            <v/>
          </cell>
          <cell r="BV29">
            <v>1.1952494382460372</v>
          </cell>
          <cell r="BW29">
            <v>1.2390483080101831</v>
          </cell>
          <cell r="BX29">
            <v>1.4452494382460372</v>
          </cell>
          <cell r="BY29">
            <v>250</v>
          </cell>
          <cell r="BZ29">
            <v>0.71250000000000002</v>
          </cell>
          <cell r="CA29">
            <v>0.3125</v>
          </cell>
          <cell r="CB29">
            <v>1.2171488731281102</v>
          </cell>
          <cell r="CC29">
            <v>3</v>
          </cell>
          <cell r="CD29">
            <v>1.3366468100918147</v>
          </cell>
          <cell r="CE29">
            <v>1221.4027929342112</v>
          </cell>
          <cell r="CF29">
            <v>5.6722710490753947E-2</v>
          </cell>
          <cell r="CG29">
            <v>1774.0830966919439</v>
          </cell>
          <cell r="CH29">
            <v>2995.4858896261549</v>
          </cell>
          <cell r="CI29">
            <v>2</v>
          </cell>
          <cell r="CJ29">
            <v>1</v>
          </cell>
          <cell r="CK29">
            <v>1.5</v>
          </cell>
          <cell r="CL29">
            <v>2345</v>
          </cell>
          <cell r="CM29">
            <v>1.916089055197967</v>
          </cell>
          <cell r="CN29">
            <v>2.2000000000000002</v>
          </cell>
          <cell r="CO29" t="str">
            <v/>
          </cell>
          <cell r="CP29">
            <v>3</v>
          </cell>
          <cell r="CQ29">
            <v>3</v>
          </cell>
          <cell r="DV29" t="str">
            <v>250 mm</v>
          </cell>
          <cell r="DW29">
            <v>45.15</v>
          </cell>
          <cell r="DX29" t="str">
            <v>1</v>
          </cell>
          <cell r="DY29" t="str">
            <v>CS</v>
          </cell>
          <cell r="DZ29">
            <v>724.54</v>
          </cell>
          <cell r="EA29">
            <v>722.37</v>
          </cell>
        </row>
        <row r="30">
          <cell r="AD30" t="str">
            <v/>
          </cell>
          <cell r="BU30" t="str">
            <v/>
          </cell>
        </row>
        <row r="31">
          <cell r="A31">
            <v>10</v>
          </cell>
          <cell r="B31" t="str">
            <v>C31</v>
          </cell>
          <cell r="C31" t="str">
            <v>C29</v>
          </cell>
          <cell r="D31">
            <v>6.1789999999999998E-2</v>
          </cell>
          <cell r="F31">
            <v>6.1789999999999998E-2</v>
          </cell>
          <cell r="G31">
            <v>2.33</v>
          </cell>
          <cell r="H31">
            <v>40.9</v>
          </cell>
          <cell r="I31">
            <v>6.59</v>
          </cell>
          <cell r="J31">
            <v>16.112469437652813</v>
          </cell>
          <cell r="K31" t="str">
            <v/>
          </cell>
          <cell r="L31">
            <v>5</v>
          </cell>
          <cell r="M31">
            <v>10</v>
          </cell>
          <cell r="N31">
            <v>190.32831544687943</v>
          </cell>
          <cell r="O31">
            <v>0.6282766970684408</v>
          </cell>
          <cell r="P31">
            <v>7.3887768564976852</v>
          </cell>
          <cell r="Q31">
            <v>6.1789999999999998E-2</v>
          </cell>
          <cell r="R31">
            <v>0</v>
          </cell>
          <cell r="S31">
            <v>6.1789999999999998E-2</v>
          </cell>
          <cell r="U31">
            <v>9</v>
          </cell>
          <cell r="V31">
            <v>158.4</v>
          </cell>
          <cell r="W31">
            <v>6.1789999999999998E-2</v>
          </cell>
          <cell r="X31">
            <v>6.1789999999999998E-2</v>
          </cell>
          <cell r="Y31">
            <v>3.0894999999999999E-2</v>
          </cell>
          <cell r="AB31" t="str">
            <v/>
          </cell>
          <cell r="AC31">
            <v>126.72000000000001</v>
          </cell>
          <cell r="AD31">
            <v>1.32E-2</v>
          </cell>
          <cell r="AE31">
            <v>5.28E-2</v>
          </cell>
          <cell r="AF31">
            <v>8.3694999999999992E-2</v>
          </cell>
          <cell r="AG31">
            <v>0.10223199999999999</v>
          </cell>
          <cell r="AH31">
            <v>8.8887768564976852</v>
          </cell>
          <cell r="AI31">
            <v>36.36</v>
          </cell>
          <cell r="AJ31">
            <v>1.54</v>
          </cell>
          <cell r="AK31">
            <v>10</v>
          </cell>
          <cell r="AL31">
            <v>0.25</v>
          </cell>
          <cell r="AM31">
            <v>1.4E-2</v>
          </cell>
          <cell r="AN31">
            <v>6.8655014038085938E-2</v>
          </cell>
          <cell r="AO31">
            <v>7.421875E-2</v>
          </cell>
          <cell r="AP31">
            <v>0.27462005615234375</v>
          </cell>
          <cell r="AQ31">
            <v>0.81174705583702866</v>
          </cell>
          <cell r="AR31">
            <v>1.1689887133103372</v>
          </cell>
          <cell r="AS31">
            <v>0.37857558822131865</v>
          </cell>
          <cell r="AT31">
            <v>3.3584774855254032E-2</v>
          </cell>
          <cell r="AU31">
            <v>0.10223978889333997</v>
          </cell>
          <cell r="AV31">
            <v>1.3983780506243488</v>
          </cell>
          <cell r="AW31">
            <v>68.642722043479225</v>
          </cell>
          <cell r="AX31">
            <v>0.12949336203286657</v>
          </cell>
          <cell r="AY31">
            <v>26.89365363943234</v>
          </cell>
          <cell r="AZ31" t="e">
            <v>#REF!</v>
          </cell>
          <cell r="BA31" t="e">
            <v>#REF!</v>
          </cell>
          <cell r="BB31" t="e">
            <v>#REF!</v>
          </cell>
          <cell r="BC31" t="e">
            <v>#REF!</v>
          </cell>
          <cell r="BD31" t="e">
            <v>#REF!</v>
          </cell>
          <cell r="BE31" t="e">
            <v>#REF!</v>
          </cell>
          <cell r="BF31" t="e">
            <v>#REF!</v>
          </cell>
          <cell r="BG31" t="e">
            <v>#REF!</v>
          </cell>
          <cell r="BH31" t="e">
            <v>#REF!</v>
          </cell>
          <cell r="BI31" t="e">
            <v>#REF!</v>
          </cell>
          <cell r="BJ31" t="e">
            <v>#REF!</v>
          </cell>
          <cell r="BK31" t="e">
            <v>#REF!</v>
          </cell>
          <cell r="BL31" t="e">
            <v>#REF!</v>
          </cell>
          <cell r="BM31" t="e">
            <v>#REF!</v>
          </cell>
          <cell r="BO31">
            <v>722.97</v>
          </cell>
          <cell r="BP31">
            <v>722.41</v>
          </cell>
          <cell r="BQ31">
            <v>723.21999999999991</v>
          </cell>
          <cell r="BR31">
            <v>722.66</v>
          </cell>
          <cell r="BS31">
            <v>724.42386241618033</v>
          </cell>
          <cell r="BT31">
            <v>723.85904830801019</v>
          </cell>
          <cell r="BU31" t="str">
            <v/>
          </cell>
          <cell r="BV31">
            <v>1.2038624161804137</v>
          </cell>
          <cell r="BW31">
            <v>1.1990483080102194</v>
          </cell>
          <cell r="BX31">
            <v>1.4538624161804137</v>
          </cell>
          <cell r="BY31">
            <v>250</v>
          </cell>
          <cell r="BZ31">
            <v>0.71250000000000002</v>
          </cell>
          <cell r="CA31">
            <v>0.3125</v>
          </cell>
          <cell r="CB31">
            <v>1.2014553620953166</v>
          </cell>
          <cell r="CC31">
            <v>3</v>
          </cell>
          <cell r="CD31">
            <v>1.3234094298494656</v>
          </cell>
          <cell r="CE31">
            <v>1209.3067230696322</v>
          </cell>
          <cell r="CF31">
            <v>5.7979524560611506E-2</v>
          </cell>
          <cell r="CG31">
            <v>1815.9934065832442</v>
          </cell>
          <cell r="CH31">
            <v>3025.3001296528764</v>
          </cell>
          <cell r="CI31">
            <v>2</v>
          </cell>
          <cell r="CJ31">
            <v>1</v>
          </cell>
          <cell r="CK31">
            <v>1.5</v>
          </cell>
          <cell r="CL31">
            <v>2345</v>
          </cell>
          <cell r="CM31">
            <v>1.9351599976457632</v>
          </cell>
          <cell r="CN31">
            <v>2.2000000000000002</v>
          </cell>
          <cell r="CO31" t="str">
            <v/>
          </cell>
          <cell r="CP31">
            <v>3</v>
          </cell>
          <cell r="CQ31">
            <v>3</v>
          </cell>
          <cell r="DV31" t="str">
            <v>250 mm</v>
          </cell>
          <cell r="DW31">
            <v>36.36</v>
          </cell>
          <cell r="DX31" t="str">
            <v>1</v>
          </cell>
          <cell r="DY31" t="str">
            <v>CS</v>
          </cell>
          <cell r="DZ31">
            <v>722.96999999999991</v>
          </cell>
          <cell r="EA31">
            <v>722.41</v>
          </cell>
        </row>
        <row r="32">
          <cell r="AD32" t="str">
            <v/>
          </cell>
          <cell r="BU32" t="str">
            <v/>
          </cell>
        </row>
        <row r="33">
          <cell r="A33">
            <v>11</v>
          </cell>
          <cell r="B33" t="str">
            <v>C21</v>
          </cell>
          <cell r="C33" t="str">
            <v>C23</v>
          </cell>
          <cell r="D33">
            <v>8.6629999999999999E-2</v>
          </cell>
          <cell r="F33">
            <v>8.6629999999999999E-2</v>
          </cell>
          <cell r="G33">
            <v>2.33</v>
          </cell>
          <cell r="H33">
            <v>46.73</v>
          </cell>
          <cell r="I33">
            <v>8.9699999999999989</v>
          </cell>
          <cell r="J33">
            <v>19.19537770169056</v>
          </cell>
          <cell r="K33" t="str">
            <v/>
          </cell>
          <cell r="L33">
            <v>5</v>
          </cell>
          <cell r="M33">
            <v>10</v>
          </cell>
          <cell r="N33">
            <v>190.32831544687943</v>
          </cell>
          <cell r="O33">
            <v>0.62850241960859954</v>
          </cell>
          <cell r="P33">
            <v>10.362837121212143</v>
          </cell>
          <cell r="Q33">
            <v>8.6629999999999999E-2</v>
          </cell>
          <cell r="R33">
            <v>0</v>
          </cell>
          <cell r="S33">
            <v>8.6629999999999999E-2</v>
          </cell>
          <cell r="U33">
            <v>12</v>
          </cell>
          <cell r="V33">
            <v>158.4</v>
          </cell>
          <cell r="Y33">
            <v>0</v>
          </cell>
          <cell r="AB33" t="str">
            <v/>
          </cell>
          <cell r="AC33">
            <v>126.72000000000001</v>
          </cell>
          <cell r="AD33">
            <v>1.7600000000000001E-2</v>
          </cell>
          <cell r="AE33">
            <v>7.0400000000000004E-2</v>
          </cell>
          <cell r="AF33">
            <v>7.0400000000000004E-2</v>
          </cell>
          <cell r="AG33">
            <v>9.6389000000000002E-2</v>
          </cell>
          <cell r="AH33">
            <v>11.862837121212143</v>
          </cell>
          <cell r="AI33">
            <v>35.47</v>
          </cell>
          <cell r="AJ33">
            <v>2.09</v>
          </cell>
          <cell r="AK33">
            <v>10</v>
          </cell>
          <cell r="AL33">
            <v>0.25</v>
          </cell>
          <cell r="AM33">
            <v>1.4E-2</v>
          </cell>
          <cell r="AN33">
            <v>7.3578357696533203E-2</v>
          </cell>
          <cell r="AO33">
            <v>8.59375E-2</v>
          </cell>
          <cell r="AP33">
            <v>0.29431343078613281</v>
          </cell>
          <cell r="AQ33">
            <v>0.98359531662195265</v>
          </cell>
          <cell r="AR33">
            <v>1.363834934372238</v>
          </cell>
          <cell r="AS33">
            <v>0.54522895393910609</v>
          </cell>
          <cell r="AT33">
            <v>4.9309874968432171E-2</v>
          </cell>
          <cell r="AU33">
            <v>0.12288823266496537</v>
          </cell>
          <cell r="AV33">
            <v>1.6290611291891657</v>
          </cell>
          <cell r="AW33">
            <v>79.966351182959002</v>
          </cell>
          <cell r="AX33">
            <v>0.14834786064041569</v>
          </cell>
          <cell r="AY33">
            <v>222.04686619337161</v>
          </cell>
          <cell r="AZ33" t="e">
            <v>#REF!</v>
          </cell>
          <cell r="BA33" t="e">
            <v>#REF!</v>
          </cell>
          <cell r="BB33" t="e">
            <v>#REF!</v>
          </cell>
          <cell r="BC33" t="e">
            <v>#REF!</v>
          </cell>
          <cell r="BD33" t="e">
            <v>#REF!</v>
          </cell>
          <cell r="BE33" t="e">
            <v>#REF!</v>
          </cell>
          <cell r="BF33" t="e">
            <v>#REF!</v>
          </cell>
          <cell r="BG33" t="e">
            <v>#REF!</v>
          </cell>
          <cell r="BH33" t="e">
            <v>#REF!</v>
          </cell>
          <cell r="BI33" t="e">
            <v>#REF!</v>
          </cell>
          <cell r="BJ33" t="e">
            <v>#REF!</v>
          </cell>
          <cell r="BK33" t="e">
            <v>#REF!</v>
          </cell>
          <cell r="BL33" t="e">
            <v>#REF!</v>
          </cell>
          <cell r="BM33" t="e">
            <v>#REF!</v>
          </cell>
          <cell r="BO33">
            <v>730.27</v>
          </cell>
          <cell r="BP33">
            <v>729.53</v>
          </cell>
          <cell r="BQ33">
            <v>730.52</v>
          </cell>
          <cell r="BR33">
            <v>729.78</v>
          </cell>
          <cell r="BS33">
            <v>731.7213043486762</v>
          </cell>
          <cell r="BT33">
            <v>731.01018787833573</v>
          </cell>
          <cell r="BU33" t="str">
            <v/>
          </cell>
          <cell r="BV33">
            <v>1.2013043486762172</v>
          </cell>
          <cell r="BW33">
            <v>1.2301878783357552</v>
          </cell>
          <cell r="BX33">
            <v>1.4513043486762172</v>
          </cell>
          <cell r="BY33">
            <v>250</v>
          </cell>
          <cell r="BZ33">
            <v>0.71250000000000002</v>
          </cell>
          <cell r="CA33">
            <v>0.3125</v>
          </cell>
          <cell r="CB33">
            <v>1.2157461135059862</v>
          </cell>
          <cell r="CC33">
            <v>3</v>
          </cell>
          <cell r="CD33">
            <v>1.3354671475474409</v>
          </cell>
          <cell r="CE33">
            <v>1220.3248394198351</v>
          </cell>
          <cell r="CF33">
            <v>5.6833476717246367E-2</v>
          </cell>
          <cell r="CG33">
            <v>1777.7677650047981</v>
          </cell>
          <cell r="CH33">
            <v>2998.0926044246335</v>
          </cell>
          <cell r="CI33">
            <v>2</v>
          </cell>
          <cell r="CJ33">
            <v>1</v>
          </cell>
          <cell r="CK33">
            <v>1.5</v>
          </cell>
          <cell r="CL33">
            <v>2345</v>
          </cell>
          <cell r="CM33">
            <v>1.9177564633846269</v>
          </cell>
          <cell r="CN33">
            <v>2.2000000000000002</v>
          </cell>
          <cell r="CO33" t="str">
            <v/>
          </cell>
          <cell r="CP33">
            <v>3</v>
          </cell>
          <cell r="CQ33">
            <v>3</v>
          </cell>
          <cell r="DV33" t="str">
            <v>250 mm</v>
          </cell>
          <cell r="DW33">
            <v>35.47</v>
          </cell>
          <cell r="DX33" t="str">
            <v>1</v>
          </cell>
          <cell r="DY33" t="str">
            <v>CS</v>
          </cell>
          <cell r="DZ33">
            <v>730.27</v>
          </cell>
          <cell r="EA33">
            <v>729.53</v>
          </cell>
        </row>
        <row r="34">
          <cell r="AD34" t="str">
            <v/>
          </cell>
          <cell r="BU34" t="str">
            <v/>
          </cell>
        </row>
        <row r="35">
          <cell r="A35">
            <v>12</v>
          </cell>
          <cell r="B35" t="str">
            <v>C9</v>
          </cell>
          <cell r="C35" t="str">
            <v>C11</v>
          </cell>
          <cell r="D35">
            <v>0.10502874</v>
          </cell>
          <cell r="F35">
            <v>0.10502874</v>
          </cell>
          <cell r="G35">
            <v>2.33</v>
          </cell>
          <cell r="H35">
            <v>42.07</v>
          </cell>
          <cell r="I35">
            <v>8.1600000000000037</v>
          </cell>
          <cell r="J35">
            <v>19.396244354647024</v>
          </cell>
          <cell r="K35" t="str">
            <v/>
          </cell>
          <cell r="L35">
            <v>5</v>
          </cell>
          <cell r="M35">
            <v>10</v>
          </cell>
          <cell r="N35">
            <v>190.32831544687943</v>
          </cell>
          <cell r="O35">
            <v>0.62807450383022301</v>
          </cell>
          <cell r="P35">
            <v>12.555173630371991</v>
          </cell>
          <cell r="Q35">
            <v>0.10502874</v>
          </cell>
          <cell r="R35">
            <v>0</v>
          </cell>
          <cell r="S35">
            <v>0.10502874</v>
          </cell>
          <cell r="U35">
            <v>14</v>
          </cell>
          <cell r="V35">
            <v>158.4</v>
          </cell>
          <cell r="Y35">
            <v>0</v>
          </cell>
          <cell r="AB35" t="str">
            <v/>
          </cell>
          <cell r="AC35">
            <v>126.72000000000001</v>
          </cell>
          <cell r="AD35">
            <v>2.0533333333333334E-2</v>
          </cell>
          <cell r="AE35">
            <v>8.2133333333333336E-2</v>
          </cell>
          <cell r="AF35">
            <v>8.2133333333333336E-2</v>
          </cell>
          <cell r="AG35">
            <v>0.11364195533333334</v>
          </cell>
          <cell r="AH35">
            <v>14.055173630371991</v>
          </cell>
          <cell r="AI35">
            <v>34.14</v>
          </cell>
          <cell r="AJ35">
            <v>1.2</v>
          </cell>
          <cell r="AK35">
            <v>10</v>
          </cell>
          <cell r="AL35">
            <v>0.25</v>
          </cell>
          <cell r="AM35">
            <v>1.4E-2</v>
          </cell>
          <cell r="AN35">
            <v>9.2747211456298828E-2</v>
          </cell>
          <cell r="AO35">
            <v>9.375E-2</v>
          </cell>
          <cell r="AP35">
            <v>0.37098884582519531</v>
          </cell>
          <cell r="AQ35">
            <v>0.84818650384660976</v>
          </cell>
          <cell r="AR35">
            <v>1.0329970078420463</v>
          </cell>
          <cell r="AS35">
            <v>0.38121881731275026</v>
          </cell>
          <cell r="AT35">
            <v>3.6667703634430934E-2</v>
          </cell>
          <cell r="AU35">
            <v>0.12941491509072978</v>
          </cell>
          <cell r="AV35">
            <v>1.2343970101010686</v>
          </cell>
          <cell r="AW35">
            <v>60.593321539792541</v>
          </cell>
          <cell r="AX35">
            <v>0.23195912145436273</v>
          </cell>
          <cell r="AY35">
            <v>208.69819249881988</v>
          </cell>
          <cell r="AZ35" t="e">
            <v>#REF!</v>
          </cell>
          <cell r="BA35" t="e">
            <v>#REF!</v>
          </cell>
          <cell r="BB35" t="e">
            <v>#REF!</v>
          </cell>
          <cell r="BC35" t="e">
            <v>#REF!</v>
          </cell>
          <cell r="BD35" t="e">
            <v>#REF!</v>
          </cell>
          <cell r="BE35" t="e">
            <v>#REF!</v>
          </cell>
          <cell r="BF35" t="e">
            <v>#REF!</v>
          </cell>
          <cell r="BG35" t="e">
            <v>#REF!</v>
          </cell>
          <cell r="BH35" t="e">
            <v>#REF!</v>
          </cell>
          <cell r="BI35" t="e">
            <v>#REF!</v>
          </cell>
          <cell r="BJ35" t="e">
            <v>#REF!</v>
          </cell>
          <cell r="BK35" t="e">
            <v>#REF!</v>
          </cell>
          <cell r="BL35" t="e">
            <v>#REF!</v>
          </cell>
          <cell r="BM35" t="e">
            <v>#REF!</v>
          </cell>
          <cell r="BO35">
            <v>739.15</v>
          </cell>
          <cell r="BP35">
            <v>738.74</v>
          </cell>
          <cell r="BQ35">
            <v>739.4</v>
          </cell>
          <cell r="BR35">
            <v>738.99</v>
          </cell>
          <cell r="BS35">
            <v>740.59689688308208</v>
          </cell>
          <cell r="BT35">
            <v>740.20462566780589</v>
          </cell>
          <cell r="BU35" t="str">
            <v/>
          </cell>
          <cell r="BV35">
            <v>1.1968968830821041</v>
          </cell>
          <cell r="BW35">
            <v>1.2146256678058762</v>
          </cell>
          <cell r="BX35">
            <v>1.4468968830821041</v>
          </cell>
          <cell r="BY35">
            <v>250</v>
          </cell>
          <cell r="BZ35">
            <v>0.71250000000000002</v>
          </cell>
          <cell r="CA35">
            <v>0.3125</v>
          </cell>
          <cell r="CB35">
            <v>1.2057612754439901</v>
          </cell>
          <cell r="CC35">
            <v>3</v>
          </cell>
          <cell r="CD35">
            <v>1.3270501529981509</v>
          </cell>
          <cell r="CE35">
            <v>1212.6335476193417</v>
          </cell>
          <cell r="CF35">
            <v>5.7630804921352641E-2</v>
          </cell>
          <cell r="CG35">
            <v>1804.3424431388346</v>
          </cell>
          <cell r="CH35">
            <v>3016.9759907581765</v>
          </cell>
          <cell r="CI35">
            <v>2</v>
          </cell>
          <cell r="CJ35">
            <v>1</v>
          </cell>
          <cell r="CK35">
            <v>1.5</v>
          </cell>
          <cell r="CL35">
            <v>2345</v>
          </cell>
          <cell r="CM35">
            <v>1.929835388544676</v>
          </cell>
          <cell r="CN35">
            <v>2.2000000000000002</v>
          </cell>
          <cell r="CO35" t="str">
            <v/>
          </cell>
          <cell r="CP35">
            <v>3</v>
          </cell>
          <cell r="CQ35">
            <v>3</v>
          </cell>
          <cell r="DV35" t="str">
            <v>250 mm</v>
          </cell>
          <cell r="DW35">
            <v>34.14</v>
          </cell>
          <cell r="DX35" t="str">
            <v>1</v>
          </cell>
          <cell r="DY35" t="str">
            <v>CS</v>
          </cell>
          <cell r="DZ35">
            <v>739.15</v>
          </cell>
          <cell r="EA35">
            <v>738.74</v>
          </cell>
        </row>
        <row r="36">
          <cell r="A36">
            <v>13</v>
          </cell>
          <cell r="B36" t="str">
            <v>C11</v>
          </cell>
          <cell r="C36" t="str">
            <v>C23</v>
          </cell>
          <cell r="D36">
            <v>0.10915</v>
          </cell>
          <cell r="F36">
            <v>0.21417873999999998</v>
          </cell>
          <cell r="G36">
            <v>2.33</v>
          </cell>
          <cell r="K36">
            <v>0.34714542920692387</v>
          </cell>
          <cell r="L36">
            <v>10.347145429206924</v>
          </cell>
          <cell r="M36">
            <v>10.347145429206924</v>
          </cell>
          <cell r="N36">
            <v>186.71792487044041</v>
          </cell>
          <cell r="O36">
            <v>0.63601967919706281</v>
          </cell>
          <cell r="P36">
            <v>25.517421011305288</v>
          </cell>
          <cell r="Q36">
            <v>0.10915</v>
          </cell>
          <cell r="R36">
            <v>0</v>
          </cell>
          <cell r="S36">
            <v>0.21417873999999998</v>
          </cell>
          <cell r="U36">
            <v>78</v>
          </cell>
          <cell r="V36">
            <v>158.4</v>
          </cell>
          <cell r="Y36">
            <v>0</v>
          </cell>
          <cell r="AB36" t="str">
            <v/>
          </cell>
          <cell r="AC36">
            <v>126.72000000000001</v>
          </cell>
          <cell r="AD36">
            <v>0.11440000000000002</v>
          </cell>
          <cell r="AE36">
            <v>0.45760000000000006</v>
          </cell>
          <cell r="AF36">
            <v>0.45760000000000006</v>
          </cell>
          <cell r="AG36">
            <v>0.52185362200000007</v>
          </cell>
          <cell r="AH36">
            <v>27.017421011305288</v>
          </cell>
          <cell r="AI36">
            <v>53.959999999999994</v>
          </cell>
          <cell r="AJ36">
            <v>16.989999999999998</v>
          </cell>
          <cell r="AK36">
            <v>10</v>
          </cell>
          <cell r="AL36">
            <v>0.25</v>
          </cell>
          <cell r="AM36">
            <v>1.4E-2</v>
          </cell>
          <cell r="AN36">
            <v>6.5637350082397461E-2</v>
          </cell>
          <cell r="AO36">
            <v>0.1328125</v>
          </cell>
          <cell r="AP36">
            <v>0.26254940032958984</v>
          </cell>
          <cell r="AQ36">
            <v>2.6277778600134565</v>
          </cell>
          <cell r="AR36">
            <v>3.8776900948134942</v>
          </cell>
          <cell r="AS36">
            <v>4.0178327359550989</v>
          </cell>
          <cell r="AT36">
            <v>0.35194783290402143</v>
          </cell>
          <cell r="AU36">
            <v>0.41758518298641889</v>
          </cell>
          <cell r="AV36">
            <v>4.6447348574761076</v>
          </cell>
          <cell r="AW36">
            <v>227.99788915811521</v>
          </cell>
          <cell r="AX36">
            <v>0.11849855764484234</v>
          </cell>
          <cell r="AY36">
            <v>302.03176780882933</v>
          </cell>
          <cell r="AZ36" t="str">
            <v>93°20'01''</v>
          </cell>
          <cell r="BA36" t="e">
            <v>#VALUE!</v>
          </cell>
          <cell r="BB36">
            <v>0.28799999999999998</v>
          </cell>
          <cell r="BC36" t="e">
            <v>#VALUE!</v>
          </cell>
          <cell r="BD36" t="e">
            <v>#VALUE!</v>
          </cell>
          <cell r="BE36" t="e">
            <v>#VALUE!</v>
          </cell>
          <cell r="BF36" t="e">
            <v>#VALUE!</v>
          </cell>
          <cell r="BG36" t="e">
            <v>#VALUE!</v>
          </cell>
          <cell r="BH36" t="e">
            <v>#VALUE!</v>
          </cell>
          <cell r="BI36" t="e">
            <v>#VALUE!</v>
          </cell>
          <cell r="BJ36" t="e">
            <v>#VALUE!</v>
          </cell>
          <cell r="BK36" t="e">
            <v>#VALUE!</v>
          </cell>
          <cell r="BL36" t="e">
            <v>#VALUE!</v>
          </cell>
          <cell r="BM36" t="e">
            <v>#VALUE!</v>
          </cell>
          <cell r="BN36">
            <v>2.9999999999972715E-2</v>
          </cell>
          <cell r="BO36">
            <v>738.71</v>
          </cell>
          <cell r="BP36">
            <v>729.54</v>
          </cell>
          <cell r="BQ36">
            <v>738.96</v>
          </cell>
          <cell r="BR36">
            <v>729.79</v>
          </cell>
          <cell r="BS36">
            <v>740.20462566780589</v>
          </cell>
          <cell r="BT36">
            <v>731.01018787833573</v>
          </cell>
          <cell r="BU36" t="str">
            <v/>
          </cell>
          <cell r="BV36">
            <v>1.2446256678058489</v>
          </cell>
          <cell r="BW36">
            <v>1.2201878783357643</v>
          </cell>
          <cell r="BX36">
            <v>1.4946256678058489</v>
          </cell>
          <cell r="BY36">
            <v>250</v>
          </cell>
          <cell r="BZ36">
            <v>0.71250000000000002</v>
          </cell>
          <cell r="CA36">
            <v>0.3125</v>
          </cell>
          <cell r="CB36">
            <v>1.2324067730708066</v>
          </cell>
          <cell r="CC36">
            <v>3</v>
          </cell>
          <cell r="CD36">
            <v>1.3494331647372091</v>
          </cell>
          <cell r="CE36">
            <v>1233.086724065023</v>
          </cell>
          <cell r="CF36">
            <v>5.5537359346587212E-2</v>
          </cell>
          <cell r="CG36">
            <v>1734.7615344061069</v>
          </cell>
          <cell r="CH36">
            <v>2967.8482584711301</v>
          </cell>
          <cell r="CI36">
            <v>2</v>
          </cell>
          <cell r="CJ36">
            <v>1</v>
          </cell>
          <cell r="CK36">
            <v>1.5</v>
          </cell>
          <cell r="CL36">
            <v>2345</v>
          </cell>
          <cell r="CM36">
            <v>1.8984103998749231</v>
          </cell>
          <cell r="CN36">
            <v>1.9</v>
          </cell>
          <cell r="CO36" t="str">
            <v/>
          </cell>
          <cell r="CP36">
            <v>3</v>
          </cell>
          <cell r="CQ36">
            <v>3</v>
          </cell>
          <cell r="DV36" t="str">
            <v>250 mm</v>
          </cell>
          <cell r="DW36">
            <v>53.959999999999994</v>
          </cell>
          <cell r="DX36" t="str">
            <v>1</v>
          </cell>
          <cell r="DY36" t="str">
            <v>CS</v>
          </cell>
          <cell r="DZ36">
            <v>738.71</v>
          </cell>
          <cell r="EA36">
            <v>729.54000000000008</v>
          </cell>
        </row>
        <row r="37">
          <cell r="A37">
            <v>14</v>
          </cell>
          <cell r="B37" t="str">
            <v>C23</v>
          </cell>
          <cell r="C37" t="str">
            <v>C31</v>
          </cell>
          <cell r="D37">
            <v>7.1809999999999999E-2</v>
          </cell>
          <cell r="E37">
            <v>8.6629999999999999E-2</v>
          </cell>
          <cell r="F37">
            <v>0.37261873999999995</v>
          </cell>
          <cell r="G37">
            <v>2.33</v>
          </cell>
          <cell r="K37">
            <v>0.22184895094101992</v>
          </cell>
          <cell r="L37">
            <v>10.568994380147943</v>
          </cell>
          <cell r="M37">
            <v>10.568994380147943</v>
          </cell>
          <cell r="N37">
            <v>184.50670862374747</v>
          </cell>
          <cell r="O37">
            <v>0.63579512022941487</v>
          </cell>
          <cell r="P37">
            <v>44.103774204727941</v>
          </cell>
          <cell r="Q37">
            <v>7.1809999999999999E-2</v>
          </cell>
          <cell r="R37">
            <v>8.6629999999999999E-2</v>
          </cell>
          <cell r="S37">
            <v>0.37261873999999995</v>
          </cell>
          <cell r="U37">
            <v>113</v>
          </cell>
          <cell r="V37">
            <v>158.4</v>
          </cell>
          <cell r="Y37">
            <v>0</v>
          </cell>
          <cell r="AB37" t="str">
            <v/>
          </cell>
          <cell r="AC37">
            <v>126.72000000000001</v>
          </cell>
          <cell r="AD37">
            <v>0.16573333333333334</v>
          </cell>
          <cell r="AE37">
            <v>0.66293333333333337</v>
          </cell>
          <cell r="AF37">
            <v>0.66293333333333337</v>
          </cell>
          <cell r="AG37">
            <v>0.77471895533333335</v>
          </cell>
          <cell r="AH37">
            <v>45.603774204727941</v>
          </cell>
          <cell r="AI37">
            <v>39.699999999999996</v>
          </cell>
          <cell r="AJ37">
            <v>16.45</v>
          </cell>
          <cell r="AK37">
            <v>10</v>
          </cell>
          <cell r="AL37">
            <v>0.25</v>
          </cell>
          <cell r="AM37">
            <v>1.4E-2</v>
          </cell>
          <cell r="AN37">
            <v>8.6560964584350586E-2</v>
          </cell>
          <cell r="AO37">
            <v>0.173828125</v>
          </cell>
          <cell r="AP37">
            <v>0.34624385833740234</v>
          </cell>
          <cell r="AQ37">
            <v>3.022594150649287</v>
          </cell>
          <cell r="AR37">
            <v>3.8286415192195782</v>
          </cell>
          <cell r="AS37">
            <v>4.928418935543994</v>
          </cell>
          <cell r="AT37">
            <v>0.46565114166866894</v>
          </cell>
          <cell r="AU37">
            <v>0.55221210625301953</v>
          </cell>
          <cell r="AV37">
            <v>4.5703261049850363</v>
          </cell>
          <cell r="AW37">
            <v>224.34535806141631</v>
          </cell>
          <cell r="AX37">
            <v>0.20327487316338211</v>
          </cell>
          <cell r="AY37">
            <v>302.05426209618196</v>
          </cell>
          <cell r="AZ37" t="str">
            <v>00°00'00''</v>
          </cell>
          <cell r="BA37" t="e">
            <v>#VALUE!</v>
          </cell>
          <cell r="BB37">
            <v>0.13500000000000001</v>
          </cell>
          <cell r="BC37" t="e">
            <v>#VALUE!</v>
          </cell>
          <cell r="BD37" t="e">
            <v>#VALUE!</v>
          </cell>
          <cell r="BE37" t="e">
            <v>#VALUE!</v>
          </cell>
          <cell r="BF37" t="e">
            <v>#VALUE!</v>
          </cell>
          <cell r="BG37" t="e">
            <v>#VALUE!</v>
          </cell>
          <cell r="BH37" t="e">
            <v>#VALUE!</v>
          </cell>
          <cell r="BI37" t="e">
            <v>#VALUE!</v>
          </cell>
          <cell r="BJ37" t="e">
            <v>#VALUE!</v>
          </cell>
          <cell r="BK37" t="e">
            <v>#VALUE!</v>
          </cell>
          <cell r="BL37" t="e">
            <v>#VALUE!</v>
          </cell>
          <cell r="BM37" t="e">
            <v>#VALUE!</v>
          </cell>
          <cell r="BN37">
            <v>5.999999999994543E-2</v>
          </cell>
          <cell r="BO37">
            <v>729.48</v>
          </cell>
          <cell r="BP37">
            <v>722.95</v>
          </cell>
          <cell r="BQ37">
            <v>729.73000000000013</v>
          </cell>
          <cell r="BR37">
            <v>723.2</v>
          </cell>
          <cell r="BS37">
            <v>731.01018787833573</v>
          </cell>
          <cell r="BT37">
            <v>724.42386241618033</v>
          </cell>
          <cell r="BU37" t="str">
            <v/>
          </cell>
          <cell r="BV37">
            <v>1.280187878335596</v>
          </cell>
          <cell r="BW37">
            <v>1.2238624161802818</v>
          </cell>
          <cell r="BX37">
            <v>1.530187878335596</v>
          </cell>
          <cell r="BY37">
            <v>250</v>
          </cell>
          <cell r="BZ37">
            <v>0.71250000000000002</v>
          </cell>
          <cell r="CA37">
            <v>0.3125</v>
          </cell>
          <cell r="CB37">
            <v>1.2520251472579389</v>
          </cell>
          <cell r="CC37">
            <v>4</v>
          </cell>
          <cell r="CD37">
            <v>1.2621210124596112</v>
          </cell>
          <cell r="CE37">
            <v>1249.4110594513265</v>
          </cell>
          <cell r="CF37">
            <v>5.4064118561382268E-2</v>
          </cell>
          <cell r="CG37">
            <v>1686.1706350818195</v>
          </cell>
          <cell r="CH37">
            <v>2935.5816945331462</v>
          </cell>
          <cell r="CI37">
            <v>2</v>
          </cell>
          <cell r="CJ37">
            <v>1</v>
          </cell>
          <cell r="CK37">
            <v>1.5</v>
          </cell>
          <cell r="CL37">
            <v>2345</v>
          </cell>
          <cell r="CM37">
            <v>1.8777708067376202</v>
          </cell>
          <cell r="CN37">
            <v>1.9</v>
          </cell>
          <cell r="CO37" t="str">
            <v/>
          </cell>
          <cell r="CP37">
            <v>3</v>
          </cell>
          <cell r="CQ37">
            <v>3</v>
          </cell>
          <cell r="DV37" t="str">
            <v>250 mm</v>
          </cell>
          <cell r="DW37">
            <v>39.699999999999996</v>
          </cell>
          <cell r="DX37" t="str">
            <v>1</v>
          </cell>
          <cell r="DY37" t="str">
            <v>CS</v>
          </cell>
          <cell r="DZ37">
            <v>729.48000000000013</v>
          </cell>
          <cell r="EA37">
            <v>722.95000000000016</v>
          </cell>
        </row>
        <row r="38">
          <cell r="A38">
            <v>15</v>
          </cell>
          <cell r="B38" t="str">
            <v>C31</v>
          </cell>
          <cell r="C38" t="str">
            <v>C63</v>
          </cell>
          <cell r="D38">
            <v>0.14121</v>
          </cell>
          <cell r="F38">
            <v>0.5138287399999999</v>
          </cell>
          <cell r="G38">
            <v>2.33</v>
          </cell>
          <cell r="K38">
            <v>0.28498218512361889</v>
          </cell>
          <cell r="L38">
            <v>10.853976565271562</v>
          </cell>
          <cell r="M38">
            <v>10.853976565271562</v>
          </cell>
          <cell r="N38">
            <v>181.76885347304324</v>
          </cell>
          <cell r="O38">
            <v>0.63500080151339533</v>
          </cell>
          <cell r="P38">
            <v>60.402707949956536</v>
          </cell>
          <cell r="Q38">
            <v>0.14121</v>
          </cell>
          <cell r="R38">
            <v>0</v>
          </cell>
          <cell r="S38">
            <v>0.5138287399999999</v>
          </cell>
          <cell r="U38">
            <v>128</v>
          </cell>
          <cell r="V38">
            <v>158.4</v>
          </cell>
          <cell r="W38">
            <v>0.14121</v>
          </cell>
          <cell r="X38">
            <v>0.14121</v>
          </cell>
          <cell r="Y38">
            <v>7.0605000000000001E-2</v>
          </cell>
          <cell r="AB38" t="str">
            <v/>
          </cell>
          <cell r="AC38">
            <v>126.72000000000001</v>
          </cell>
          <cell r="AD38">
            <v>0.18773333333333336</v>
          </cell>
          <cell r="AE38">
            <v>0.75093333333333345</v>
          </cell>
          <cell r="AF38">
            <v>0.82153833333333348</v>
          </cell>
          <cell r="AG38">
            <v>0.97568695533333338</v>
          </cell>
          <cell r="AH38">
            <v>61.902707949956536</v>
          </cell>
          <cell r="AI38">
            <v>55.879999999999995</v>
          </cell>
          <cell r="AJ38">
            <v>16.59</v>
          </cell>
          <cell r="AK38">
            <v>10</v>
          </cell>
          <cell r="AL38">
            <v>0.25</v>
          </cell>
          <cell r="AM38">
            <v>1.4E-2</v>
          </cell>
          <cell r="AN38">
            <v>0.10143053531646729</v>
          </cell>
          <cell r="AO38">
            <v>0.2021484375</v>
          </cell>
          <cell r="AP38">
            <v>0.40572214126586914</v>
          </cell>
          <cell r="AQ38">
            <v>3.3127081083449696</v>
          </cell>
          <cell r="AR38">
            <v>3.8304539489885912</v>
          </cell>
          <cell r="AS38">
            <v>5.6863798881557246</v>
          </cell>
          <cell r="AT38">
            <v>0.55932900158483723</v>
          </cell>
          <cell r="AU38">
            <v>0.66075953690130451</v>
          </cell>
          <cell r="AV38">
            <v>4.58973309718602</v>
          </cell>
          <cell r="AW38">
            <v>225.2979965633989</v>
          </cell>
          <cell r="AX38">
            <v>0.2747592472822416</v>
          </cell>
          <cell r="AY38">
            <v>300.62280935279313</v>
          </cell>
          <cell r="AZ38" t="str">
            <v>01°25'53''</v>
          </cell>
          <cell r="BA38" t="e">
            <v>#VALUE!</v>
          </cell>
          <cell r="BB38">
            <v>0.109</v>
          </cell>
          <cell r="BC38" t="e">
            <v>#VALUE!</v>
          </cell>
          <cell r="BD38" t="e">
            <v>#VALUE!</v>
          </cell>
          <cell r="BE38" t="e">
            <v>#VALUE!</v>
          </cell>
          <cell r="BF38" t="e">
            <v>#VALUE!</v>
          </cell>
          <cell r="BG38" t="e">
            <v>#VALUE!</v>
          </cell>
          <cell r="BH38" t="e">
            <v>#VALUE!</v>
          </cell>
          <cell r="BI38" t="e">
            <v>#VALUE!</v>
          </cell>
          <cell r="BJ38" t="e">
            <v>#VALUE!</v>
          </cell>
          <cell r="BK38" t="e">
            <v>#VALUE!</v>
          </cell>
          <cell r="BL38" t="e">
            <v>#VALUE!</v>
          </cell>
          <cell r="BM38" t="e">
            <v>#VALUE!</v>
          </cell>
          <cell r="BN38">
            <v>3.0000000000086402E-2</v>
          </cell>
          <cell r="BO38">
            <v>722.92</v>
          </cell>
          <cell r="BP38">
            <v>713.65</v>
          </cell>
          <cell r="BQ38">
            <v>723.17000000000019</v>
          </cell>
          <cell r="BR38">
            <v>713.9</v>
          </cell>
          <cell r="BS38">
            <v>724.42386241618033</v>
          </cell>
          <cell r="BT38">
            <v>716.04096664480971</v>
          </cell>
          <cell r="BU38" t="str">
            <v/>
          </cell>
          <cell r="BV38">
            <v>1.2538624161801408</v>
          </cell>
          <cell r="BW38">
            <v>2.1409666448097369</v>
          </cell>
          <cell r="BX38">
            <v>1.5038624161801408</v>
          </cell>
          <cell r="BY38">
            <v>250</v>
          </cell>
          <cell r="BZ38">
            <v>0.71250000000000002</v>
          </cell>
          <cell r="CA38">
            <v>0.3125</v>
          </cell>
          <cell r="CB38">
            <v>1.6974145304949388</v>
          </cell>
          <cell r="CC38">
            <v>5</v>
          </cell>
          <cell r="CD38">
            <v>1.5359804855645309</v>
          </cell>
          <cell r="CE38">
            <v>1325.5751587372772</v>
          </cell>
          <cell r="CF38">
            <v>3.1533469833290972E-2</v>
          </cell>
          <cell r="CG38">
            <v>983.46689528908655</v>
          </cell>
          <cell r="CH38">
            <v>2309.042054026364</v>
          </cell>
          <cell r="CI38">
            <v>2</v>
          </cell>
          <cell r="CJ38">
            <v>1</v>
          </cell>
          <cell r="CK38">
            <v>1.5</v>
          </cell>
          <cell r="CL38">
            <v>2345</v>
          </cell>
          <cell r="CM38">
            <v>1.476999181679977</v>
          </cell>
          <cell r="CN38">
            <v>1.5</v>
          </cell>
          <cell r="CO38" t="str">
            <v/>
          </cell>
          <cell r="CP38">
            <v>3</v>
          </cell>
          <cell r="CQ38">
            <v>3</v>
          </cell>
          <cell r="DV38" t="str">
            <v>250 mm</v>
          </cell>
          <cell r="DW38">
            <v>55.879999999999995</v>
          </cell>
          <cell r="DX38" t="str">
            <v>1</v>
          </cell>
          <cell r="DY38" t="str">
            <v>CS</v>
          </cell>
          <cell r="DZ38">
            <v>722.92000000000019</v>
          </cell>
          <cell r="EA38">
            <v>713.6500000000002</v>
          </cell>
        </row>
        <row r="39">
          <cell r="AD39" t="str">
            <v/>
          </cell>
          <cell r="BU39" t="str">
            <v/>
          </cell>
        </row>
        <row r="40">
          <cell r="A40">
            <v>16</v>
          </cell>
          <cell r="B40" t="str">
            <v>C31</v>
          </cell>
          <cell r="C40" t="str">
            <v>C33</v>
          </cell>
          <cell r="D40">
            <v>0.22664999999999999</v>
          </cell>
          <cell r="F40">
            <v>0.22664999999999999</v>
          </cell>
          <cell r="G40">
            <v>2.33</v>
          </cell>
          <cell r="H40">
            <v>40.9</v>
          </cell>
          <cell r="I40">
            <v>6.59</v>
          </cell>
          <cell r="J40">
            <v>16.112469437652813</v>
          </cell>
          <cell r="K40" t="str">
            <v/>
          </cell>
          <cell r="L40">
            <v>5</v>
          </cell>
          <cell r="M40">
            <v>10</v>
          </cell>
          <cell r="N40">
            <v>190.32831544687943</v>
          </cell>
          <cell r="O40">
            <v>0.62840869169272373</v>
          </cell>
          <cell r="P40">
            <v>27.108239279670432</v>
          </cell>
          <cell r="Q40">
            <v>0.22664999999999999</v>
          </cell>
          <cell r="R40">
            <v>0</v>
          </cell>
          <cell r="S40">
            <v>0.22664999999999999</v>
          </cell>
          <cell r="U40">
            <v>48</v>
          </cell>
          <cell r="V40">
            <v>158.4</v>
          </cell>
          <cell r="Y40">
            <v>0</v>
          </cell>
          <cell r="AB40" t="str">
            <v/>
          </cell>
          <cell r="AC40">
            <v>126.72000000000001</v>
          </cell>
          <cell r="AD40">
            <v>7.0400000000000004E-2</v>
          </cell>
          <cell r="AE40">
            <v>0.28160000000000002</v>
          </cell>
          <cell r="AF40">
            <v>0.28160000000000002</v>
          </cell>
          <cell r="AG40">
            <v>0.34959499999999999</v>
          </cell>
          <cell r="AH40">
            <v>28.608239279670432</v>
          </cell>
          <cell r="AI40">
            <v>70.61999999999999</v>
          </cell>
          <cell r="AJ40">
            <v>1.85</v>
          </cell>
          <cell r="AK40">
            <v>10</v>
          </cell>
          <cell r="AL40">
            <v>0.25</v>
          </cell>
          <cell r="AM40">
            <v>1.4E-2</v>
          </cell>
          <cell r="AN40">
            <v>0.12089920043945313</v>
          </cell>
          <cell r="AO40">
            <v>0.13671875</v>
          </cell>
          <cell r="AP40">
            <v>0.4835968017578125</v>
          </cell>
          <cell r="AQ40">
            <v>1.2164087137741089</v>
          </cell>
          <cell r="AR40">
            <v>1.2647854273843198</v>
          </cell>
          <cell r="AS40">
            <v>0.7360513306886135</v>
          </cell>
          <cell r="AT40">
            <v>7.5415400557878792E-2</v>
          </cell>
          <cell r="AU40">
            <v>0.19631460099733192</v>
          </cell>
          <cell r="AV40">
            <v>1.532675101554726</v>
          </cell>
          <cell r="AW40">
            <v>75.235013115379957</v>
          </cell>
          <cell r="AX40">
            <v>0.38025166867183252</v>
          </cell>
          <cell r="AY40">
            <v>207.42299821704316</v>
          </cell>
          <cell r="AZ40" t="e">
            <v>#REF!</v>
          </cell>
          <cell r="BA40" t="e">
            <v>#REF!</v>
          </cell>
          <cell r="BB40" t="e">
            <v>#REF!</v>
          </cell>
          <cell r="BC40" t="e">
            <v>#REF!</v>
          </cell>
          <cell r="BD40" t="e">
            <v>#REF!</v>
          </cell>
          <cell r="BE40" t="e">
            <v>#REF!</v>
          </cell>
          <cell r="BF40" t="e">
            <v>#REF!</v>
          </cell>
          <cell r="BG40" t="e">
            <v>#REF!</v>
          </cell>
          <cell r="BH40" t="e">
            <v>#REF!</v>
          </cell>
          <cell r="BI40" t="e">
            <v>#REF!</v>
          </cell>
          <cell r="BJ40" t="e">
            <v>#REF!</v>
          </cell>
          <cell r="BK40" t="e">
            <v>#REF!</v>
          </cell>
          <cell r="BL40" t="e">
            <v>#REF!</v>
          </cell>
          <cell r="BM40" t="e">
            <v>#REF!</v>
          </cell>
          <cell r="BO40">
            <v>722.97</v>
          </cell>
          <cell r="BP40">
            <v>721.66</v>
          </cell>
          <cell r="BQ40">
            <v>723.21999999999991</v>
          </cell>
          <cell r="BR40">
            <v>721.91</v>
          </cell>
          <cell r="BS40">
            <v>724.42386241618033</v>
          </cell>
          <cell r="BT40">
            <v>723.14042626937749</v>
          </cell>
          <cell r="BU40" t="str">
            <v/>
          </cell>
          <cell r="BV40">
            <v>1.2038624161804137</v>
          </cell>
          <cell r="BW40">
            <v>1.2304262693775172</v>
          </cell>
          <cell r="BX40">
            <v>1.4538624161804137</v>
          </cell>
          <cell r="BY40">
            <v>250</v>
          </cell>
          <cell r="BZ40">
            <v>0.71250000000000002</v>
          </cell>
          <cell r="CA40">
            <v>0.3125</v>
          </cell>
          <cell r="CB40">
            <v>1.2171443427789654</v>
          </cell>
          <cell r="CC40">
            <v>3</v>
          </cell>
          <cell r="CD40">
            <v>1.3366430013778312</v>
          </cell>
          <cell r="CE40">
            <v>1221.3993126027865</v>
          </cell>
          <cell r="CF40">
            <v>5.6723067730156784E-2</v>
          </cell>
          <cell r="CG40">
            <v>1774.0949775541274</v>
          </cell>
          <cell r="CH40">
            <v>2995.4942901569138</v>
          </cell>
          <cell r="CI40">
            <v>2</v>
          </cell>
          <cell r="CJ40">
            <v>1</v>
          </cell>
          <cell r="CK40">
            <v>1.5</v>
          </cell>
          <cell r="CL40">
            <v>2345</v>
          </cell>
          <cell r="CM40">
            <v>1.9160944286717998</v>
          </cell>
          <cell r="CN40">
            <v>2.2000000000000002</v>
          </cell>
          <cell r="CO40" t="str">
            <v/>
          </cell>
          <cell r="CP40">
            <v>3</v>
          </cell>
          <cell r="CQ40">
            <v>3</v>
          </cell>
          <cell r="DV40" t="str">
            <v>250 mm</v>
          </cell>
          <cell r="DW40">
            <v>70.61999999999999</v>
          </cell>
          <cell r="DX40" t="str">
            <v>1</v>
          </cell>
          <cell r="DY40" t="str">
            <v>CS</v>
          </cell>
          <cell r="DZ40">
            <v>722.96999999999991</v>
          </cell>
          <cell r="EA40">
            <v>721.66</v>
          </cell>
        </row>
        <row r="41">
          <cell r="AD41" t="str">
            <v/>
          </cell>
          <cell r="BU41" t="str">
            <v/>
          </cell>
        </row>
        <row r="42">
          <cell r="A42">
            <v>17</v>
          </cell>
          <cell r="B42" t="str">
            <v>C23</v>
          </cell>
          <cell r="C42" t="str">
            <v>C25</v>
          </cell>
          <cell r="D42">
            <v>0.15017</v>
          </cell>
          <cell r="F42">
            <v>0.15017</v>
          </cell>
          <cell r="G42">
            <v>2.33</v>
          </cell>
          <cell r="H42">
            <v>55.16</v>
          </cell>
          <cell r="I42">
            <v>9.1999999999999993</v>
          </cell>
          <cell r="J42">
            <v>16.678752719361857</v>
          </cell>
          <cell r="K42" t="str">
            <v/>
          </cell>
          <cell r="L42">
            <v>5</v>
          </cell>
          <cell r="M42">
            <v>10</v>
          </cell>
          <cell r="N42">
            <v>190.32831544687943</v>
          </cell>
          <cell r="O42">
            <v>0.6308165803888125</v>
          </cell>
          <cell r="P42">
            <v>18.029749148911783</v>
          </cell>
          <cell r="Q42">
            <v>0.15017</v>
          </cell>
          <cell r="R42">
            <v>0</v>
          </cell>
          <cell r="S42">
            <v>0.15017</v>
          </cell>
          <cell r="U42">
            <v>28</v>
          </cell>
          <cell r="V42">
            <v>158.4</v>
          </cell>
          <cell r="Y42">
            <v>0</v>
          </cell>
          <cell r="AB42" t="str">
            <v/>
          </cell>
          <cell r="AC42">
            <v>126.72000000000001</v>
          </cell>
          <cell r="AD42">
            <v>4.1066666666666668E-2</v>
          </cell>
          <cell r="AE42">
            <v>0.16426666666666667</v>
          </cell>
          <cell r="AF42">
            <v>0.16426666666666667</v>
          </cell>
          <cell r="AG42">
            <v>0.20931766666666668</v>
          </cell>
          <cell r="AH42">
            <v>19.529749148911783</v>
          </cell>
          <cell r="AI42">
            <v>65.8</v>
          </cell>
          <cell r="AJ42">
            <v>6.63</v>
          </cell>
          <cell r="AK42">
            <v>10</v>
          </cell>
          <cell r="AL42">
            <v>0.25</v>
          </cell>
          <cell r="AM42">
            <v>1.4E-2</v>
          </cell>
          <cell r="AN42">
            <v>7.0682525634765625E-2</v>
          </cell>
          <cell r="AO42">
            <v>0.111328125</v>
          </cell>
          <cell r="AP42">
            <v>0.2827301025390625</v>
          </cell>
          <cell r="AQ42">
            <v>1.7124343110318445</v>
          </cell>
          <cell r="AR42">
            <v>2.4272341462964113</v>
          </cell>
          <cell r="AS42">
            <v>1.671114216449495</v>
          </cell>
          <cell r="AT42">
            <v>0.14946132872574455</v>
          </cell>
          <cell r="AU42">
            <v>0.22014385436051018</v>
          </cell>
          <cell r="AV42">
            <v>2.9014894935996542</v>
          </cell>
          <cell r="AW42">
            <v>142.42653246188505</v>
          </cell>
          <cell r="AX42">
            <v>0.1371215658440478</v>
          </cell>
          <cell r="AY42">
            <v>217.28082805367993</v>
          </cell>
          <cell r="AZ42" t="e">
            <v>#REF!</v>
          </cell>
          <cell r="BA42" t="e">
            <v>#REF!</v>
          </cell>
          <cell r="BB42" t="e">
            <v>#REF!</v>
          </cell>
          <cell r="BC42" t="e">
            <v>#REF!</v>
          </cell>
          <cell r="BD42" t="e">
            <v>#REF!</v>
          </cell>
          <cell r="BE42" t="e">
            <v>#REF!</v>
          </cell>
          <cell r="BF42" t="e">
            <v>#REF!</v>
          </cell>
          <cell r="BG42" t="e">
            <v>#REF!</v>
          </cell>
          <cell r="BH42" t="e">
            <v>#REF!</v>
          </cell>
          <cell r="BI42" t="e">
            <v>#REF!</v>
          </cell>
          <cell r="BJ42" t="e">
            <v>#REF!</v>
          </cell>
          <cell r="BK42" t="e">
            <v>#REF!</v>
          </cell>
          <cell r="BL42" t="e">
            <v>#REF!</v>
          </cell>
          <cell r="BM42" t="e">
            <v>#REF!</v>
          </cell>
          <cell r="BO42">
            <v>729.56</v>
          </cell>
          <cell r="BP42">
            <v>725.2</v>
          </cell>
          <cell r="BQ42">
            <v>729.81</v>
          </cell>
          <cell r="BR42">
            <v>725.45</v>
          </cell>
          <cell r="BS42">
            <v>731.01018787833573</v>
          </cell>
          <cell r="BT42">
            <v>726.6455680866585</v>
          </cell>
          <cell r="BU42" t="str">
            <v/>
          </cell>
          <cell r="BV42">
            <v>1.2001878783357824</v>
          </cell>
          <cell r="BW42">
            <v>1.1955680866584544</v>
          </cell>
          <cell r="BX42">
            <v>1.4501878783357824</v>
          </cell>
          <cell r="BY42">
            <v>250</v>
          </cell>
          <cell r="BZ42">
            <v>0.71250000000000002</v>
          </cell>
          <cell r="CA42">
            <v>0.3125</v>
          </cell>
          <cell r="CB42">
            <v>1.1978779824971184</v>
          </cell>
          <cell r="CC42">
            <v>3</v>
          </cell>
          <cell r="CD42">
            <v>1.3203796703944757</v>
          </cell>
          <cell r="CE42">
            <v>1206.538185687652</v>
          </cell>
          <cell r="CF42">
            <v>5.8271510366329049E-2</v>
          </cell>
          <cell r="CG42">
            <v>1825.7620363359038</v>
          </cell>
          <cell r="CH42">
            <v>3032.3002220235558</v>
          </cell>
          <cell r="CI42">
            <v>2</v>
          </cell>
          <cell r="CJ42">
            <v>1</v>
          </cell>
          <cell r="CK42">
            <v>1.5</v>
          </cell>
          <cell r="CL42">
            <v>2345</v>
          </cell>
          <cell r="CM42">
            <v>1.939637668671784</v>
          </cell>
          <cell r="CN42">
            <v>2.2000000000000002</v>
          </cell>
          <cell r="CO42" t="str">
            <v/>
          </cell>
          <cell r="CP42">
            <v>3</v>
          </cell>
          <cell r="CQ42">
            <v>3</v>
          </cell>
          <cell r="DV42" t="str">
            <v>250 mm</v>
          </cell>
          <cell r="DW42">
            <v>65.8</v>
          </cell>
          <cell r="DX42" t="str">
            <v>1</v>
          </cell>
          <cell r="DY42" t="str">
            <v>CS</v>
          </cell>
          <cell r="DZ42">
            <v>729.56</v>
          </cell>
          <cell r="EA42">
            <v>725.19999999999993</v>
          </cell>
        </row>
        <row r="43">
          <cell r="A43">
            <v>18</v>
          </cell>
          <cell r="B43" t="str">
            <v>C25</v>
          </cell>
          <cell r="C43" t="str">
            <v>C33</v>
          </cell>
          <cell r="D43">
            <v>5.2370000000000007E-2</v>
          </cell>
          <cell r="F43">
            <v>0.20254</v>
          </cell>
          <cell r="G43">
            <v>2.33</v>
          </cell>
          <cell r="K43">
            <v>0.20466031998774709</v>
          </cell>
          <cell r="L43">
            <v>10.204660319987747</v>
          </cell>
          <cell r="M43">
            <v>10.204660319987747</v>
          </cell>
          <cell r="N43">
            <v>188.17694710191361</v>
          </cell>
          <cell r="O43">
            <v>0.63371479045617207</v>
          </cell>
          <cell r="P43">
            <v>24.274898598585601</v>
          </cell>
          <cell r="Q43">
            <v>5.2370000000000007E-2</v>
          </cell>
          <cell r="R43">
            <v>0</v>
          </cell>
          <cell r="S43">
            <v>0.20254</v>
          </cell>
          <cell r="U43">
            <v>38</v>
          </cell>
          <cell r="V43">
            <v>158.4</v>
          </cell>
          <cell r="Y43">
            <v>0</v>
          </cell>
          <cell r="AB43" t="str">
            <v/>
          </cell>
          <cell r="AC43">
            <v>126.72000000000001</v>
          </cell>
          <cell r="AD43">
            <v>5.5733333333333343E-2</v>
          </cell>
          <cell r="AE43">
            <v>0.22293333333333337</v>
          </cell>
          <cell r="AF43">
            <v>0.22293333333333337</v>
          </cell>
          <cell r="AG43">
            <v>0.28369533333333335</v>
          </cell>
          <cell r="AH43">
            <v>25.774898598585601</v>
          </cell>
          <cell r="AI43">
            <v>28.2</v>
          </cell>
          <cell r="AJ43">
            <v>12.34</v>
          </cell>
          <cell r="AK43">
            <v>10</v>
          </cell>
          <cell r="AL43">
            <v>0.25</v>
          </cell>
          <cell r="AM43">
            <v>1.4E-2</v>
          </cell>
          <cell r="AN43">
            <v>6.9499969482421875E-2</v>
          </cell>
          <cell r="AO43">
            <v>0.12890625</v>
          </cell>
          <cell r="AP43">
            <v>0.2779998779296875</v>
          </cell>
          <cell r="AQ43">
            <v>2.3139070461061602</v>
          </cell>
          <cell r="AR43">
            <v>3.3101075744936024</v>
          </cell>
          <cell r="AS43">
            <v>3.0655976171029766</v>
          </cell>
          <cell r="AT43">
            <v>0.27289326289601096</v>
          </cell>
          <cell r="AU43">
            <v>0.34239323237843283</v>
          </cell>
          <cell r="AV43">
            <v>3.9584195052300957</v>
          </cell>
          <cell r="AW43">
            <v>194.30846308527205</v>
          </cell>
          <cell r="AX43">
            <v>0.13264938741898399</v>
          </cell>
          <cell r="AY43">
            <v>292.53474150643109</v>
          </cell>
          <cell r="AZ43" t="str">
            <v>75°15'14''</v>
          </cell>
          <cell r="BA43" t="e">
            <v>#VALUE!</v>
          </cell>
          <cell r="BB43">
            <v>0.122</v>
          </cell>
          <cell r="BC43" t="e">
            <v>#VALUE!</v>
          </cell>
          <cell r="BD43" t="e">
            <v>#VALUE!</v>
          </cell>
          <cell r="BE43" t="e">
            <v>#VALUE!</v>
          </cell>
          <cell r="BF43" t="e">
            <v>#VALUE!</v>
          </cell>
          <cell r="BG43" t="e">
            <v>#VALUE!</v>
          </cell>
          <cell r="BH43" t="e">
            <v>#VALUE!</v>
          </cell>
          <cell r="BI43" t="e">
            <v>#VALUE!</v>
          </cell>
          <cell r="BJ43" t="e">
            <v>#VALUE!</v>
          </cell>
          <cell r="BK43" t="e">
            <v>#VALUE!</v>
          </cell>
          <cell r="BL43" t="e">
            <v>#VALUE!</v>
          </cell>
          <cell r="BM43" t="e">
            <v>#VALUE!</v>
          </cell>
          <cell r="BN43">
            <v>3.0000000000086402E-2</v>
          </cell>
          <cell r="BO43">
            <v>725.17</v>
          </cell>
          <cell r="BP43">
            <v>721.69</v>
          </cell>
          <cell r="BQ43">
            <v>725.42</v>
          </cell>
          <cell r="BR43">
            <v>721.94</v>
          </cell>
          <cell r="BS43">
            <v>726.6455680866585</v>
          </cell>
          <cell r="BT43">
            <v>723.14042626937749</v>
          </cell>
          <cell r="BU43" t="str">
            <v/>
          </cell>
          <cell r="BV43">
            <v>1.2255680866585408</v>
          </cell>
          <cell r="BW43">
            <v>1.2004262693774308</v>
          </cell>
          <cell r="BX43">
            <v>1.4755680866585408</v>
          </cell>
          <cell r="BY43">
            <v>250</v>
          </cell>
          <cell r="BZ43">
            <v>0.71250000000000002</v>
          </cell>
          <cell r="CA43">
            <v>0.3125</v>
          </cell>
          <cell r="CB43">
            <v>1.2129971780179858</v>
          </cell>
          <cell r="CC43">
            <v>3</v>
          </cell>
          <cell r="CD43">
            <v>1.3331533855111526</v>
          </cell>
          <cell r="CE43">
            <v>1218.210567054113</v>
          </cell>
          <cell r="CF43">
            <v>5.705142865545243E-2</v>
          </cell>
          <cell r="CG43">
            <v>1785.023081807261</v>
          </cell>
          <cell r="CH43">
            <v>3003.2336488613737</v>
          </cell>
          <cell r="CI43">
            <v>2</v>
          </cell>
          <cell r="CJ43">
            <v>1</v>
          </cell>
          <cell r="CK43">
            <v>1.5</v>
          </cell>
          <cell r="CL43">
            <v>2345</v>
          </cell>
          <cell r="CM43">
            <v>1.9210449779497061</v>
          </cell>
          <cell r="CN43">
            <v>2.2000000000000002</v>
          </cell>
          <cell r="CO43" t="str">
            <v/>
          </cell>
          <cell r="CP43">
            <v>3</v>
          </cell>
          <cell r="CQ43">
            <v>3</v>
          </cell>
          <cell r="DV43" t="str">
            <v>250 mm</v>
          </cell>
          <cell r="DW43">
            <v>28.2</v>
          </cell>
          <cell r="DX43" t="str">
            <v>1</v>
          </cell>
          <cell r="DY43" t="str">
            <v>CS</v>
          </cell>
          <cell r="DZ43">
            <v>725.17</v>
          </cell>
          <cell r="EA43">
            <v>721.68999999999994</v>
          </cell>
        </row>
        <row r="44">
          <cell r="A44">
            <v>19</v>
          </cell>
          <cell r="B44" t="str">
            <v>C33</v>
          </cell>
          <cell r="C44" t="str">
            <v>C67</v>
          </cell>
          <cell r="D44">
            <v>0.18040999999999999</v>
          </cell>
          <cell r="E44">
            <v>0.22664999999999999</v>
          </cell>
          <cell r="F44">
            <v>0.60959999999999992</v>
          </cell>
          <cell r="G44">
            <v>2.33</v>
          </cell>
          <cell r="K44">
            <v>0.29470667596082822</v>
          </cell>
          <cell r="L44">
            <v>10.499366995948575</v>
          </cell>
          <cell r="M44">
            <v>10.499366995948575</v>
          </cell>
          <cell r="N44">
            <v>185.1929562252941</v>
          </cell>
          <cell r="O44">
            <v>0.6351547450254017</v>
          </cell>
          <cell r="P44">
            <v>72.15581342063237</v>
          </cell>
          <cell r="Q44">
            <v>0.18040999999999999</v>
          </cell>
          <cell r="R44">
            <v>0.22664999999999999</v>
          </cell>
          <cell r="S44">
            <v>0.60959999999999992</v>
          </cell>
          <cell r="U44">
            <v>101</v>
          </cell>
          <cell r="V44">
            <v>158.4</v>
          </cell>
          <cell r="Y44">
            <v>0</v>
          </cell>
          <cell r="AB44" t="str">
            <v/>
          </cell>
          <cell r="AC44">
            <v>126.72000000000001</v>
          </cell>
          <cell r="AD44">
            <v>0.14813333333333334</v>
          </cell>
          <cell r="AE44">
            <v>0.59253333333333336</v>
          </cell>
          <cell r="AF44">
            <v>0.59253333333333336</v>
          </cell>
          <cell r="AG44">
            <v>0.77541333333333329</v>
          </cell>
          <cell r="AH44">
            <v>73.65581342063237</v>
          </cell>
          <cell r="AI44">
            <v>60.839999999999996</v>
          </cell>
          <cell r="AJ44">
            <v>16.63</v>
          </cell>
          <cell r="AK44">
            <v>10</v>
          </cell>
          <cell r="AL44">
            <v>0.25</v>
          </cell>
          <cell r="AM44">
            <v>1.4E-2</v>
          </cell>
          <cell r="AN44">
            <v>0.11126613616943359</v>
          </cell>
          <cell r="AO44">
            <v>0.21728515625</v>
          </cell>
          <cell r="AP44">
            <v>0.44506454467773438</v>
          </cell>
          <cell r="AQ44">
            <v>3.4879624160130933</v>
          </cell>
          <cell r="AR44">
            <v>3.8167720816742068</v>
          </cell>
          <cell r="AS44">
            <v>6.1662610658442087</v>
          </cell>
          <cell r="AT44">
            <v>0.62007552576554004</v>
          </cell>
          <cell r="AU44">
            <v>0.73134166193497363</v>
          </cell>
          <cell r="AV44">
            <v>4.5952628981038357</v>
          </cell>
          <cell r="AW44">
            <v>225.56944003119924</v>
          </cell>
          <cell r="AX44">
            <v>0.32653276707361067</v>
          </cell>
          <cell r="AY44">
            <v>290.86844755831993</v>
          </cell>
          <cell r="AZ44" t="str">
            <v>01°39'59''</v>
          </cell>
          <cell r="BA44" t="e">
            <v>#VALUE!</v>
          </cell>
          <cell r="BB44">
            <v>0.38900000000000001</v>
          </cell>
          <cell r="BC44" t="e">
            <v>#VALUE!</v>
          </cell>
          <cell r="BD44" t="e">
            <v>#VALUE!</v>
          </cell>
          <cell r="BE44" t="e">
            <v>#VALUE!</v>
          </cell>
          <cell r="BF44" t="e">
            <v>#VALUE!</v>
          </cell>
          <cell r="BG44" t="e">
            <v>#VALUE!</v>
          </cell>
          <cell r="BH44" t="e">
            <v>#VALUE!</v>
          </cell>
          <cell r="BI44" t="e">
            <v>#VALUE!</v>
          </cell>
          <cell r="BJ44" t="e">
            <v>#VALUE!</v>
          </cell>
          <cell r="BK44" t="e">
            <v>#VALUE!</v>
          </cell>
          <cell r="BL44" t="e">
            <v>#VALUE!</v>
          </cell>
          <cell r="BM44" t="e">
            <v>#VALUE!</v>
          </cell>
          <cell r="BN44">
            <v>9.0000000000031832E-2</v>
          </cell>
          <cell r="BO44">
            <v>721.6</v>
          </cell>
          <cell r="BP44">
            <v>711.48</v>
          </cell>
          <cell r="BQ44">
            <v>721.85</v>
          </cell>
          <cell r="BR44">
            <v>711.73</v>
          </cell>
          <cell r="BS44">
            <v>723.14042626937749</v>
          </cell>
          <cell r="BT44">
            <v>713.82613252246881</v>
          </cell>
          <cell r="BU44" t="str">
            <v/>
          </cell>
          <cell r="BV44">
            <v>1.2904262693774626</v>
          </cell>
          <cell r="BW44">
            <v>2.0961325224687926</v>
          </cell>
          <cell r="BX44">
            <v>1.5404262693774626</v>
          </cell>
          <cell r="BY44">
            <v>250</v>
          </cell>
          <cell r="BZ44">
            <v>0.71250000000000002</v>
          </cell>
          <cell r="CA44">
            <v>0.3125</v>
          </cell>
          <cell r="CB44">
            <v>1.6932793959231276</v>
          </cell>
          <cell r="CC44">
            <v>3</v>
          </cell>
          <cell r="CD44">
            <v>1.69936264337637</v>
          </cell>
          <cell r="CE44">
            <v>1552.8457204677638</v>
          </cell>
          <cell r="CF44">
            <v>3.1674311026980706E-2</v>
          </cell>
          <cell r="CG44">
            <v>987.62203178386085</v>
          </cell>
          <cell r="CH44">
            <v>2540.4677522516249</v>
          </cell>
          <cell r="CI44">
            <v>2</v>
          </cell>
          <cell r="CJ44">
            <v>1</v>
          </cell>
          <cell r="CK44">
            <v>1.5</v>
          </cell>
          <cell r="CL44">
            <v>2345</v>
          </cell>
          <cell r="CM44">
            <v>1.6250326773464552</v>
          </cell>
          <cell r="CN44">
            <v>1.9</v>
          </cell>
          <cell r="CO44" t="str">
            <v/>
          </cell>
          <cell r="CP44">
            <v>3</v>
          </cell>
          <cell r="CQ44">
            <v>3</v>
          </cell>
          <cell r="DV44" t="str">
            <v>250 mm</v>
          </cell>
          <cell r="DW44">
            <v>60.839999999999996</v>
          </cell>
          <cell r="DX44" t="str">
            <v>1</v>
          </cell>
          <cell r="DY44" t="str">
            <v>CS</v>
          </cell>
          <cell r="DZ44">
            <v>721.6</v>
          </cell>
          <cell r="EA44">
            <v>711.48</v>
          </cell>
        </row>
        <row r="45">
          <cell r="AD45" t="str">
            <v/>
          </cell>
        </row>
        <row r="46">
          <cell r="A46">
            <v>20</v>
          </cell>
          <cell r="B46" t="str">
            <v>C12</v>
          </cell>
          <cell r="C46" t="str">
            <v>C12'</v>
          </cell>
          <cell r="D46">
            <v>3.5287329999999999E-2</v>
          </cell>
          <cell r="F46">
            <v>3.5287329999999999E-2</v>
          </cell>
          <cell r="G46">
            <v>2.33</v>
          </cell>
          <cell r="H46">
            <v>2</v>
          </cell>
          <cell r="I46">
            <v>0.5</v>
          </cell>
          <cell r="J46">
            <v>25</v>
          </cell>
          <cell r="K46" t="str">
            <v/>
          </cell>
          <cell r="L46">
            <v>5</v>
          </cell>
          <cell r="M46">
            <v>10</v>
          </cell>
          <cell r="N46">
            <v>190.32831544687943</v>
          </cell>
          <cell r="O46">
            <v>0.64127954747177229</v>
          </cell>
          <cell r="P46">
            <v>4.3069476370081059</v>
          </cell>
          <cell r="Q46">
            <v>3.5287329999999999E-2</v>
          </cell>
          <cell r="R46">
            <v>0</v>
          </cell>
          <cell r="S46">
            <v>3.5287329999999999E-2</v>
          </cell>
          <cell r="U46">
            <v>37</v>
          </cell>
          <cell r="V46">
            <v>158.4</v>
          </cell>
          <cell r="Y46">
            <v>0</v>
          </cell>
          <cell r="AB46" t="str">
            <v/>
          </cell>
          <cell r="AC46">
            <v>126.72000000000001</v>
          </cell>
          <cell r="AD46">
            <v>5.4266666666666671E-2</v>
          </cell>
          <cell r="AE46">
            <v>0.21706666666666669</v>
          </cell>
          <cell r="AF46">
            <v>0.21706666666666669</v>
          </cell>
          <cell r="AG46">
            <v>0.22765286566666668</v>
          </cell>
          <cell r="AH46">
            <v>5.8069476370081059</v>
          </cell>
          <cell r="AI46">
            <v>26.01</v>
          </cell>
          <cell r="AJ46">
            <v>27.57</v>
          </cell>
          <cell r="AK46">
            <v>10</v>
          </cell>
          <cell r="AL46">
            <v>0.25</v>
          </cell>
          <cell r="AM46">
            <v>1.4E-2</v>
          </cell>
          <cell r="AN46">
            <v>2.7177333831787109E-2</v>
          </cell>
          <cell r="AO46">
            <v>5.859375E-2</v>
          </cell>
          <cell r="AP46">
            <v>0.10870933532714844</v>
          </cell>
          <cell r="AQ46">
            <v>2.0110455118769117</v>
          </cell>
          <cell r="AR46">
            <v>4.7098598368689482</v>
          </cell>
          <cell r="AS46">
            <v>3.0715747459432405</v>
          </cell>
          <cell r="AT46">
            <v>0.20613170493579358</v>
          </cell>
          <cell r="AU46">
            <v>0.23330903876758069</v>
          </cell>
          <cell r="AV46">
            <v>5.9167418489490373</v>
          </cell>
          <cell r="AW46">
            <v>290.43738634133723</v>
          </cell>
          <cell r="AX46">
            <v>1.9993802141517265E-2</v>
          </cell>
          <cell r="AY46">
            <v>300.85154633626621</v>
          </cell>
          <cell r="AZ46" t="e">
            <v>#REF!</v>
          </cell>
          <cell r="BA46" t="e">
            <v>#REF!</v>
          </cell>
          <cell r="BB46" t="e">
            <v>#REF!</v>
          </cell>
          <cell r="BC46" t="e">
            <v>#REF!</v>
          </cell>
          <cell r="BD46" t="e">
            <v>#REF!</v>
          </cell>
          <cell r="BE46" t="e">
            <v>#REF!</v>
          </cell>
          <cell r="BF46" t="e">
            <v>#REF!</v>
          </cell>
          <cell r="BG46" t="e">
            <v>#REF!</v>
          </cell>
          <cell r="BH46" t="e">
            <v>#REF!</v>
          </cell>
          <cell r="BI46" t="e">
            <v>#REF!</v>
          </cell>
          <cell r="BJ46" t="e">
            <v>#REF!</v>
          </cell>
          <cell r="BK46" t="e">
            <v>#REF!</v>
          </cell>
          <cell r="BL46" t="e">
            <v>#REF!</v>
          </cell>
          <cell r="BM46" t="e">
            <v>#REF!</v>
          </cell>
          <cell r="BO46">
            <v>762.75</v>
          </cell>
          <cell r="BP46">
            <v>755.58</v>
          </cell>
          <cell r="BQ46">
            <v>763</v>
          </cell>
          <cell r="BR46">
            <v>755.83</v>
          </cell>
          <cell r="BS46">
            <v>764.2</v>
          </cell>
          <cell r="BT46">
            <v>757.0318794051841</v>
          </cell>
          <cell r="BV46">
            <v>1.2000000000000455</v>
          </cell>
          <cell r="BW46">
            <v>1.2018794051840587</v>
          </cell>
          <cell r="BX46">
            <v>1.4500000000000455</v>
          </cell>
          <cell r="BY46">
            <v>250</v>
          </cell>
          <cell r="BZ46">
            <v>0.71250000000000002</v>
          </cell>
          <cell r="CA46">
            <v>0.3125</v>
          </cell>
          <cell r="CB46">
            <v>1.2009397025920521</v>
          </cell>
          <cell r="CC46">
            <v>3</v>
          </cell>
          <cell r="CD46">
            <v>1.3229729882135766</v>
          </cell>
          <cell r="CE46">
            <v>1208.9079108860371</v>
          </cell>
          <cell r="CF46">
            <v>5.8021485266788297E-2</v>
          </cell>
          <cell r="CG46">
            <v>1817.3964985485459</v>
          </cell>
          <cell r="CH46">
            <v>3026.3044094345832</v>
          </cell>
          <cell r="CI46">
            <v>2</v>
          </cell>
          <cell r="CJ46">
            <v>1</v>
          </cell>
          <cell r="CK46">
            <v>1.5</v>
          </cell>
          <cell r="CL46">
            <v>2345</v>
          </cell>
          <cell r="CM46">
            <v>1.9358023940946163</v>
          </cell>
          <cell r="CN46">
            <v>2.2000000000000002</v>
          </cell>
          <cell r="CO46" t="str">
            <v/>
          </cell>
          <cell r="CP46">
            <v>3</v>
          </cell>
          <cell r="CQ46">
            <v>3</v>
          </cell>
          <cell r="DV46" t="str">
            <v>250 mm</v>
          </cell>
          <cell r="DW46">
            <v>26.01</v>
          </cell>
          <cell r="DX46" t="str">
            <v>1</v>
          </cell>
          <cell r="DY46" t="str">
            <v>CS</v>
          </cell>
          <cell r="DZ46">
            <v>762.75</v>
          </cell>
          <cell r="EA46">
            <v>755.58</v>
          </cell>
        </row>
        <row r="47">
          <cell r="A47">
            <v>21</v>
          </cell>
          <cell r="B47" t="str">
            <v>C12'</v>
          </cell>
          <cell r="C47" t="str">
            <v>C3</v>
          </cell>
          <cell r="D47">
            <v>2.75E-2</v>
          </cell>
          <cell r="F47">
            <v>6.2787330000000002E-2</v>
          </cell>
          <cell r="G47">
            <v>2.33</v>
          </cell>
          <cell r="K47">
            <v>0.23388857072674005</v>
          </cell>
          <cell r="L47">
            <v>10.233888570726741</v>
          </cell>
          <cell r="M47">
            <v>10.233888570726741</v>
          </cell>
          <cell r="N47">
            <v>187.8751102612004</v>
          </cell>
          <cell r="O47">
            <v>0.63944170787771715</v>
          </cell>
          <cell r="P47">
            <v>7.6106651247693566</v>
          </cell>
          <cell r="Q47">
            <v>2.75E-2</v>
          </cell>
          <cell r="R47">
            <v>0</v>
          </cell>
          <cell r="S47">
            <v>6.2787330000000002E-2</v>
          </cell>
          <cell r="U47">
            <v>47</v>
          </cell>
          <cell r="V47">
            <v>158.4</v>
          </cell>
          <cell r="Y47">
            <v>0</v>
          </cell>
          <cell r="AB47" t="str">
            <v/>
          </cell>
          <cell r="AC47">
            <v>126.72000000000001</v>
          </cell>
          <cell r="AD47">
            <v>6.8933333333333346E-2</v>
          </cell>
          <cell r="AE47">
            <v>0.27573333333333339</v>
          </cell>
          <cell r="AF47">
            <v>0.27573333333333339</v>
          </cell>
          <cell r="AG47">
            <v>0.29456953233333338</v>
          </cell>
          <cell r="AH47">
            <v>9.1106651247693566</v>
          </cell>
          <cell r="AI47">
            <v>29.61</v>
          </cell>
          <cell r="AJ47">
            <v>23.78</v>
          </cell>
          <cell r="AK47">
            <v>10</v>
          </cell>
          <cell r="AL47">
            <v>0.25</v>
          </cell>
          <cell r="AM47">
            <v>1.4E-2</v>
          </cell>
          <cell r="AN47">
            <v>3.5136222839355469E-2</v>
          </cell>
          <cell r="AO47">
            <v>7.421875E-2</v>
          </cell>
          <cell r="AP47">
            <v>0.14054489135742188</v>
          </cell>
          <cell r="AQ47">
            <v>2.1688171851267861</v>
          </cell>
          <cell r="AR47">
            <v>4.4498565399843235</v>
          </cell>
          <cell r="AS47">
            <v>3.2971118580376624</v>
          </cell>
          <cell r="AT47">
            <v>0.23974352612136982</v>
          </cell>
          <cell r="AU47">
            <v>0.27487974896072531</v>
          </cell>
          <cell r="AV47">
            <v>5.4950312078151384</v>
          </cell>
          <cell r="AW47">
            <v>269.73671365185447</v>
          </cell>
          <cell r="AX47">
            <v>3.3776140449788265E-2</v>
          </cell>
          <cell r="AY47">
            <v>300.8198498220699</v>
          </cell>
          <cell r="AZ47" t="str">
            <v>00°00'00''</v>
          </cell>
          <cell r="BA47" t="e">
            <v>#VALUE!</v>
          </cell>
          <cell r="BB47">
            <v>4.2000000000000003E-2</v>
          </cell>
          <cell r="BC47" t="e">
            <v>#VALUE!</v>
          </cell>
          <cell r="BD47" t="e">
            <v>#VALUE!</v>
          </cell>
          <cell r="BE47" t="e">
            <v>#VALUE!</v>
          </cell>
          <cell r="BF47" t="e">
            <v>#VALUE!</v>
          </cell>
          <cell r="BG47" t="e">
            <v>#VALUE!</v>
          </cell>
          <cell r="BH47" t="e">
            <v>#VALUE!</v>
          </cell>
          <cell r="BI47" t="e">
            <v>#VALUE!</v>
          </cell>
          <cell r="BJ47" t="e">
            <v>#VALUE!</v>
          </cell>
          <cell r="BK47" t="e">
            <v>#VALUE!</v>
          </cell>
          <cell r="BL47" t="e">
            <v>#VALUE!</v>
          </cell>
          <cell r="BM47" t="e">
            <v>#VALUE!</v>
          </cell>
          <cell r="BN47">
            <v>3.0000000000086402E-2</v>
          </cell>
          <cell r="BO47">
            <v>755.55</v>
          </cell>
          <cell r="BP47">
            <v>748.51</v>
          </cell>
          <cell r="BQ47">
            <v>755.80000000000007</v>
          </cell>
          <cell r="BR47">
            <v>748.76</v>
          </cell>
          <cell r="BS47">
            <v>757.0318794051841</v>
          </cell>
          <cell r="BT47">
            <v>749.96</v>
          </cell>
          <cell r="BU47" t="str">
            <v/>
          </cell>
          <cell r="BV47">
            <v>1.2318794051840314</v>
          </cell>
          <cell r="BW47">
            <v>1.2000000000000455</v>
          </cell>
          <cell r="BX47">
            <v>1.4818794051840314</v>
          </cell>
          <cell r="BY47">
            <v>250</v>
          </cell>
          <cell r="BZ47">
            <v>0.71250000000000002</v>
          </cell>
          <cell r="CA47">
            <v>0.3125</v>
          </cell>
          <cell r="CB47">
            <v>1.2159397025920384</v>
          </cell>
          <cell r="CC47">
            <v>3</v>
          </cell>
          <cell r="CD47">
            <v>1.3356299893691448</v>
          </cell>
          <cell r="CE47">
            <v>1220.4736412232239</v>
          </cell>
          <cell r="CF47">
            <v>5.6818172166060221E-2</v>
          </cell>
          <cell r="CG47">
            <v>1777.2585512036121</v>
          </cell>
          <cell r="CH47">
            <v>2997.7321924268363</v>
          </cell>
          <cell r="CI47">
            <v>2</v>
          </cell>
          <cell r="CJ47">
            <v>1</v>
          </cell>
          <cell r="CK47">
            <v>1.5</v>
          </cell>
          <cell r="CL47">
            <v>2345</v>
          </cell>
          <cell r="CM47">
            <v>1.9175259226610892</v>
          </cell>
          <cell r="CN47">
            <v>2.2000000000000002</v>
          </cell>
          <cell r="CO47" t="str">
            <v/>
          </cell>
          <cell r="CP47">
            <v>3</v>
          </cell>
          <cell r="CQ47">
            <v>3</v>
          </cell>
          <cell r="DV47" t="str">
            <v>250 mm</v>
          </cell>
          <cell r="DW47">
            <v>29.61</v>
          </cell>
          <cell r="DX47" t="str">
            <v>1</v>
          </cell>
          <cell r="DY47" t="str">
            <v>CS</v>
          </cell>
          <cell r="DZ47">
            <v>755.55000000000007</v>
          </cell>
          <cell r="EA47">
            <v>748.5100000000001</v>
          </cell>
        </row>
        <row r="48">
          <cell r="A48">
            <v>22</v>
          </cell>
          <cell r="B48" t="str">
            <v>C3</v>
          </cell>
          <cell r="C48" t="str">
            <v>C7</v>
          </cell>
          <cell r="D48">
            <v>4.9415000000000001E-2</v>
          </cell>
          <cell r="F48">
            <v>0.11220233</v>
          </cell>
          <cell r="G48">
            <v>2.33</v>
          </cell>
          <cell r="K48">
            <v>0.32639323809582649</v>
          </cell>
          <cell r="L48">
            <v>10.560281808822568</v>
          </cell>
          <cell r="M48">
            <v>10.560281808822568</v>
          </cell>
          <cell r="N48">
            <v>184.59219855738536</v>
          </cell>
          <cell r="O48">
            <v>0.63737040574488801</v>
          </cell>
          <cell r="P48">
            <v>13.424517990734699</v>
          </cell>
          <cell r="Q48">
            <v>4.9415000000000001E-2</v>
          </cell>
          <cell r="R48">
            <v>0</v>
          </cell>
          <cell r="S48">
            <v>0.11220233</v>
          </cell>
          <cell r="U48">
            <v>59</v>
          </cell>
          <cell r="V48">
            <v>158.4</v>
          </cell>
          <cell r="Y48">
            <v>0</v>
          </cell>
          <cell r="AB48" t="str">
            <v/>
          </cell>
          <cell r="AC48">
            <v>126.72000000000001</v>
          </cell>
          <cell r="AD48">
            <v>8.6533333333333337E-2</v>
          </cell>
          <cell r="AE48">
            <v>0.34613333333333335</v>
          </cell>
          <cell r="AF48">
            <v>0.34613333333333335</v>
          </cell>
          <cell r="AG48">
            <v>0.37979403233333336</v>
          </cell>
          <cell r="AH48">
            <v>14.924517990734699</v>
          </cell>
          <cell r="AI48">
            <v>44.709999999999994</v>
          </cell>
          <cell r="AJ48">
            <v>19.68</v>
          </cell>
          <cell r="AK48">
            <v>10</v>
          </cell>
          <cell r="AL48">
            <v>0.25</v>
          </cell>
          <cell r="AM48">
            <v>1.4E-2</v>
          </cell>
          <cell r="AN48">
            <v>4.7093391418457031E-2</v>
          </cell>
          <cell r="AO48">
            <v>9.765625E-2</v>
          </cell>
          <cell r="AP48">
            <v>0.18837356567382813</v>
          </cell>
          <cell r="AQ48">
            <v>2.3268246403969663</v>
          </cell>
          <cell r="AR48">
            <v>4.097928860534088</v>
          </cell>
          <cell r="AS48">
            <v>3.4710447574515459</v>
          </cell>
          <cell r="AT48">
            <v>0.27594867008962648</v>
          </cell>
          <cell r="AU48">
            <v>0.32304206150808351</v>
          </cell>
          <cell r="AV48">
            <v>4.99892688965961</v>
          </cell>
          <cell r="AW48">
            <v>245.3842498810485</v>
          </cell>
          <cell r="AX48">
            <v>6.0821010305141629E-2</v>
          </cell>
          <cell r="AY48">
            <v>295.26330877890359</v>
          </cell>
          <cell r="AZ48" t="str">
            <v>05°33'24''</v>
          </cell>
          <cell r="BA48" t="e">
            <v>#VALUE!</v>
          </cell>
          <cell r="BB48">
            <v>4.8000000000000001E-2</v>
          </cell>
          <cell r="BC48" t="e">
            <v>#VALUE!</v>
          </cell>
          <cell r="BD48" t="e">
            <v>#VALUE!</v>
          </cell>
          <cell r="BE48" t="e">
            <v>#VALUE!</v>
          </cell>
          <cell r="BF48" t="e">
            <v>#VALUE!</v>
          </cell>
          <cell r="BG48" t="e">
            <v>#VALUE!</v>
          </cell>
          <cell r="BH48" t="e">
            <v>#VALUE!</v>
          </cell>
          <cell r="BI48" t="e">
            <v>#VALUE!</v>
          </cell>
          <cell r="BJ48" t="e">
            <v>#VALUE!</v>
          </cell>
          <cell r="BK48" t="e">
            <v>#VALUE!</v>
          </cell>
          <cell r="BL48" t="e">
            <v>#VALUE!</v>
          </cell>
          <cell r="BM48" t="e">
            <v>#VALUE!</v>
          </cell>
          <cell r="BN48">
            <v>2.9999999999972715E-2</v>
          </cell>
          <cell r="BO48">
            <v>748.48</v>
          </cell>
          <cell r="BP48">
            <v>739.68</v>
          </cell>
          <cell r="BQ48">
            <v>748.73000000000013</v>
          </cell>
          <cell r="BR48">
            <v>739.93</v>
          </cell>
          <cell r="BS48">
            <v>749.96</v>
          </cell>
          <cell r="BT48">
            <v>741.13388318292118</v>
          </cell>
          <cell r="BU48" t="str">
            <v/>
          </cell>
          <cell r="BV48">
            <v>1.2299999999999045</v>
          </cell>
          <cell r="BW48">
            <v>1.2038831829212313</v>
          </cell>
          <cell r="BX48">
            <v>1.4799999999999045</v>
          </cell>
          <cell r="BY48">
            <v>250</v>
          </cell>
          <cell r="BZ48">
            <v>0.71250000000000002</v>
          </cell>
          <cell r="CA48">
            <v>0.3125</v>
          </cell>
          <cell r="CB48">
            <v>1.2169415914605679</v>
          </cell>
          <cell r="CC48">
            <v>3</v>
          </cell>
          <cell r="CD48">
            <v>1.3364725386924601</v>
          </cell>
          <cell r="CE48">
            <v>1221.2435469970696</v>
          </cell>
          <cell r="CF48">
            <v>5.673905888214148E-2</v>
          </cell>
          <cell r="CG48">
            <v>1774.6268206514642</v>
          </cell>
          <cell r="CH48">
            <v>2995.8703676485338</v>
          </cell>
          <cell r="CI48">
            <v>2</v>
          </cell>
          <cell r="CJ48">
            <v>1</v>
          </cell>
          <cell r="CK48">
            <v>1.5</v>
          </cell>
          <cell r="CL48">
            <v>2345</v>
          </cell>
          <cell r="CM48">
            <v>1.916334989967079</v>
          </cell>
          <cell r="CN48">
            <v>2.2000000000000002</v>
          </cell>
          <cell r="CO48" t="str">
            <v/>
          </cell>
          <cell r="CP48">
            <v>3</v>
          </cell>
          <cell r="CQ48">
            <v>3</v>
          </cell>
          <cell r="DV48" t="str">
            <v>250 mm</v>
          </cell>
          <cell r="DW48">
            <v>44.709999999999994</v>
          </cell>
          <cell r="DX48" t="str">
            <v>1</v>
          </cell>
          <cell r="DY48" t="str">
            <v>CS</v>
          </cell>
          <cell r="DZ48">
            <v>748.48000000000013</v>
          </cell>
          <cell r="EA48">
            <v>739.68000000000018</v>
          </cell>
        </row>
        <row r="49">
          <cell r="A49">
            <v>23</v>
          </cell>
          <cell r="B49" t="str">
            <v>C7</v>
          </cell>
          <cell r="C49" t="str">
            <v>C13</v>
          </cell>
          <cell r="D49">
            <v>4.1735000000000001E-2</v>
          </cell>
          <cell r="F49">
            <v>0.15393733000000001</v>
          </cell>
          <cell r="G49">
            <v>2.33</v>
          </cell>
          <cell r="K49">
            <v>0.27985885078988287</v>
          </cell>
          <cell r="L49">
            <v>10.84014065961245</v>
          </cell>
          <cell r="M49">
            <v>10.84014065961245</v>
          </cell>
          <cell r="N49">
            <v>181.89921299716585</v>
          </cell>
          <cell r="O49">
            <v>0.63589456779355902</v>
          </cell>
          <cell r="P49">
            <v>18.251952079650028</v>
          </cell>
          <cell r="Q49">
            <v>4.1735000000000001E-2</v>
          </cell>
          <cell r="R49">
            <v>0</v>
          </cell>
          <cell r="S49">
            <v>0.15393733000000001</v>
          </cell>
          <cell r="U49">
            <v>70</v>
          </cell>
          <cell r="V49">
            <v>158.4</v>
          </cell>
          <cell r="Y49">
            <v>0</v>
          </cell>
          <cell r="AB49" t="str">
            <v/>
          </cell>
          <cell r="AC49">
            <v>126.72000000000001</v>
          </cell>
          <cell r="AD49">
            <v>0.10266666666666668</v>
          </cell>
          <cell r="AE49">
            <v>0.41066666666666674</v>
          </cell>
          <cell r="AF49">
            <v>0.41066666666666674</v>
          </cell>
          <cell r="AG49">
            <v>0.45684786566666674</v>
          </cell>
          <cell r="AH49">
            <v>19.751952079650028</v>
          </cell>
          <cell r="AI49">
            <v>39.479999999999997</v>
          </cell>
          <cell r="AJ49">
            <v>16.690000000000001</v>
          </cell>
          <cell r="AK49">
            <v>10</v>
          </cell>
          <cell r="AL49">
            <v>0.25</v>
          </cell>
          <cell r="AM49">
            <v>1.4E-2</v>
          </cell>
          <cell r="AN49">
            <v>5.6341648101806641E-2</v>
          </cell>
          <cell r="AO49">
            <v>0.11328125</v>
          </cell>
          <cell r="AP49">
            <v>0.22536659240722656</v>
          </cell>
          <cell r="AQ49">
            <v>2.3837071682910946</v>
          </cell>
          <cell r="AR49">
            <v>3.8181011314435862</v>
          </cell>
          <cell r="AS49">
            <v>3.4546249515651901</v>
          </cell>
          <cell r="AT49">
            <v>0.28960549766372823</v>
          </cell>
          <cell r="AU49">
            <v>0.34594714576553487</v>
          </cell>
          <cell r="AV49">
            <v>4.6035451449526361</v>
          </cell>
          <cell r="AW49">
            <v>225.97599387269003</v>
          </cell>
          <cell r="AX49">
            <v>8.7407302612762708E-2</v>
          </cell>
          <cell r="AY49">
            <v>310.67702155637988</v>
          </cell>
          <cell r="AZ49" t="str">
            <v>15°24'49''</v>
          </cell>
          <cell r="BA49" t="e">
            <v>#VALUE!</v>
          </cell>
          <cell r="BB49">
            <v>2.3E-2</v>
          </cell>
          <cell r="BC49" t="e">
            <v>#VALUE!</v>
          </cell>
          <cell r="BD49" t="e">
            <v>#VALUE!</v>
          </cell>
          <cell r="BE49" t="e">
            <v>#VALUE!</v>
          </cell>
          <cell r="BF49" t="e">
            <v>#VALUE!</v>
          </cell>
          <cell r="BG49" t="e">
            <v>#VALUE!</v>
          </cell>
          <cell r="BH49" t="e">
            <v>#VALUE!</v>
          </cell>
          <cell r="BI49" t="e">
            <v>#VALUE!</v>
          </cell>
          <cell r="BJ49" t="e">
            <v>#VALUE!</v>
          </cell>
          <cell r="BK49" t="e">
            <v>#VALUE!</v>
          </cell>
          <cell r="BL49" t="e">
            <v>#VALUE!</v>
          </cell>
          <cell r="BM49" t="e">
            <v>#VALUE!</v>
          </cell>
          <cell r="BN49">
            <v>2.9999999999972715E-2</v>
          </cell>
          <cell r="BO49">
            <v>739.65</v>
          </cell>
          <cell r="BP49">
            <v>733.06</v>
          </cell>
          <cell r="BQ49">
            <v>739.9000000000002</v>
          </cell>
          <cell r="BR49">
            <v>733.31</v>
          </cell>
          <cell r="BS49">
            <v>741.13388318292118</v>
          </cell>
          <cell r="BT49">
            <v>734.50553245312699</v>
          </cell>
          <cell r="BU49" t="str">
            <v/>
          </cell>
          <cell r="BV49">
            <v>1.2338831829209767</v>
          </cell>
          <cell r="BW49">
            <v>1.1955324531270435</v>
          </cell>
          <cell r="BX49">
            <v>1.4838831829209767</v>
          </cell>
          <cell r="BY49">
            <v>250</v>
          </cell>
          <cell r="BZ49">
            <v>0.71250000000000002</v>
          </cell>
          <cell r="CA49">
            <v>0.3125</v>
          </cell>
          <cell r="CB49">
            <v>1.2147078180240101</v>
          </cell>
          <cell r="CC49">
            <v>4</v>
          </cell>
          <cell r="CD49">
            <v>1.2359137859675828</v>
          </cell>
          <cell r="CE49">
            <v>1223.4677479198313</v>
          </cell>
          <cell r="CF49">
            <v>5.6915660554941683E-2</v>
          </cell>
          <cell r="CG49">
            <v>1780.5027587328048</v>
          </cell>
          <cell r="CH49">
            <v>3003.9705066526358</v>
          </cell>
          <cell r="CI49">
            <v>2</v>
          </cell>
          <cell r="CJ49">
            <v>1</v>
          </cell>
          <cell r="CK49">
            <v>1.5</v>
          </cell>
          <cell r="CL49">
            <v>2345</v>
          </cell>
          <cell r="CM49">
            <v>1.9215163155560568</v>
          </cell>
          <cell r="CN49">
            <v>2.2000000000000002</v>
          </cell>
          <cell r="CO49" t="str">
            <v/>
          </cell>
          <cell r="CP49">
            <v>3</v>
          </cell>
          <cell r="CQ49">
            <v>3</v>
          </cell>
          <cell r="DV49" t="str">
            <v>250 mm</v>
          </cell>
          <cell r="DW49">
            <v>39.479999999999997</v>
          </cell>
          <cell r="DX49" t="str">
            <v>1</v>
          </cell>
          <cell r="DY49" t="str">
            <v>CS</v>
          </cell>
          <cell r="DZ49">
            <v>739.6500000000002</v>
          </cell>
          <cell r="EA49">
            <v>733.06000000000017</v>
          </cell>
        </row>
        <row r="50">
          <cell r="A50">
            <v>24</v>
          </cell>
          <cell r="B50" t="str">
            <v>C13</v>
          </cell>
          <cell r="C50" t="str">
            <v>C21</v>
          </cell>
          <cell r="D50">
            <v>6.2204999999999996E-2</v>
          </cell>
          <cell r="F50">
            <v>0.21614232999999999</v>
          </cell>
          <cell r="G50">
            <v>2.33</v>
          </cell>
          <cell r="K50">
            <v>0.44690175867593745</v>
          </cell>
          <cell r="L50">
            <v>11.287042418288387</v>
          </cell>
          <cell r="M50">
            <v>11.287042418288387</v>
          </cell>
          <cell r="N50">
            <v>177.81373111169739</v>
          </cell>
          <cell r="O50">
            <v>0.63040507940781598</v>
          </cell>
          <cell r="P50">
            <v>25.224801604341405</v>
          </cell>
          <cell r="Q50">
            <v>6.2204999999999996E-2</v>
          </cell>
          <cell r="R50">
            <v>0</v>
          </cell>
          <cell r="S50">
            <v>0.21614232999999999</v>
          </cell>
          <cell r="U50">
            <v>126</v>
          </cell>
          <cell r="V50">
            <v>158.4</v>
          </cell>
          <cell r="Y50">
            <v>0</v>
          </cell>
          <cell r="AB50" t="str">
            <v/>
          </cell>
          <cell r="AC50">
            <v>126.72000000000001</v>
          </cell>
          <cell r="AD50">
            <v>0.18480000000000002</v>
          </cell>
          <cell r="AE50">
            <v>0.73920000000000008</v>
          </cell>
          <cell r="AF50">
            <v>0.73920000000000008</v>
          </cell>
          <cell r="AG50">
            <v>0.80404269900000003</v>
          </cell>
          <cell r="AH50">
            <v>26.724801604341405</v>
          </cell>
          <cell r="AI50">
            <v>47.919999999999995</v>
          </cell>
          <cell r="AJ50">
            <v>5.82</v>
          </cell>
          <cell r="AK50">
            <v>10</v>
          </cell>
          <cell r="AL50">
            <v>0.25</v>
          </cell>
          <cell r="AM50">
            <v>1.4E-2</v>
          </cell>
          <cell r="AN50">
            <v>8.5892915725708008E-2</v>
          </cell>
          <cell r="AO50">
            <v>0.1318359375</v>
          </cell>
          <cell r="AP50">
            <v>0.34357166290283203</v>
          </cell>
          <cell r="AQ50">
            <v>1.7901432372642707</v>
          </cell>
          <cell r="AR50">
            <v>2.2774644364993923</v>
          </cell>
          <cell r="AS50">
            <v>1.7322347891120302</v>
          </cell>
          <cell r="AT50">
            <v>0.16333398623460768</v>
          </cell>
          <cell r="AU50">
            <v>0.24922690196031569</v>
          </cell>
          <cell r="AV50">
            <v>2.7184774223727368</v>
          </cell>
          <cell r="AW50">
            <v>133.44294842306104</v>
          </cell>
          <cell r="AX50">
            <v>0.20027136630415562</v>
          </cell>
          <cell r="AY50">
            <v>216.68132208095028</v>
          </cell>
          <cell r="AZ50" t="str">
            <v>93°59'45''</v>
          </cell>
          <cell r="BA50" t="e">
            <v>#VALUE!</v>
          </cell>
          <cell r="BB50">
            <v>1E-3</v>
          </cell>
          <cell r="BC50" t="e">
            <v>#VALUE!</v>
          </cell>
          <cell r="BD50" t="e">
            <v>#VALUE!</v>
          </cell>
          <cell r="BE50" t="e">
            <v>#VALUE!</v>
          </cell>
          <cell r="BF50" t="e">
            <v>#VALUE!</v>
          </cell>
          <cell r="BG50" t="e">
            <v>#VALUE!</v>
          </cell>
          <cell r="BH50" t="e">
            <v>#VALUE!</v>
          </cell>
          <cell r="BI50" t="e">
            <v>#VALUE!</v>
          </cell>
          <cell r="BJ50" t="e">
            <v>#VALUE!</v>
          </cell>
          <cell r="BK50" t="e">
            <v>#VALUE!</v>
          </cell>
          <cell r="BL50" t="e">
            <v>#VALUE!</v>
          </cell>
          <cell r="BM50" t="e">
            <v>#VALUE!</v>
          </cell>
          <cell r="BN50">
            <v>2.9999999999972715E-2</v>
          </cell>
          <cell r="BO50">
            <v>733.03</v>
          </cell>
          <cell r="BP50">
            <v>730.24</v>
          </cell>
          <cell r="BQ50">
            <v>733.2800000000002</v>
          </cell>
          <cell r="BR50">
            <v>730.49</v>
          </cell>
          <cell r="BS50">
            <v>734.50553245312699</v>
          </cell>
          <cell r="BT50">
            <v>731.7213043486762</v>
          </cell>
          <cell r="BU50" t="str">
            <v/>
          </cell>
          <cell r="BV50">
            <v>1.2255324531267888</v>
          </cell>
          <cell r="BW50">
            <v>1.2313043486761899</v>
          </cell>
          <cell r="BX50">
            <v>1.4755324531267888</v>
          </cell>
          <cell r="BY50">
            <v>250</v>
          </cell>
          <cell r="BZ50">
            <v>0.71250000000000002</v>
          </cell>
          <cell r="CA50">
            <v>0.3125</v>
          </cell>
          <cell r="CB50">
            <v>1.2284184009014893</v>
          </cell>
          <cell r="CC50">
            <v>5</v>
          </cell>
          <cell r="CD50">
            <v>1.2456063212141935</v>
          </cell>
          <cell r="CE50">
            <v>1074.9777178066179</v>
          </cell>
          <cell r="CF50">
            <v>5.5843801331532439E-2</v>
          </cell>
          <cell r="CG50">
            <v>1744.9078781321589</v>
          </cell>
          <cell r="CH50">
            <v>2819.8855959387765</v>
          </cell>
          <cell r="CI50">
            <v>2</v>
          </cell>
          <cell r="CJ50">
            <v>1</v>
          </cell>
          <cell r="CK50">
            <v>1.5</v>
          </cell>
          <cell r="CL50">
            <v>2345</v>
          </cell>
          <cell r="CM50">
            <v>1.8037647735216054</v>
          </cell>
          <cell r="CN50">
            <v>1.9</v>
          </cell>
          <cell r="CO50" t="str">
            <v/>
          </cell>
          <cell r="CP50">
            <v>3</v>
          </cell>
          <cell r="CQ50">
            <v>3</v>
          </cell>
          <cell r="DV50" t="str">
            <v>250 mm</v>
          </cell>
          <cell r="DW50">
            <v>47.919999999999995</v>
          </cell>
          <cell r="DX50" t="str">
            <v>1</v>
          </cell>
          <cell r="DY50" t="str">
            <v>CS</v>
          </cell>
          <cell r="DZ50">
            <v>733.0300000000002</v>
          </cell>
          <cell r="EA50">
            <v>730.24000000000024</v>
          </cell>
        </row>
        <row r="51">
          <cell r="A51">
            <v>25</v>
          </cell>
          <cell r="B51" t="str">
            <v>C21</v>
          </cell>
          <cell r="C51" t="str">
            <v>C29</v>
          </cell>
          <cell r="D51">
            <v>0.10802</v>
          </cell>
          <cell r="E51">
            <v>0.51816958000000002</v>
          </cell>
          <cell r="F51">
            <v>0.84233190999999996</v>
          </cell>
          <cell r="G51">
            <v>2.33</v>
          </cell>
          <cell r="K51">
            <v>0.22332432585652517</v>
          </cell>
          <cell r="L51">
            <v>11.510366744144912</v>
          </cell>
          <cell r="M51">
            <v>11.510366744144912</v>
          </cell>
          <cell r="N51">
            <v>175.8642761389207</v>
          </cell>
          <cell r="O51">
            <v>0.63544809547176107</v>
          </cell>
          <cell r="P51">
            <v>95.203127368996888</v>
          </cell>
          <cell r="Q51">
            <v>0.10802</v>
          </cell>
          <cell r="R51">
            <v>0.51816958000000002</v>
          </cell>
          <cell r="S51">
            <v>0.84233190999999996</v>
          </cell>
          <cell r="U51">
            <v>486</v>
          </cell>
          <cell r="V51">
            <v>158.4</v>
          </cell>
          <cell r="W51">
            <v>0.10802</v>
          </cell>
          <cell r="X51">
            <v>0.10802</v>
          </cell>
          <cell r="Y51">
            <v>5.4010000000000002E-2</v>
          </cell>
          <cell r="AB51" t="str">
            <v/>
          </cell>
          <cell r="AC51">
            <v>126.72000000000001</v>
          </cell>
          <cell r="AD51">
            <v>0.7128000000000001</v>
          </cell>
          <cell r="AE51">
            <v>2.8373281955959038</v>
          </cell>
          <cell r="AF51">
            <v>2.8913381955959037</v>
          </cell>
          <cell r="AG51">
            <v>3.1440377685959038</v>
          </cell>
          <cell r="AH51">
            <v>98.347165137592796</v>
          </cell>
          <cell r="AI51">
            <v>49.459999999999994</v>
          </cell>
          <cell r="AJ51">
            <v>15.91</v>
          </cell>
          <cell r="AK51">
            <v>10</v>
          </cell>
          <cell r="AL51">
            <v>0.25</v>
          </cell>
          <cell r="AM51">
            <v>1.4E-2</v>
          </cell>
          <cell r="AN51">
            <v>0.13208019733428955</v>
          </cell>
          <cell r="AO51">
            <v>0.236572265625</v>
          </cell>
          <cell r="AP51">
            <v>0.5283207893371582</v>
          </cell>
          <cell r="AQ51">
            <v>3.7376189384066101</v>
          </cell>
          <cell r="AR51">
            <v>3.6721746185645014</v>
          </cell>
          <cell r="AS51">
            <v>6.8214174903960823</v>
          </cell>
          <cell r="AT51">
            <v>0.71201811053699049</v>
          </cell>
          <cell r="AU51">
            <v>0.84409830787128004</v>
          </cell>
          <cell r="AV51">
            <v>4.4946856970829208</v>
          </cell>
          <cell r="AW51">
            <v>220.63236822110659</v>
          </cell>
          <cell r="AX51">
            <v>0.44575130082016906</v>
          </cell>
          <cell r="AY51">
            <v>303.51979525014559</v>
          </cell>
          <cell r="AZ51" t="str">
            <v>86°50'19''</v>
          </cell>
          <cell r="BA51" t="e">
            <v>#VALUE!</v>
          </cell>
          <cell r="BB51">
            <v>0.59499999999999997</v>
          </cell>
          <cell r="BC51" t="e">
            <v>#VALUE!</v>
          </cell>
          <cell r="BD51" t="e">
            <v>#VALUE!</v>
          </cell>
          <cell r="BE51" t="e">
            <v>#VALUE!</v>
          </cell>
          <cell r="BF51" t="e">
            <v>#VALUE!</v>
          </cell>
          <cell r="BG51" t="e">
            <v>#VALUE!</v>
          </cell>
          <cell r="BH51" t="e">
            <v>#VALUE!</v>
          </cell>
          <cell r="BI51" t="e">
            <v>#VALUE!</v>
          </cell>
          <cell r="BJ51" t="e">
            <v>#VALUE!</v>
          </cell>
          <cell r="BK51" t="e">
            <v>#VALUE!</v>
          </cell>
          <cell r="BL51" t="e">
            <v>#VALUE!</v>
          </cell>
          <cell r="BM51" t="e">
            <v>#VALUE!</v>
          </cell>
          <cell r="BN51">
            <v>6.0000000000059117E-2</v>
          </cell>
          <cell r="BO51">
            <v>730.18</v>
          </cell>
          <cell r="BP51">
            <v>722.31</v>
          </cell>
          <cell r="BQ51">
            <v>730.43000000000029</v>
          </cell>
          <cell r="BR51">
            <v>722.56</v>
          </cell>
          <cell r="BS51">
            <v>731.7213043486762</v>
          </cell>
          <cell r="BT51">
            <v>723.85904830801019</v>
          </cell>
          <cell r="BU51" t="str">
            <v/>
          </cell>
          <cell r="BV51">
            <v>1.2913043486759079</v>
          </cell>
          <cell r="BW51">
            <v>1.2990483080102422</v>
          </cell>
          <cell r="BX51">
            <v>1.5413043486759079</v>
          </cell>
          <cell r="BY51">
            <v>250</v>
          </cell>
          <cell r="BZ51">
            <v>0.71250000000000002</v>
          </cell>
          <cell r="CA51">
            <v>0.3125</v>
          </cell>
          <cell r="CB51">
            <v>1.2951763283430751</v>
          </cell>
          <cell r="CC51">
            <v>6</v>
          </cell>
          <cell r="CD51">
            <v>1.4198853860066456</v>
          </cell>
          <cell r="CE51">
            <v>1225.3832738328915</v>
          </cell>
          <cell r="CF51">
            <v>5.1012857470690509E-2</v>
          </cell>
          <cell r="CG51">
            <v>1586.5351030940396</v>
          </cell>
          <cell r="CH51">
            <v>2811.9183769269312</v>
          </cell>
          <cell r="CI51">
            <v>2</v>
          </cell>
          <cell r="CJ51">
            <v>1</v>
          </cell>
          <cell r="CK51">
            <v>1.5</v>
          </cell>
          <cell r="CL51">
            <v>2345</v>
          </cell>
          <cell r="CM51">
            <v>1.7986684713818324</v>
          </cell>
          <cell r="CN51">
            <v>1.9</v>
          </cell>
          <cell r="CO51" t="str">
            <v/>
          </cell>
          <cell r="CP51">
            <v>3</v>
          </cell>
          <cell r="CQ51">
            <v>3</v>
          </cell>
          <cell r="DV51" t="str">
            <v>250 mm</v>
          </cell>
          <cell r="DW51">
            <v>49.459999999999994</v>
          </cell>
          <cell r="DX51" t="str">
            <v>1</v>
          </cell>
          <cell r="DY51" t="str">
            <v>CS</v>
          </cell>
          <cell r="DZ51">
            <v>730.18000000000029</v>
          </cell>
          <cell r="EA51">
            <v>722.31000000000029</v>
          </cell>
        </row>
        <row r="52">
          <cell r="A52">
            <v>26</v>
          </cell>
          <cell r="B52" t="str">
            <v>C29</v>
          </cell>
          <cell r="C52" t="str">
            <v>C61</v>
          </cell>
          <cell r="D52">
            <v>0.10807</v>
          </cell>
          <cell r="E52">
            <v>0.17712</v>
          </cell>
          <cell r="F52">
            <v>1.12752191</v>
          </cell>
          <cell r="G52">
            <v>2.33</v>
          </cell>
          <cell r="K52">
            <v>0.20696883819190759</v>
          </cell>
          <cell r="L52">
            <v>11.717335582336819</v>
          </cell>
          <cell r="M52">
            <v>11.717335582336819</v>
          </cell>
          <cell r="N52">
            <v>174.10894398747362</v>
          </cell>
          <cell r="O52">
            <v>0.63391388844568075</v>
          </cell>
          <cell r="P52">
            <v>126.6795698271963</v>
          </cell>
          <cell r="Q52">
            <v>0.10807</v>
          </cell>
          <cell r="R52">
            <v>0.17712</v>
          </cell>
          <cell r="S52">
            <v>1.12752191</v>
          </cell>
          <cell r="U52">
            <v>540</v>
          </cell>
          <cell r="V52">
            <v>158.4</v>
          </cell>
          <cell r="X52">
            <v>0.16981000000000002</v>
          </cell>
          <cell r="Y52">
            <v>8.4905000000000008E-2</v>
          </cell>
          <cell r="AB52" t="str">
            <v/>
          </cell>
          <cell r="AC52">
            <v>126.72000000000001</v>
          </cell>
          <cell r="AD52">
            <v>0.79200000000000004</v>
          </cell>
          <cell r="AE52">
            <v>3.1337863725489026</v>
          </cell>
          <cell r="AF52">
            <v>3.2186913725489026</v>
          </cell>
          <cell r="AG52">
            <v>3.5569479455489024</v>
          </cell>
          <cell r="AH52">
            <v>130.2365177727452</v>
          </cell>
          <cell r="AI52">
            <v>49.349999999999994</v>
          </cell>
          <cell r="AJ52">
            <v>15.5</v>
          </cell>
          <cell r="AK52">
            <v>10</v>
          </cell>
          <cell r="AL52">
            <v>0.25</v>
          </cell>
          <cell r="AM52">
            <v>1.4E-2</v>
          </cell>
          <cell r="AN52">
            <v>0.15670943260192871</v>
          </cell>
          <cell r="AO52">
            <v>0.245361328125</v>
          </cell>
          <cell r="AP52">
            <v>0.62683773040771484</v>
          </cell>
          <cell r="AQ52">
            <v>4.021482883209698</v>
          </cell>
          <cell r="AR52">
            <v>3.5055156644756074</v>
          </cell>
          <cell r="AS52">
            <v>7.658804370750901</v>
          </cell>
          <cell r="AT52">
            <v>0.82427750152643153</v>
          </cell>
          <cell r="AU52">
            <v>0.98098693412836024</v>
          </cell>
          <cell r="AV52">
            <v>4.4363937745529025</v>
          </cell>
          <cell r="AW52">
            <v>217.77097016510768</v>
          </cell>
          <cell r="AX52">
            <v>0.59804352101661495</v>
          </cell>
          <cell r="AY52">
            <v>304.03535973951034</v>
          </cell>
          <cell r="AZ52" t="str">
            <v>00°00'00''</v>
          </cell>
          <cell r="BA52" t="e">
            <v>#VALUE!</v>
          </cell>
          <cell r="BB52">
            <v>0.13700000000000001</v>
          </cell>
          <cell r="BC52" t="e">
            <v>#VALUE!</v>
          </cell>
          <cell r="BD52" t="e">
            <v>#VALUE!</v>
          </cell>
          <cell r="BE52" t="e">
            <v>#VALUE!</v>
          </cell>
          <cell r="BF52" t="e">
            <v>#VALUE!</v>
          </cell>
          <cell r="BG52" t="e">
            <v>#VALUE!</v>
          </cell>
          <cell r="BH52" t="e">
            <v>#VALUE!</v>
          </cell>
          <cell r="BI52" t="e">
            <v>#VALUE!</v>
          </cell>
          <cell r="BJ52" t="e">
            <v>#VALUE!</v>
          </cell>
          <cell r="BK52" t="e">
            <v>#VALUE!</v>
          </cell>
          <cell r="BL52" t="e">
            <v>#VALUE!</v>
          </cell>
          <cell r="BM52" t="e">
            <v>#VALUE!</v>
          </cell>
          <cell r="BN52">
            <v>8.9999999999918145E-2</v>
          </cell>
          <cell r="BO52">
            <v>722.22</v>
          </cell>
          <cell r="BP52">
            <v>714.57</v>
          </cell>
          <cell r="BQ52">
            <v>722.47000000000025</v>
          </cell>
          <cell r="BR52">
            <v>714.82</v>
          </cell>
          <cell r="BS52">
            <v>723.85904830801019</v>
          </cell>
          <cell r="BT52">
            <v>717.52854041212333</v>
          </cell>
          <cell r="BU52" t="str">
            <v/>
          </cell>
          <cell r="BV52">
            <v>1.389048308009933</v>
          </cell>
          <cell r="BW52">
            <v>2.7085404121232841</v>
          </cell>
          <cell r="BX52">
            <v>1.639048308009933</v>
          </cell>
          <cell r="BY52">
            <v>250</v>
          </cell>
          <cell r="BZ52">
            <v>0.71250000000000002</v>
          </cell>
          <cell r="CA52">
            <v>0.3125</v>
          </cell>
          <cell r="CB52">
            <v>2.0487943600666085</v>
          </cell>
          <cell r="CC52">
            <v>7</v>
          </cell>
          <cell r="CD52">
            <v>1.7742243577616796</v>
          </cell>
          <cell r="CE52">
            <v>1891.4617766519009</v>
          </cell>
          <cell r="CF52">
            <v>2.2247310420012711E-2</v>
          </cell>
          <cell r="CG52">
            <v>715.12608925778602</v>
          </cell>
          <cell r="CH52">
            <v>2606.587865909687</v>
          </cell>
          <cell r="CI52">
            <v>2</v>
          </cell>
          <cell r="CJ52">
            <v>1</v>
          </cell>
          <cell r="CK52">
            <v>1.5</v>
          </cell>
          <cell r="CL52">
            <v>2345</v>
          </cell>
          <cell r="CM52">
            <v>1.6673269931192027</v>
          </cell>
          <cell r="CN52">
            <v>1.9</v>
          </cell>
          <cell r="CO52" t="str">
            <v/>
          </cell>
          <cell r="CP52">
            <v>3</v>
          </cell>
          <cell r="CQ52">
            <v>3</v>
          </cell>
          <cell r="DV52" t="str">
            <v>250 mm</v>
          </cell>
          <cell r="DW52">
            <v>49.349999999999994</v>
          </cell>
          <cell r="DX52" t="str">
            <v>1</v>
          </cell>
          <cell r="DY52" t="str">
            <v>CS</v>
          </cell>
          <cell r="DZ52">
            <v>722.22000000000025</v>
          </cell>
          <cell r="EA52">
            <v>714.57000000000028</v>
          </cell>
        </row>
        <row r="53">
          <cell r="AD53" t="str">
            <v/>
          </cell>
        </row>
        <row r="54">
          <cell r="A54">
            <v>27</v>
          </cell>
          <cell r="B54" t="str">
            <v>C69</v>
          </cell>
          <cell r="C54" t="str">
            <v>C70</v>
          </cell>
          <cell r="D54">
            <v>0.10103999999999999</v>
          </cell>
          <cell r="F54">
            <v>0.10103999999999999</v>
          </cell>
          <cell r="G54">
            <v>2.33</v>
          </cell>
          <cell r="H54">
            <v>60.84</v>
          </cell>
          <cell r="I54">
            <v>9.31</v>
          </cell>
          <cell r="J54">
            <v>15.302432610124917</v>
          </cell>
          <cell r="K54" t="str">
            <v/>
          </cell>
          <cell r="L54">
            <v>5</v>
          </cell>
          <cell r="M54">
            <v>10</v>
          </cell>
          <cell r="N54">
            <v>190.32831544687943</v>
          </cell>
          <cell r="O54">
            <v>0.63455104103320614</v>
          </cell>
          <cell r="P54">
            <v>12.202907022424487</v>
          </cell>
          <cell r="Q54">
            <v>0.10103999999999999</v>
          </cell>
          <cell r="R54">
            <v>0</v>
          </cell>
          <cell r="S54">
            <v>0.10103999999999999</v>
          </cell>
          <cell r="U54">
            <v>14</v>
          </cell>
          <cell r="V54">
            <v>158.4</v>
          </cell>
          <cell r="Y54">
            <v>0</v>
          </cell>
          <cell r="AB54" t="str">
            <v/>
          </cell>
          <cell r="AC54">
            <v>126.72000000000001</v>
          </cell>
          <cell r="AD54">
            <v>2.0533333333333334E-2</v>
          </cell>
          <cell r="AE54">
            <v>8.2133333333333336E-2</v>
          </cell>
          <cell r="AF54">
            <v>8.2133333333333336E-2</v>
          </cell>
          <cell r="AG54">
            <v>0.11244533333333333</v>
          </cell>
          <cell r="AH54">
            <v>13.702907022424487</v>
          </cell>
          <cell r="AI54">
            <v>25.27</v>
          </cell>
          <cell r="AJ54">
            <v>14.13</v>
          </cell>
          <cell r="AK54">
            <v>10</v>
          </cell>
          <cell r="AL54">
            <v>0.25</v>
          </cell>
          <cell r="AM54">
            <v>1.4E-2</v>
          </cell>
          <cell r="AN54">
            <v>4.9011707305908203E-2</v>
          </cell>
          <cell r="AO54">
            <v>9.375E-2</v>
          </cell>
          <cell r="AP54">
            <v>0.19604682922363281</v>
          </cell>
          <cell r="AQ54">
            <v>2.0174723642319421</v>
          </cell>
          <cell r="AR54">
            <v>3.4792044312999191</v>
          </cell>
          <cell r="AS54">
            <v>2.5784949306461433</v>
          </cell>
          <cell r="AT54">
            <v>0.20745131194901234</v>
          </cell>
          <cell r="AU54">
            <v>0.25646301925492054</v>
          </cell>
          <cell r="AV54">
            <v>4.2357987614362109</v>
          </cell>
          <cell r="AW54">
            <v>207.92428548457414</v>
          </cell>
          <cell r="AX54">
            <v>6.5903350301237909E-2</v>
          </cell>
          <cell r="AY54">
            <v>288.52414655635073</v>
          </cell>
          <cell r="AZ54" t="b">
            <v>0</v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>
            <v>0.13987927488490917</v>
          </cell>
          <cell r="BH54">
            <v>4.8</v>
          </cell>
          <cell r="BI54">
            <v>1.2</v>
          </cell>
          <cell r="BJ54">
            <v>0.4369160521696478</v>
          </cell>
          <cell r="BK54">
            <v>0.5306660521696478</v>
          </cell>
          <cell r="BL54">
            <v>7.7128841390578884E-4</v>
          </cell>
          <cell r="BM54">
            <v>0.63772480870026438</v>
          </cell>
          <cell r="BO54">
            <v>712.19</v>
          </cell>
          <cell r="BP54">
            <v>708.62</v>
          </cell>
          <cell r="BQ54">
            <v>712.44</v>
          </cell>
          <cell r="BR54">
            <v>708.87</v>
          </cell>
          <cell r="BS54">
            <v>713.63697422336816</v>
          </cell>
          <cell r="BT54">
            <v>710.07337808518582</v>
          </cell>
          <cell r="BU54" t="b">
            <v>0</v>
          </cell>
          <cell r="BV54">
            <v>1.1969742233681018</v>
          </cell>
          <cell r="BW54">
            <v>1.2033780851858182</v>
          </cell>
          <cell r="BX54">
            <v>1.4469742233681018</v>
          </cell>
          <cell r="BY54">
            <v>250</v>
          </cell>
          <cell r="BZ54">
            <v>0.71250000000000002</v>
          </cell>
          <cell r="CA54">
            <v>0.3125</v>
          </cell>
          <cell r="CB54">
            <v>1.20017615427696</v>
          </cell>
          <cell r="CC54">
            <v>10</v>
          </cell>
          <cell r="CD54">
            <v>1.2554110066203883</v>
          </cell>
          <cell r="CE54">
            <v>1338.3662120422262</v>
          </cell>
          <cell r="CF54">
            <v>5.8083696092778303E-2</v>
          </cell>
          <cell r="CG54">
            <v>1819.4771752380288</v>
          </cell>
          <cell r="CH54">
            <v>3157.8433872802552</v>
          </cell>
          <cell r="CI54">
            <v>2</v>
          </cell>
          <cell r="CJ54">
            <v>1</v>
          </cell>
          <cell r="CK54">
            <v>1.5</v>
          </cell>
          <cell r="CL54">
            <v>2345</v>
          </cell>
          <cell r="CM54">
            <v>2.0199424652112503</v>
          </cell>
          <cell r="CN54">
            <v>2.2000000000000002</v>
          </cell>
          <cell r="CO54" t="str">
            <v/>
          </cell>
          <cell r="CP54">
            <v>3</v>
          </cell>
          <cell r="CQ54">
            <v>3</v>
          </cell>
          <cell r="DV54" t="str">
            <v>250 mm</v>
          </cell>
          <cell r="DW54">
            <v>25.27</v>
          </cell>
          <cell r="DX54" t="str">
            <v>1</v>
          </cell>
          <cell r="DY54" t="str">
            <v>CS</v>
          </cell>
          <cell r="DZ54">
            <v>712.19</v>
          </cell>
          <cell r="EA54">
            <v>708.62</v>
          </cell>
        </row>
        <row r="55">
          <cell r="A55">
            <v>28</v>
          </cell>
          <cell r="B55" t="str">
            <v>C70</v>
          </cell>
          <cell r="C55" t="str">
            <v>3BOX</v>
          </cell>
          <cell r="F55">
            <v>0.10103999999999999</v>
          </cell>
          <cell r="G55">
            <v>2.33</v>
          </cell>
          <cell r="K55">
            <v>1.0160862896435358E-2</v>
          </cell>
          <cell r="L55">
            <v>10.010160862896436</v>
          </cell>
          <cell r="M55">
            <v>10.010160862896436</v>
          </cell>
          <cell r="N55">
            <v>190.21991299689051</v>
          </cell>
          <cell r="O55">
            <v>0.64740896129117442</v>
          </cell>
          <cell r="P55">
            <v>12.202907022424487</v>
          </cell>
          <cell r="Q55">
            <v>0</v>
          </cell>
          <cell r="R55">
            <v>0</v>
          </cell>
          <cell r="S55">
            <v>0.10103999999999999</v>
          </cell>
          <cell r="U55">
            <v>14</v>
          </cell>
          <cell r="V55">
            <v>158.4</v>
          </cell>
          <cell r="Y55">
            <v>0</v>
          </cell>
          <cell r="AB55" t="str">
            <v/>
          </cell>
          <cell r="AC55">
            <v>126.72000000000001</v>
          </cell>
          <cell r="AD55">
            <v>2.0533333333333334E-2</v>
          </cell>
          <cell r="AE55">
            <v>8.2133333333333336E-2</v>
          </cell>
          <cell r="AF55">
            <v>8.2133333333333336E-2</v>
          </cell>
          <cell r="AG55">
            <v>0.11244533333333333</v>
          </cell>
          <cell r="AH55">
            <v>13.702907022424487</v>
          </cell>
          <cell r="AI55">
            <v>1.4400000000000002</v>
          </cell>
          <cell r="AJ55">
            <v>23.61</v>
          </cell>
          <cell r="AK55">
            <v>10</v>
          </cell>
          <cell r="AL55">
            <v>0.25</v>
          </cell>
          <cell r="AM55">
            <v>1.4E-2</v>
          </cell>
          <cell r="AN55">
            <v>4.309844970703125E-2</v>
          </cell>
          <cell r="AO55">
            <v>9.375E-2</v>
          </cell>
          <cell r="AP55">
            <v>0.172393798828125</v>
          </cell>
          <cell r="AQ55">
            <v>2.4269442427188084</v>
          </cell>
          <cell r="AR55">
            <v>4.4775895298883315</v>
          </cell>
          <cell r="AS55">
            <v>3.8783898455902714</v>
          </cell>
          <cell r="AT55">
            <v>0.30020684797482011</v>
          </cell>
          <cell r="AU55">
            <v>0.34330529768185136</v>
          </cell>
          <cell r="AV55">
            <v>5.4753543609433679</v>
          </cell>
          <cell r="AW55">
            <v>268.77082868969563</v>
          </cell>
          <cell r="AX55">
            <v>5.0983609676796153E-2</v>
          </cell>
          <cell r="AY55">
            <v>304.19771621937764</v>
          </cell>
          <cell r="AZ55" t="str">
            <v>15°40'25''</v>
          </cell>
          <cell r="BA55" t="e">
            <v>#VALUE!</v>
          </cell>
          <cell r="BB55">
            <v>8.6999999999999994E-2</v>
          </cell>
          <cell r="BC55" t="e">
            <v>#VALUE!</v>
          </cell>
          <cell r="BD55" t="e">
            <v>#VALUE!</v>
          </cell>
          <cell r="BE55" t="e">
            <v>#VALUE!</v>
          </cell>
          <cell r="BF55" t="e">
            <v>#VALUE!</v>
          </cell>
          <cell r="BG55" t="e">
            <v>#VALUE!</v>
          </cell>
          <cell r="BH55" t="e">
            <v>#VALUE!</v>
          </cell>
          <cell r="BI55" t="e">
            <v>#VALUE!</v>
          </cell>
          <cell r="BJ55" t="e">
            <v>#VALUE!</v>
          </cell>
          <cell r="BK55" t="e">
            <v>#VALUE!</v>
          </cell>
          <cell r="BL55" t="e">
            <v>#VALUE!</v>
          </cell>
          <cell r="BM55" t="e">
            <v>#VALUE!</v>
          </cell>
          <cell r="BN55">
            <v>2.9999999999972715E-2</v>
          </cell>
          <cell r="BO55">
            <v>708.59</v>
          </cell>
          <cell r="BP55">
            <v>708.25</v>
          </cell>
          <cell r="BQ55">
            <v>708.84</v>
          </cell>
          <cell r="BR55">
            <v>708.5</v>
          </cell>
          <cell r="BS55">
            <v>710.07337808518582</v>
          </cell>
          <cell r="BT55">
            <v>709.5</v>
          </cell>
          <cell r="BU55" t="str">
            <v/>
          </cell>
          <cell r="BV55">
            <v>1.233378085185791</v>
          </cell>
          <cell r="BW55">
            <v>1</v>
          </cell>
          <cell r="BX55">
            <v>1.483378085185791</v>
          </cell>
          <cell r="BY55">
            <v>250</v>
          </cell>
          <cell r="BZ55">
            <v>0.71250000000000002</v>
          </cell>
          <cell r="CA55">
            <v>0.3125</v>
          </cell>
          <cell r="CB55">
            <v>1.1166890425928955</v>
          </cell>
          <cell r="CC55">
            <v>3</v>
          </cell>
          <cell r="CD55">
            <v>1.2503775299418127</v>
          </cell>
          <cell r="CE55">
            <v>1142.5715422821422</v>
          </cell>
          <cell r="CF55">
            <v>6.5494299598437222E-2</v>
          </cell>
          <cell r="CG55">
            <v>2071.1604742970753</v>
          </cell>
          <cell r="CH55">
            <v>3213.7320165792175</v>
          </cell>
          <cell r="CI55">
            <v>2</v>
          </cell>
          <cell r="CJ55">
            <v>1</v>
          </cell>
          <cell r="CK55">
            <v>1.5</v>
          </cell>
          <cell r="CL55">
            <v>2345</v>
          </cell>
          <cell r="CM55">
            <v>2.0556921214792436</v>
          </cell>
          <cell r="CN55">
            <v>2.2000000000000002</v>
          </cell>
          <cell r="CO55" t="str">
            <v/>
          </cell>
          <cell r="CP55">
            <v>3</v>
          </cell>
          <cell r="CQ55">
            <v>3</v>
          </cell>
          <cell r="DV55" t="str">
            <v>250 mm</v>
          </cell>
          <cell r="DW55">
            <v>1.4400000000000002</v>
          </cell>
          <cell r="DX55" t="str">
            <v>1</v>
          </cell>
          <cell r="DY55" t="str">
            <v>CS</v>
          </cell>
          <cell r="DZ55">
            <v>708.59</v>
          </cell>
          <cell r="EA55">
            <v>708.25</v>
          </cell>
        </row>
        <row r="56">
          <cell r="AD56" t="str">
            <v/>
          </cell>
          <cell r="BU56" t="str">
            <v/>
          </cell>
        </row>
        <row r="57">
          <cell r="A57">
            <v>29</v>
          </cell>
          <cell r="B57" t="str">
            <v>C4</v>
          </cell>
          <cell r="C57" t="str">
            <v>C55</v>
          </cell>
          <cell r="D57">
            <v>0.12245999999999999</v>
          </cell>
          <cell r="F57">
            <v>0.12245999999999999</v>
          </cell>
          <cell r="G57">
            <v>2.33</v>
          </cell>
          <cell r="H57">
            <v>2</v>
          </cell>
          <cell r="I57">
            <v>0.5</v>
          </cell>
          <cell r="J57">
            <v>25</v>
          </cell>
          <cell r="K57" t="str">
            <v/>
          </cell>
          <cell r="L57">
            <v>5</v>
          </cell>
          <cell r="M57">
            <v>10</v>
          </cell>
          <cell r="N57">
            <v>190.32831544687943</v>
          </cell>
          <cell r="O57">
            <v>0.63231589736950611</v>
          </cell>
          <cell r="P57">
            <v>14.737769493352884</v>
          </cell>
          <cell r="Q57">
            <v>0.12245999999999999</v>
          </cell>
          <cell r="R57">
            <v>0</v>
          </cell>
          <cell r="S57">
            <v>0.12245999999999999</v>
          </cell>
          <cell r="U57">
            <v>18</v>
          </cell>
          <cell r="V57">
            <v>158.4</v>
          </cell>
          <cell r="Y57">
            <v>0</v>
          </cell>
          <cell r="AB57" t="str">
            <v/>
          </cell>
          <cell r="AC57">
            <v>126.72000000000001</v>
          </cell>
          <cell r="AD57">
            <v>2.64E-2</v>
          </cell>
          <cell r="AE57">
            <v>0.1056</v>
          </cell>
          <cell r="AF57">
            <v>0.1056</v>
          </cell>
          <cell r="AG57">
            <v>0.14233799999999999</v>
          </cell>
          <cell r="AH57">
            <v>16.237769493352886</v>
          </cell>
          <cell r="AI57">
            <v>36.479999999999997</v>
          </cell>
          <cell r="AJ57">
            <v>9.9</v>
          </cell>
          <cell r="AK57">
            <v>10</v>
          </cell>
          <cell r="AL57">
            <v>0.25</v>
          </cell>
          <cell r="AM57">
            <v>1.4E-2</v>
          </cell>
          <cell r="AN57">
            <v>5.8205604553222656E-2</v>
          </cell>
          <cell r="AO57">
            <v>0.1015625</v>
          </cell>
          <cell r="AP57">
            <v>0.23282241821289063</v>
          </cell>
          <cell r="AQ57">
            <v>1.8711642239408266</v>
          </cell>
          <cell r="AR57">
            <v>2.9455176379075874</v>
          </cell>
          <cell r="AS57">
            <v>2.1086591013100056</v>
          </cell>
          <cell r="AT57">
            <v>0.17845339209765931</v>
          </cell>
          <cell r="AU57">
            <v>0.23665899665088197</v>
          </cell>
          <cell r="AV57">
            <v>3.5455354776124119</v>
          </cell>
          <cell r="AW57">
            <v>174.04106577358019</v>
          </cell>
          <cell r="AX57">
            <v>9.3298494933819323E-2</v>
          </cell>
          <cell r="AY57">
            <v>134.56763007581799</v>
          </cell>
          <cell r="AZ57" t="e">
            <v>#REF!</v>
          </cell>
          <cell r="BA57" t="e">
            <v>#REF!</v>
          </cell>
          <cell r="BB57" t="e">
            <v>#REF!</v>
          </cell>
          <cell r="BC57" t="e">
            <v>#REF!</v>
          </cell>
          <cell r="BD57" t="e">
            <v>#REF!</v>
          </cell>
          <cell r="BE57" t="e">
            <v>#REF!</v>
          </cell>
          <cell r="BF57" t="e">
            <v>#REF!</v>
          </cell>
          <cell r="BG57" t="e">
            <v>#REF!</v>
          </cell>
          <cell r="BH57" t="e">
            <v>#REF!</v>
          </cell>
          <cell r="BI57" t="e">
            <v>#REF!</v>
          </cell>
          <cell r="BJ57" t="e">
            <v>#REF!</v>
          </cell>
          <cell r="BK57" t="e">
            <v>#REF!</v>
          </cell>
          <cell r="BL57" t="e">
            <v>#REF!</v>
          </cell>
          <cell r="BM57" t="e">
            <v>#REF!</v>
          </cell>
          <cell r="BO57">
            <v>725.25</v>
          </cell>
          <cell r="BP57">
            <v>721.64</v>
          </cell>
          <cell r="BQ57">
            <v>725.5</v>
          </cell>
          <cell r="BR57">
            <v>721.89</v>
          </cell>
          <cell r="BS57">
            <v>726.7</v>
          </cell>
          <cell r="BT57">
            <v>723.18632127920841</v>
          </cell>
          <cell r="BU57" t="b">
            <v>0</v>
          </cell>
          <cell r="BV57">
            <v>1.2000000000000455</v>
          </cell>
          <cell r="BW57">
            <v>1.2963212792084278</v>
          </cell>
          <cell r="BX57">
            <v>1.4500000000000455</v>
          </cell>
          <cell r="BY57">
            <v>250</v>
          </cell>
          <cell r="BZ57">
            <v>0.71250000000000002</v>
          </cell>
          <cell r="CA57">
            <v>0.3125</v>
          </cell>
          <cell r="CB57">
            <v>1.2481606396042366</v>
          </cell>
          <cell r="CC57">
            <v>3</v>
          </cell>
          <cell r="CD57">
            <v>1.3625492362463218</v>
          </cell>
          <cell r="CE57">
            <v>1245.0719442837094</v>
          </cell>
          <cell r="CF57">
            <v>5.4349909994806045E-2</v>
          </cell>
          <cell r="CG57">
            <v>1695.5722413263761</v>
          </cell>
          <cell r="CH57">
            <v>2940.6441856100855</v>
          </cell>
          <cell r="CI57">
            <v>2</v>
          </cell>
          <cell r="CJ57">
            <v>1</v>
          </cell>
          <cell r="CK57">
            <v>1.5</v>
          </cell>
          <cell r="CL57">
            <v>2345</v>
          </cell>
          <cell r="CM57">
            <v>1.8810090739510139</v>
          </cell>
          <cell r="CN57">
            <v>1.9</v>
          </cell>
          <cell r="CO57" t="str">
            <v/>
          </cell>
          <cell r="CP57">
            <v>3</v>
          </cell>
          <cell r="CQ57">
            <v>3</v>
          </cell>
          <cell r="DV57" t="str">
            <v>250 mm</v>
          </cell>
          <cell r="DW57">
            <v>36.479999999999997</v>
          </cell>
          <cell r="DX57" t="str">
            <v>1</v>
          </cell>
          <cell r="DY57" t="str">
            <v>CS</v>
          </cell>
          <cell r="DZ57">
            <v>725.25</v>
          </cell>
          <cell r="EA57">
            <v>721.64</v>
          </cell>
        </row>
        <row r="58">
          <cell r="AD58" t="str">
            <v/>
          </cell>
          <cell r="BU58" t="str">
            <v/>
          </cell>
        </row>
        <row r="59">
          <cell r="A59">
            <v>30</v>
          </cell>
          <cell r="B59" t="str">
            <v>C85</v>
          </cell>
          <cell r="C59" t="str">
            <v>C59</v>
          </cell>
          <cell r="D59">
            <v>0.23923000000000003</v>
          </cell>
          <cell r="F59">
            <v>0.23923000000000003</v>
          </cell>
          <cell r="G59">
            <v>2.33</v>
          </cell>
          <cell r="H59">
            <v>5.18</v>
          </cell>
          <cell r="I59">
            <v>0.14000000000000057</v>
          </cell>
          <cell r="J59">
            <v>2.7027027027027142</v>
          </cell>
          <cell r="K59" t="str">
            <v/>
          </cell>
          <cell r="L59">
            <v>5</v>
          </cell>
          <cell r="M59">
            <v>10</v>
          </cell>
          <cell r="N59">
            <v>190.32831544687943</v>
          </cell>
          <cell r="O59">
            <v>0.63183446498091855</v>
          </cell>
          <cell r="P59">
            <v>28.768840334855611</v>
          </cell>
          <cell r="Q59">
            <v>0.23923000000000003</v>
          </cell>
          <cell r="R59">
            <v>0</v>
          </cell>
          <cell r="S59">
            <v>0.23923000000000003</v>
          </cell>
          <cell r="U59">
            <v>21</v>
          </cell>
          <cell r="V59">
            <v>158.4</v>
          </cell>
          <cell r="W59">
            <v>0.23923000000000003</v>
          </cell>
          <cell r="X59">
            <v>0.23923000000000003</v>
          </cell>
          <cell r="Y59">
            <v>0.11961500000000001</v>
          </cell>
          <cell r="AB59" t="str">
            <v/>
          </cell>
          <cell r="AC59">
            <v>126.72000000000001</v>
          </cell>
          <cell r="AD59">
            <v>3.0800000000000004E-2</v>
          </cell>
          <cell r="AE59">
            <v>0.12320000000000002</v>
          </cell>
          <cell r="AF59">
            <v>0.24281500000000003</v>
          </cell>
          <cell r="AG59">
            <v>0.31458400000000003</v>
          </cell>
          <cell r="AH59">
            <v>30.268840334855611</v>
          </cell>
          <cell r="AI59">
            <v>66.759999999999991</v>
          </cell>
          <cell r="AJ59">
            <v>11.16</v>
          </cell>
          <cell r="AK59">
            <v>10</v>
          </cell>
          <cell r="AL59">
            <v>0.25</v>
          </cell>
          <cell r="AM59">
            <v>1.4E-2</v>
          </cell>
          <cell r="AN59">
            <v>7.7414274215698242E-2</v>
          </cell>
          <cell r="AO59">
            <v>0.140625</v>
          </cell>
          <cell r="AP59">
            <v>0.30965709686279297</v>
          </cell>
          <cell r="AQ59">
            <v>2.3389497418288974</v>
          </cell>
          <cell r="AR59">
            <v>3.1535216676814168</v>
          </cell>
          <cell r="AS59">
            <v>3.0405028267981913</v>
          </cell>
          <cell r="AT59">
            <v>0.27883210472994213</v>
          </cell>
          <cell r="AU59">
            <v>0.35624637894564037</v>
          </cell>
          <cell r="AV59">
            <v>3.7644049464001683</v>
          </cell>
          <cell r="AW59">
            <v>184.78479569918514</v>
          </cell>
          <cell r="AX59">
            <v>0.16380590307944415</v>
          </cell>
          <cell r="AY59">
            <v>146.25311169283839</v>
          </cell>
          <cell r="AZ59" t="e">
            <v>#REF!</v>
          </cell>
          <cell r="BA59" t="e">
            <v>#REF!</v>
          </cell>
          <cell r="BB59" t="e">
            <v>#REF!</v>
          </cell>
          <cell r="BC59" t="e">
            <v>#REF!</v>
          </cell>
          <cell r="BD59" t="e">
            <v>#REF!</v>
          </cell>
          <cell r="BE59" t="e">
            <v>#REF!</v>
          </cell>
          <cell r="BF59" t="e">
            <v>#REF!</v>
          </cell>
          <cell r="BG59" t="e">
            <v>#REF!</v>
          </cell>
          <cell r="BH59" t="e">
            <v>#REF!</v>
          </cell>
          <cell r="BI59" t="e">
            <v>#REF!</v>
          </cell>
          <cell r="BJ59" t="e">
            <v>#REF!</v>
          </cell>
          <cell r="BK59" t="e">
            <v>#REF!</v>
          </cell>
          <cell r="BL59" t="e">
            <v>#REF!</v>
          </cell>
          <cell r="BM59" t="e">
            <v>#REF!</v>
          </cell>
          <cell r="BO59">
            <v>722.26</v>
          </cell>
          <cell r="BP59">
            <v>714.81</v>
          </cell>
          <cell r="BQ59">
            <v>722.51</v>
          </cell>
          <cell r="BR59">
            <v>715.06</v>
          </cell>
          <cell r="BS59">
            <v>723.70945573876008</v>
          </cell>
          <cell r="BT59">
            <v>717.92207809623778</v>
          </cell>
          <cell r="BU59" t="b">
            <v>0</v>
          </cell>
          <cell r="BV59">
            <v>1.1994557387600935</v>
          </cell>
          <cell r="BW59">
            <v>2.8620780962378376</v>
          </cell>
          <cell r="BX59">
            <v>1.4494557387600935</v>
          </cell>
          <cell r="BY59">
            <v>250</v>
          </cell>
          <cell r="BZ59">
            <v>0.71250000000000002</v>
          </cell>
          <cell r="CA59">
            <v>0.3125</v>
          </cell>
          <cell r="CB59">
            <v>2.0307669174989655</v>
          </cell>
          <cell r="CC59">
            <v>3</v>
          </cell>
          <cell r="CD59">
            <v>1.9158074028115268</v>
          </cell>
          <cell r="CE59">
            <v>1750.6288833003707</v>
          </cell>
          <cell r="CF59">
            <v>2.261943592280391E-2</v>
          </cell>
          <cell r="CG59">
            <v>725.70261808240321</v>
          </cell>
          <cell r="CH59">
            <v>2476.3315013827741</v>
          </cell>
          <cell r="CI59">
            <v>2</v>
          </cell>
          <cell r="CJ59">
            <v>1</v>
          </cell>
          <cell r="CK59">
            <v>1.5</v>
          </cell>
          <cell r="CL59">
            <v>2345</v>
          </cell>
          <cell r="CM59">
            <v>1.5840073569612627</v>
          </cell>
          <cell r="CN59">
            <v>1.9</v>
          </cell>
          <cell r="CO59" t="str">
            <v/>
          </cell>
          <cell r="CP59">
            <v>3</v>
          </cell>
          <cell r="CQ59">
            <v>3</v>
          </cell>
          <cell r="DV59" t="str">
            <v>250 mm</v>
          </cell>
          <cell r="DW59">
            <v>66.759999999999991</v>
          </cell>
          <cell r="DX59" t="str">
            <v>1</v>
          </cell>
          <cell r="DY59" t="str">
            <v>CS</v>
          </cell>
          <cell r="DZ59">
            <v>722.26</v>
          </cell>
          <cell r="EA59">
            <v>714.81</v>
          </cell>
        </row>
        <row r="60">
          <cell r="AD60" t="str">
            <v/>
          </cell>
        </row>
        <row r="61">
          <cell r="A61" t="str">
            <v>SECTOR 3</v>
          </cell>
        </row>
        <row r="62">
          <cell r="AD62" t="str">
            <v/>
          </cell>
        </row>
        <row r="63">
          <cell r="A63">
            <v>31</v>
          </cell>
          <cell r="B63" t="str">
            <v>C73</v>
          </cell>
          <cell r="C63" t="str">
            <v>CBA16</v>
          </cell>
          <cell r="D63">
            <v>3.8610000000000005E-2</v>
          </cell>
          <cell r="F63">
            <v>3.8610000000000005E-2</v>
          </cell>
          <cell r="G63">
            <v>2.33</v>
          </cell>
          <cell r="H63">
            <v>46.62</v>
          </cell>
          <cell r="I63">
            <v>5.160000000000001</v>
          </cell>
          <cell r="J63">
            <v>11.068211068211072</v>
          </cell>
          <cell r="K63" t="str">
            <v/>
          </cell>
          <cell r="L63">
            <v>5</v>
          </cell>
          <cell r="M63">
            <v>10</v>
          </cell>
          <cell r="N63">
            <v>190.32831544687943</v>
          </cell>
          <cell r="O63">
            <v>0.63286203960825993</v>
          </cell>
          <cell r="P63">
            <v>4.6506349597432628</v>
          </cell>
          <cell r="Q63">
            <v>3.8610000000000005E-2</v>
          </cell>
          <cell r="R63">
            <v>0</v>
          </cell>
          <cell r="S63">
            <v>3.8610000000000005E-2</v>
          </cell>
          <cell r="U63">
            <v>4</v>
          </cell>
          <cell r="V63">
            <v>158.4</v>
          </cell>
          <cell r="Y63">
            <v>0</v>
          </cell>
          <cell r="AB63" t="str">
            <v/>
          </cell>
          <cell r="AC63">
            <v>126.72000000000001</v>
          </cell>
          <cell r="AD63">
            <v>5.8666666666666676E-3</v>
          </cell>
          <cell r="AE63">
            <v>2.346666666666667E-2</v>
          </cell>
          <cell r="AF63">
            <v>2.346666666666667E-2</v>
          </cell>
          <cell r="AG63">
            <v>3.5049666666666673E-2</v>
          </cell>
          <cell r="AH63">
            <v>6.1506349597432628</v>
          </cell>
          <cell r="AI63">
            <v>36.75</v>
          </cell>
          <cell r="AJ63">
            <v>9.09</v>
          </cell>
          <cell r="AK63">
            <v>10</v>
          </cell>
          <cell r="AL63">
            <v>0.25</v>
          </cell>
          <cell r="AM63">
            <v>1.4E-2</v>
          </cell>
          <cell r="AN63">
            <v>3.668975830078125E-2</v>
          </cell>
          <cell r="AO63">
            <v>6.25E-2</v>
          </cell>
          <cell r="AP63">
            <v>0.146759033203125</v>
          </cell>
          <cell r="AQ63">
            <v>1.3749956133680434</v>
          </cell>
          <cell r="AR63">
            <v>2.758601263812722</v>
          </cell>
          <cell r="AS63">
            <v>1.307655183519429</v>
          </cell>
          <cell r="AT63">
            <v>9.636151563615504E-2</v>
          </cell>
          <cell r="AU63">
            <v>0.13305127393693628</v>
          </cell>
          <cell r="AV63">
            <v>3.3973960672093293</v>
          </cell>
          <cell r="AW63">
            <v>166.76928946999504</v>
          </cell>
          <cell r="AX63">
            <v>3.6881100706793374E-2</v>
          </cell>
          <cell r="AY63">
            <v>293.66261885726135</v>
          </cell>
          <cell r="AZ63" t="e">
            <v>#REF!</v>
          </cell>
          <cell r="BA63" t="e">
            <v>#REF!</v>
          </cell>
          <cell r="BB63" t="e">
            <v>#REF!</v>
          </cell>
          <cell r="BC63" t="e">
            <v>#REF!</v>
          </cell>
          <cell r="BD63" t="e">
            <v>#REF!</v>
          </cell>
          <cell r="BE63" t="e">
            <v>#REF!</v>
          </cell>
          <cell r="BF63" t="e">
            <v>#REF!</v>
          </cell>
          <cell r="BG63" t="e">
            <v>#REF!</v>
          </cell>
          <cell r="BH63" t="e">
            <v>#REF!</v>
          </cell>
          <cell r="BI63" t="e">
            <v>#REF!</v>
          </cell>
          <cell r="BJ63" t="e">
            <v>#REF!</v>
          </cell>
          <cell r="BK63" t="e">
            <v>#REF!</v>
          </cell>
          <cell r="BL63" t="e">
            <v>#REF!</v>
          </cell>
          <cell r="BM63" t="e">
            <v>#REF!</v>
          </cell>
          <cell r="BO63">
            <v>703.19</v>
          </cell>
          <cell r="BP63">
            <v>699.85</v>
          </cell>
          <cell r="BQ63">
            <v>703.43999999999994</v>
          </cell>
          <cell r="BR63">
            <v>700.1</v>
          </cell>
          <cell r="BS63">
            <v>704.64109911207106</v>
          </cell>
          <cell r="BT63">
            <v>700.7</v>
          </cell>
          <cell r="BV63">
            <v>1.2010991120711196</v>
          </cell>
          <cell r="BW63">
            <v>0.60000000000002274</v>
          </cell>
          <cell r="BX63">
            <v>1.4510991120711196</v>
          </cell>
          <cell r="BY63">
            <v>250</v>
          </cell>
          <cell r="BZ63">
            <v>0.71250000000000002</v>
          </cell>
          <cell r="CA63">
            <v>0.3125</v>
          </cell>
          <cell r="CB63">
            <v>0.90054955603557119</v>
          </cell>
          <cell r="CC63">
            <v>3</v>
          </cell>
          <cell r="CD63">
            <v>1.0519224868971604</v>
          </cell>
          <cell r="CE63">
            <v>961.22704497999587</v>
          </cell>
          <cell r="CF63">
            <v>9.1982052339059428E-2</v>
          </cell>
          <cell r="CG63">
            <v>3027.7501226620266</v>
          </cell>
          <cell r="CH63">
            <v>3988.9771676420223</v>
          </cell>
          <cell r="CI63">
            <v>2</v>
          </cell>
          <cell r="CJ63">
            <v>1</v>
          </cell>
          <cell r="CK63">
            <v>1.5</v>
          </cell>
          <cell r="CL63">
            <v>2345</v>
          </cell>
          <cell r="CM63">
            <v>2.55158454220172</v>
          </cell>
          <cell r="CN63">
            <v>3</v>
          </cell>
          <cell r="CO63" t="str">
            <v/>
          </cell>
          <cell r="CP63">
            <v>3</v>
          </cell>
          <cell r="CQ63">
            <v>3</v>
          </cell>
          <cell r="DV63" t="str">
            <v>250 mm</v>
          </cell>
          <cell r="DW63">
            <v>36.75</v>
          </cell>
          <cell r="DX63" t="str">
            <v>1</v>
          </cell>
          <cell r="DY63" t="str">
            <v>CS</v>
          </cell>
          <cell r="DZ63">
            <v>703.18999999999994</v>
          </cell>
          <cell r="EA63">
            <v>699.84999999999991</v>
          </cell>
        </row>
        <row r="64">
          <cell r="AD64" t="str">
            <v/>
          </cell>
        </row>
        <row r="65">
          <cell r="A65" t="str">
            <v>SECTOR 4</v>
          </cell>
        </row>
        <row r="66">
          <cell r="AD66" t="str">
            <v/>
          </cell>
        </row>
        <row r="67">
          <cell r="A67">
            <v>32</v>
          </cell>
          <cell r="B67" t="str">
            <v>C95'</v>
          </cell>
          <cell r="C67" t="str">
            <v>CBB5</v>
          </cell>
          <cell r="D67">
            <v>4.7100000000000003E-2</v>
          </cell>
          <cell r="F67">
            <v>4.7100000000000003E-2</v>
          </cell>
          <cell r="G67">
            <v>2.33</v>
          </cell>
          <cell r="H67">
            <v>14.78</v>
          </cell>
          <cell r="I67">
            <v>0.25000000000000022</v>
          </cell>
          <cell r="J67">
            <v>1.6914749661705024</v>
          </cell>
          <cell r="K67" t="str">
            <v/>
          </cell>
          <cell r="L67">
            <v>5</v>
          </cell>
          <cell r="M67">
            <v>10</v>
          </cell>
          <cell r="N67">
            <v>190.32831544687943</v>
          </cell>
          <cell r="O67">
            <v>0.6296357380161367</v>
          </cell>
          <cell r="P67">
            <v>5.6443466909390851</v>
          </cell>
          <cell r="Q67">
            <v>4.7100000000000003E-2</v>
          </cell>
          <cell r="R67">
            <v>0</v>
          </cell>
          <cell r="S67">
            <v>4.7100000000000003E-2</v>
          </cell>
          <cell r="U67">
            <v>27</v>
          </cell>
          <cell r="V67">
            <v>158.4</v>
          </cell>
          <cell r="Y67">
            <v>0</v>
          </cell>
          <cell r="AB67" t="str">
            <v/>
          </cell>
          <cell r="AC67">
            <v>126.72000000000001</v>
          </cell>
          <cell r="AD67">
            <v>3.9600000000000003E-2</v>
          </cell>
          <cell r="AE67">
            <v>0.15840000000000001</v>
          </cell>
          <cell r="AF67">
            <v>0.15840000000000001</v>
          </cell>
          <cell r="AG67">
            <v>0.17253000000000002</v>
          </cell>
          <cell r="AH67">
            <v>7.1443466909390851</v>
          </cell>
          <cell r="AI67">
            <v>42.14</v>
          </cell>
          <cell r="AJ67">
            <v>2.8</v>
          </cell>
          <cell r="AK67">
            <v>10</v>
          </cell>
          <cell r="AL67">
            <v>0.25</v>
          </cell>
          <cell r="AM67">
            <v>1.4E-2</v>
          </cell>
          <cell r="AN67">
            <v>5.2966117858886719E-2</v>
          </cell>
          <cell r="AO67">
            <v>6.640625E-2</v>
          </cell>
          <cell r="AP67">
            <v>0.21186447143554688</v>
          </cell>
          <cell r="AQ67">
            <v>0.94144810954741032</v>
          </cell>
          <cell r="AR67">
            <v>1.5583098880092694</v>
          </cell>
          <cell r="AS67">
            <v>0.54872660639991422</v>
          </cell>
          <cell r="AT67">
            <v>4.5174543474535811E-2</v>
          </cell>
          <cell r="AU67">
            <v>9.814066133342253E-2</v>
          </cell>
          <cell r="AV67">
            <v>1.8855725788051052</v>
          </cell>
          <cell r="AW67">
            <v>92.55782752163249</v>
          </cell>
          <cell r="AX67">
            <v>7.7187925454163434E-2</v>
          </cell>
          <cell r="AY67">
            <v>111.73297270166353</v>
          </cell>
          <cell r="AZ67" t="e">
            <v>#REF!</v>
          </cell>
          <cell r="BA67" t="e">
            <v>#REF!</v>
          </cell>
          <cell r="BB67" t="e">
            <v>#REF!</v>
          </cell>
          <cell r="BC67" t="e">
            <v>#REF!</v>
          </cell>
          <cell r="BD67" t="e">
            <v>#REF!</v>
          </cell>
          <cell r="BE67" t="e">
            <v>#REF!</v>
          </cell>
          <cell r="BF67" t="e">
            <v>#REF!</v>
          </cell>
          <cell r="BG67" t="e">
            <v>#REF!</v>
          </cell>
          <cell r="BH67" t="e">
            <v>#REF!</v>
          </cell>
          <cell r="BI67" t="e">
            <v>#REF!</v>
          </cell>
          <cell r="BJ67" t="e">
            <v>#REF!</v>
          </cell>
          <cell r="BK67" t="e">
            <v>#REF!</v>
          </cell>
          <cell r="BL67" t="e">
            <v>#REF!</v>
          </cell>
          <cell r="BM67" t="e">
            <v>#REF!</v>
          </cell>
          <cell r="BO67">
            <v>701.05</v>
          </cell>
          <cell r="BP67">
            <v>699.87</v>
          </cell>
          <cell r="BQ67">
            <v>701.3</v>
          </cell>
          <cell r="BR67">
            <v>700.12</v>
          </cell>
          <cell r="BS67">
            <v>702.5</v>
          </cell>
          <cell r="BT67">
            <v>700.7</v>
          </cell>
          <cell r="BV67">
            <v>1.2000000000000455</v>
          </cell>
          <cell r="BW67">
            <v>0.58000000000004093</v>
          </cell>
          <cell r="BX67">
            <v>1.4500000000000455</v>
          </cell>
          <cell r="BY67">
            <v>250</v>
          </cell>
          <cell r="BZ67">
            <v>0.71250000000000002</v>
          </cell>
          <cell r="CA67">
            <v>0.3125</v>
          </cell>
          <cell r="CB67">
            <v>0.8900000000000432</v>
          </cell>
          <cell r="CC67">
            <v>3</v>
          </cell>
          <cell r="CD67">
            <v>1.0417661060305516</v>
          </cell>
          <cell r="CE67">
            <v>951.94633457623002</v>
          </cell>
          <cell r="CF67">
            <v>9.3625256581334138E-2</v>
          </cell>
          <cell r="CG67">
            <v>3089.7487139105087</v>
          </cell>
          <cell r="CH67">
            <v>4041.6950484867389</v>
          </cell>
          <cell r="CI67">
            <v>2</v>
          </cell>
          <cell r="CJ67">
            <v>1</v>
          </cell>
          <cell r="CK67">
            <v>1.5</v>
          </cell>
          <cell r="CL67">
            <v>2345</v>
          </cell>
          <cell r="CM67">
            <v>2.5853060011642253</v>
          </cell>
          <cell r="CN67">
            <v>3</v>
          </cell>
          <cell r="CO67" t="str">
            <v/>
          </cell>
          <cell r="CP67">
            <v>3</v>
          </cell>
          <cell r="CQ67">
            <v>3</v>
          </cell>
          <cell r="DV67" t="str">
            <v>250 mm</v>
          </cell>
          <cell r="DW67">
            <v>42.14</v>
          </cell>
          <cell r="DX67" t="str">
            <v>1</v>
          </cell>
          <cell r="DY67" t="str">
            <v>CS</v>
          </cell>
          <cell r="DZ67">
            <v>701.05</v>
          </cell>
          <cell r="EA67">
            <v>699.87</v>
          </cell>
        </row>
        <row r="68">
          <cell r="AD68" t="str">
            <v/>
          </cell>
        </row>
        <row r="69">
          <cell r="A69" t="str">
            <v>SECTOR 5</v>
          </cell>
        </row>
        <row r="70">
          <cell r="AD70" t="str">
            <v/>
          </cell>
        </row>
        <row r="71">
          <cell r="A71">
            <v>33</v>
          </cell>
          <cell r="B71" t="str">
            <v>C89</v>
          </cell>
          <cell r="C71" t="str">
            <v>C62</v>
          </cell>
          <cell r="D71">
            <v>0.25011</v>
          </cell>
          <cell r="F71">
            <v>0.25011</v>
          </cell>
          <cell r="G71">
            <v>2.33</v>
          </cell>
          <cell r="H71">
            <v>40.909999999999997</v>
          </cell>
          <cell r="I71">
            <v>2.9499999999999993</v>
          </cell>
          <cell r="J71">
            <v>7.2109508677584939</v>
          </cell>
          <cell r="K71" t="str">
            <v/>
          </cell>
          <cell r="L71">
            <v>5</v>
          </cell>
          <cell r="M71">
            <v>10</v>
          </cell>
          <cell r="N71">
            <v>190.32831544687943</v>
          </cell>
          <cell r="O71">
            <v>0.62939981418826019</v>
          </cell>
          <cell r="P71">
            <v>29.961328780959093</v>
          </cell>
          <cell r="Q71">
            <v>0.25011</v>
          </cell>
          <cell r="R71">
            <v>0</v>
          </cell>
          <cell r="S71">
            <v>0.25011</v>
          </cell>
          <cell r="U71">
            <v>40</v>
          </cell>
          <cell r="V71">
            <v>158.4</v>
          </cell>
          <cell r="W71">
            <v>0.25011</v>
          </cell>
          <cell r="X71">
            <v>0.25011</v>
          </cell>
          <cell r="Y71">
            <v>0.125055</v>
          </cell>
          <cell r="AB71" t="str">
            <v/>
          </cell>
          <cell r="AC71">
            <v>126.72000000000001</v>
          </cell>
          <cell r="AD71">
            <v>5.8666666666666666E-2</v>
          </cell>
          <cell r="AE71">
            <v>0.23466666666666666</v>
          </cell>
          <cell r="AF71">
            <v>0.35972166666666666</v>
          </cell>
          <cell r="AG71">
            <v>0.43475466666666668</v>
          </cell>
          <cell r="AH71">
            <v>31.461328780959093</v>
          </cell>
          <cell r="AI71">
            <v>58.83</v>
          </cell>
          <cell r="AJ71">
            <v>3.79</v>
          </cell>
          <cell r="AK71">
            <v>10</v>
          </cell>
          <cell r="AL71">
            <v>0.25</v>
          </cell>
          <cell r="AM71">
            <v>1.4E-2</v>
          </cell>
          <cell r="AN71">
            <v>0.10480809211730957</v>
          </cell>
          <cell r="AO71">
            <v>0.1435546875</v>
          </cell>
          <cell r="AP71">
            <v>0.41923236846923828</v>
          </cell>
          <cell r="AQ71">
            <v>1.611932591239071</v>
          </cell>
          <cell r="AR71">
            <v>1.8281925081694561</v>
          </cell>
          <cell r="AS71">
            <v>1.3357052763975217</v>
          </cell>
          <cell r="AT71">
            <v>0.1324325524311267</v>
          </cell>
          <cell r="AU71">
            <v>0.23724064454843627</v>
          </cell>
          <cell r="AV71">
            <v>2.1937333776561276</v>
          </cell>
          <cell r="AW71">
            <v>107.68463536217521</v>
          </cell>
          <cell r="AX71">
            <v>0.2921617246057932</v>
          </cell>
          <cell r="AY71">
            <v>119.24184582538125</v>
          </cell>
          <cell r="AZ71" t="e">
            <v>#REF!</v>
          </cell>
          <cell r="BA71" t="e">
            <v>#REF!</v>
          </cell>
          <cell r="BB71" t="e">
            <v>#REF!</v>
          </cell>
          <cell r="BC71" t="e">
            <v>#REF!</v>
          </cell>
          <cell r="BD71" t="e">
            <v>#REF!</v>
          </cell>
          <cell r="BE71" t="e">
            <v>#REF!</v>
          </cell>
          <cell r="BF71" t="e">
            <v>#REF!</v>
          </cell>
          <cell r="BG71" t="e">
            <v>#REF!</v>
          </cell>
          <cell r="BH71" t="e">
            <v>#REF!</v>
          </cell>
          <cell r="BI71" t="e">
            <v>#REF!</v>
          </cell>
          <cell r="BJ71" t="e">
            <v>#REF!</v>
          </cell>
          <cell r="BK71" t="e">
            <v>#REF!</v>
          </cell>
          <cell r="BL71" t="e">
            <v>#REF!</v>
          </cell>
          <cell r="BM71" t="e">
            <v>#REF!</v>
          </cell>
          <cell r="BO71">
            <v>716.3</v>
          </cell>
          <cell r="BP71">
            <v>714.07</v>
          </cell>
          <cell r="BQ71">
            <v>716.55</v>
          </cell>
          <cell r="BR71">
            <v>714.32</v>
          </cell>
          <cell r="BS71">
            <v>717.75432137390692</v>
          </cell>
          <cell r="BT71">
            <v>715.51900000000001</v>
          </cell>
          <cell r="BV71">
            <v>1.2043213739069643</v>
          </cell>
          <cell r="BW71">
            <v>1.1989999999999554</v>
          </cell>
          <cell r="BX71">
            <v>1.4543213739069643</v>
          </cell>
          <cell r="BY71">
            <v>250</v>
          </cell>
          <cell r="BZ71">
            <v>0.71250000000000002</v>
          </cell>
          <cell r="CA71">
            <v>0.3125</v>
          </cell>
          <cell r="CB71">
            <v>1.2016606869534598</v>
          </cell>
          <cell r="CC71">
            <v>3</v>
          </cell>
          <cell r="CD71">
            <v>1.3235831854292277</v>
          </cell>
          <cell r="CE71">
            <v>1209.4654976605016</v>
          </cell>
          <cell r="CF71">
            <v>5.7962828594546489E-2</v>
          </cell>
          <cell r="CG71">
            <v>1815.435191939323</v>
          </cell>
          <cell r="CH71">
            <v>3024.9006895998245</v>
          </cell>
          <cell r="CI71">
            <v>2</v>
          </cell>
          <cell r="CJ71">
            <v>1</v>
          </cell>
          <cell r="CK71">
            <v>1.5</v>
          </cell>
          <cell r="CL71">
            <v>2345</v>
          </cell>
          <cell r="CM71">
            <v>1.9349044922813377</v>
          </cell>
          <cell r="CN71">
            <v>2.2000000000000002</v>
          </cell>
          <cell r="CO71" t="str">
            <v/>
          </cell>
          <cell r="CP71">
            <v>3</v>
          </cell>
          <cell r="CQ71">
            <v>3</v>
          </cell>
          <cell r="DV71" t="str">
            <v>250 mm</v>
          </cell>
          <cell r="DW71">
            <v>58.83</v>
          </cell>
          <cell r="DX71" t="str">
            <v>1</v>
          </cell>
          <cell r="DY71" t="str">
            <v>CS</v>
          </cell>
          <cell r="DZ71">
            <v>716.3</v>
          </cell>
          <cell r="EA71">
            <v>714.06999999999994</v>
          </cell>
        </row>
        <row r="72">
          <cell r="A72">
            <v>34</v>
          </cell>
          <cell r="B72" t="str">
            <v>C62</v>
          </cell>
          <cell r="C72" t="str">
            <v>C63</v>
          </cell>
          <cell r="F72">
            <v>0.25011</v>
          </cell>
          <cell r="G72">
            <v>2.33</v>
          </cell>
          <cell r="K72">
            <v>0.1211545124428197</v>
          </cell>
          <cell r="L72">
            <v>10.121154512442819</v>
          </cell>
          <cell r="M72">
            <v>10.121154512442819</v>
          </cell>
          <cell r="N72">
            <v>189.04667411689451</v>
          </cell>
          <cell r="O72">
            <v>0.62422542882804455</v>
          </cell>
          <cell r="P72">
            <v>29.961328780959093</v>
          </cell>
          <cell r="Q72">
            <v>0</v>
          </cell>
          <cell r="R72">
            <v>0</v>
          </cell>
          <cell r="S72">
            <v>0.25011</v>
          </cell>
          <cell r="U72">
            <v>40</v>
          </cell>
          <cell r="V72">
            <v>158.4</v>
          </cell>
          <cell r="X72">
            <v>0.25011</v>
          </cell>
          <cell r="Y72">
            <v>0.125055</v>
          </cell>
          <cell r="AB72" t="str">
            <v/>
          </cell>
          <cell r="AC72">
            <v>126.72000000000001</v>
          </cell>
          <cell r="AD72">
            <v>5.8666666666666666E-2</v>
          </cell>
          <cell r="AE72">
            <v>0.23466666666666666</v>
          </cell>
          <cell r="AF72">
            <v>0.35972166666666666</v>
          </cell>
          <cell r="AG72">
            <v>0.43475466666666668</v>
          </cell>
          <cell r="AH72">
            <v>31.461328780959093</v>
          </cell>
          <cell r="AI72">
            <v>7.97</v>
          </cell>
          <cell r="AJ72">
            <v>0.63</v>
          </cell>
          <cell r="AK72">
            <v>10</v>
          </cell>
          <cell r="AL72">
            <v>0.22700000000000001</v>
          </cell>
          <cell r="AM72">
            <v>0.01</v>
          </cell>
          <cell r="AN72">
            <v>0.15148689270019527</v>
          </cell>
          <cell r="AO72">
            <v>0.14808203124999997</v>
          </cell>
          <cell r="AP72">
            <v>0.66734313964843728</v>
          </cell>
          <cell r="AQ72">
            <v>1.0964178445055512</v>
          </cell>
          <cell r="AR72">
            <v>0.95495069686344947</v>
          </cell>
          <cell r="AS72">
            <v>0.29730018767143679</v>
          </cell>
          <cell r="AT72">
            <v>6.1270748713058064E-2</v>
          </cell>
          <cell r="AU72">
            <v>0.21275764141325335</v>
          </cell>
          <cell r="AV72">
            <v>1.1741397221590137</v>
          </cell>
          <cell r="AW72">
            <v>47.518352688076824</v>
          </cell>
          <cell r="AX72">
            <v>0.66208795131177356</v>
          </cell>
          <cell r="AY72">
            <v>119.15647129298684</v>
          </cell>
          <cell r="AZ72" t="str">
            <v>00°00'00''</v>
          </cell>
          <cell r="BA72" t="e">
            <v>#VALUE!</v>
          </cell>
          <cell r="BB72">
            <v>1E-3</v>
          </cell>
          <cell r="BC72" t="e">
            <v>#VALUE!</v>
          </cell>
          <cell r="BD72" t="e">
            <v>#VALUE!</v>
          </cell>
          <cell r="BE72" t="e">
            <v>#VALUE!</v>
          </cell>
          <cell r="BF72" t="e">
            <v>#VALUE!</v>
          </cell>
          <cell r="BG72" t="e">
            <v>#VALUE!</v>
          </cell>
          <cell r="BH72" t="e">
            <v>#VALUE!</v>
          </cell>
          <cell r="BI72" t="e">
            <v>#VALUE!</v>
          </cell>
          <cell r="BJ72" t="e">
            <v>#VALUE!</v>
          </cell>
          <cell r="BK72" t="e">
            <v>#VALUE!</v>
          </cell>
          <cell r="BL72" t="e">
            <v>#VALUE!</v>
          </cell>
          <cell r="BM72" t="e">
            <v>#VALUE!</v>
          </cell>
          <cell r="BN72">
            <v>0.40000000000009095</v>
          </cell>
          <cell r="BO72">
            <v>713.67</v>
          </cell>
          <cell r="BP72">
            <v>713.62</v>
          </cell>
          <cell r="BQ72">
            <v>713.89699999999993</v>
          </cell>
          <cell r="BR72">
            <v>713.84699999999998</v>
          </cell>
          <cell r="BS72">
            <v>715.51900000000001</v>
          </cell>
          <cell r="BT72">
            <v>716.04096664480971</v>
          </cell>
          <cell r="BU72" t="str">
            <v/>
          </cell>
          <cell r="BV72">
            <v>1.6220000000000709</v>
          </cell>
          <cell r="BW72">
            <v>2.1939666448097341</v>
          </cell>
          <cell r="BX72">
            <v>1.849000000000071</v>
          </cell>
          <cell r="BY72">
            <v>250</v>
          </cell>
          <cell r="BZ72">
            <v>0.65</v>
          </cell>
          <cell r="CA72">
            <v>0.25</v>
          </cell>
          <cell r="CB72">
            <v>1.9079833224049025</v>
          </cell>
          <cell r="CC72">
            <v>3</v>
          </cell>
          <cell r="CD72">
            <v>1.9515635668009799</v>
          </cell>
          <cell r="CE72">
            <v>3434.3699803288246</v>
          </cell>
          <cell r="CF72">
            <v>2.0593399812147743E-2</v>
          </cell>
          <cell r="CG72">
            <v>633.91672942896321</v>
          </cell>
          <cell r="CH72">
            <v>4068.2867097577878</v>
          </cell>
          <cell r="CI72">
            <v>4</v>
          </cell>
          <cell r="CJ72">
            <v>1</v>
          </cell>
          <cell r="CK72" t="str">
            <v/>
          </cell>
          <cell r="CL72" t="str">
            <v/>
          </cell>
          <cell r="CM72" t="str">
            <v/>
          </cell>
          <cell r="CN72" t="str">
            <v/>
          </cell>
          <cell r="CO72">
            <v>0.63081481588887955</v>
          </cell>
          <cell r="CP72">
            <v>3</v>
          </cell>
          <cell r="CQ72">
            <v>3</v>
          </cell>
          <cell r="DV72" t="str">
            <v>250 mm</v>
          </cell>
          <cell r="DW72">
            <v>7.97</v>
          </cell>
          <cell r="DX72" t="str">
            <v>-</v>
          </cell>
          <cell r="DY72" t="str">
            <v>PVC</v>
          </cell>
          <cell r="DZ72">
            <v>713.67</v>
          </cell>
          <cell r="EA72">
            <v>713.62</v>
          </cell>
        </row>
        <row r="73">
          <cell r="AD73" t="str">
            <v/>
          </cell>
        </row>
        <row r="74">
          <cell r="A74" t="str">
            <v>SECTOR 6</v>
          </cell>
        </row>
        <row r="76">
          <cell r="A76">
            <v>35</v>
          </cell>
          <cell r="B76" t="str">
            <v>C13</v>
          </cell>
          <cell r="C76" t="str">
            <v>C27</v>
          </cell>
          <cell r="D76">
            <v>0.13056099999999998</v>
          </cell>
          <cell r="F76">
            <v>0.13056099999999998</v>
          </cell>
          <cell r="G76">
            <v>2.33</v>
          </cell>
          <cell r="H76">
            <v>40.68</v>
          </cell>
          <cell r="I76">
            <v>6.6200000000000045</v>
          </cell>
          <cell r="J76">
            <v>16.273352999016726</v>
          </cell>
          <cell r="K76" t="str">
            <v/>
          </cell>
          <cell r="L76">
            <v>5</v>
          </cell>
          <cell r="M76">
            <v>10</v>
          </cell>
          <cell r="N76">
            <v>190.32831544687943</v>
          </cell>
          <cell r="O76">
            <v>0.63506954780995117</v>
          </cell>
          <cell r="P76">
            <v>15.781132272780271</v>
          </cell>
          <cell r="Q76">
            <v>0.13056099999999998</v>
          </cell>
          <cell r="R76">
            <v>0</v>
          </cell>
          <cell r="S76">
            <v>0.13056099999999998</v>
          </cell>
          <cell r="U76">
            <v>9</v>
          </cell>
          <cell r="V76">
            <v>158.4</v>
          </cell>
          <cell r="Y76">
            <v>0</v>
          </cell>
          <cell r="AB76" t="str">
            <v/>
          </cell>
          <cell r="AC76">
            <v>126.72000000000001</v>
          </cell>
          <cell r="AD76">
            <v>1.32E-2</v>
          </cell>
          <cell r="AE76">
            <v>5.28E-2</v>
          </cell>
          <cell r="AF76">
            <v>5.28E-2</v>
          </cell>
          <cell r="AG76">
            <v>9.1968300000000003E-2</v>
          </cell>
          <cell r="AH76">
            <v>17.281132272780269</v>
          </cell>
          <cell r="AI76">
            <v>56.279999999999994</v>
          </cell>
          <cell r="AJ76">
            <v>15.16</v>
          </cell>
          <cell r="AK76">
            <v>10</v>
          </cell>
          <cell r="AL76">
            <v>0.25</v>
          </cell>
          <cell r="AM76">
            <v>1.4E-2</v>
          </cell>
          <cell r="AN76">
            <v>5.3994655609130859E-2</v>
          </cell>
          <cell r="AO76">
            <v>0.10546875</v>
          </cell>
          <cell r="AP76">
            <v>0.21597862243652344</v>
          </cell>
          <cell r="AQ76">
            <v>2.2156616006192431</v>
          </cell>
          <cell r="AR76">
            <v>3.6301843147368764</v>
          </cell>
          <cell r="AS76">
            <v>3.0221246271479751</v>
          </cell>
          <cell r="AT76">
            <v>0.25021184140971586</v>
          </cell>
          <cell r="AU76">
            <v>0.30420649701884672</v>
          </cell>
          <cell r="AV76">
            <v>4.3874667553122553</v>
          </cell>
          <cell r="AW76">
            <v>215.36927072435043</v>
          </cell>
          <cell r="AX76">
            <v>8.0239544920492692E-2</v>
          </cell>
          <cell r="AY76">
            <v>300.65294645163277</v>
          </cell>
          <cell r="AZ76" t="e">
            <v>#REF!</v>
          </cell>
          <cell r="BA76" t="e">
            <v>#REF!</v>
          </cell>
          <cell r="BB76" t="e">
            <v>#REF!</v>
          </cell>
          <cell r="BC76" t="e">
            <v>#REF!</v>
          </cell>
          <cell r="BD76" t="e">
            <v>#REF!</v>
          </cell>
          <cell r="BE76" t="e">
            <v>#REF!</v>
          </cell>
          <cell r="BF76" t="e">
            <v>#REF!</v>
          </cell>
          <cell r="BG76" t="e">
            <v>#REF!</v>
          </cell>
          <cell r="BH76" t="e">
            <v>#REF!</v>
          </cell>
          <cell r="BI76" t="e">
            <v>#REF!</v>
          </cell>
          <cell r="BJ76" t="e">
            <v>#REF!</v>
          </cell>
          <cell r="BK76" t="e">
            <v>#REF!</v>
          </cell>
          <cell r="BL76" t="e">
            <v>#REF!</v>
          </cell>
          <cell r="BM76" t="e">
            <v>#REF!</v>
          </cell>
          <cell r="BO76">
            <v>733.06</v>
          </cell>
          <cell r="BP76">
            <v>724.53</v>
          </cell>
          <cell r="BQ76">
            <v>733.31</v>
          </cell>
          <cell r="BR76">
            <v>724.78</v>
          </cell>
          <cell r="BS76">
            <v>734.50553245312699</v>
          </cell>
          <cell r="BT76">
            <v>725.985249438246</v>
          </cell>
          <cell r="BV76">
            <v>1.1955324531270435</v>
          </cell>
          <cell r="BW76">
            <v>1.2052494382460281</v>
          </cell>
          <cell r="BX76">
            <v>1.4455324531270435</v>
          </cell>
          <cell r="BY76">
            <v>250</v>
          </cell>
          <cell r="BZ76">
            <v>0.71250000000000002</v>
          </cell>
          <cell r="CA76">
            <v>0.3125</v>
          </cell>
          <cell r="CB76">
            <v>1.2003909456865358</v>
          </cell>
          <cell r="CC76">
            <v>3</v>
          </cell>
          <cell r="CD76">
            <v>1.322508429652772</v>
          </cell>
          <cell r="CE76">
            <v>1208.4834059836473</v>
          </cell>
          <cell r="CF76">
            <v>5.8066186253963759E-2</v>
          </cell>
          <cell r="CG76">
            <v>1818.8914935369526</v>
          </cell>
          <cell r="CH76">
            <v>3027.3748995205997</v>
          </cell>
          <cell r="CI76">
            <v>2</v>
          </cell>
          <cell r="CJ76">
            <v>1</v>
          </cell>
          <cell r="CK76">
            <v>1.5</v>
          </cell>
          <cell r="CL76">
            <v>2345</v>
          </cell>
          <cell r="CM76">
            <v>1.9364871425504899</v>
          </cell>
          <cell r="CN76">
            <v>2.2000000000000002</v>
          </cell>
          <cell r="CO76" t="str">
            <v/>
          </cell>
          <cell r="CP76">
            <v>3</v>
          </cell>
          <cell r="CQ76">
            <v>3</v>
          </cell>
          <cell r="DV76" t="str">
            <v>250 mm</v>
          </cell>
          <cell r="DW76">
            <v>56.279999999999994</v>
          </cell>
          <cell r="DX76" t="str">
            <v>1</v>
          </cell>
          <cell r="DY76" t="str">
            <v>CS</v>
          </cell>
          <cell r="DZ76">
            <v>733.06</v>
          </cell>
          <cell r="EA76">
            <v>724.53</v>
          </cell>
        </row>
        <row r="77">
          <cell r="A77">
            <v>36</v>
          </cell>
          <cell r="B77" t="str">
            <v>C27</v>
          </cell>
          <cell r="C77" t="str">
            <v>C37</v>
          </cell>
          <cell r="D77">
            <v>5.8717999999999992E-2</v>
          </cell>
          <cell r="F77">
            <v>0.18927899999999998</v>
          </cell>
          <cell r="G77">
            <v>2.33</v>
          </cell>
          <cell r="K77">
            <v>0.16499798339261612</v>
          </cell>
          <cell r="L77">
            <v>10.164997983392617</v>
          </cell>
          <cell r="M77">
            <v>10.164997983392617</v>
          </cell>
          <cell r="N77">
            <v>188.58866752679822</v>
          </cell>
          <cell r="O77">
            <v>0.6374956830140498</v>
          </cell>
          <cell r="P77">
            <v>22.840472198070245</v>
          </cell>
          <cell r="Q77">
            <v>5.8717999999999992E-2</v>
          </cell>
          <cell r="R77">
            <v>0</v>
          </cell>
          <cell r="S77">
            <v>0.18927899999999998</v>
          </cell>
          <cell r="U77">
            <v>20</v>
          </cell>
          <cell r="V77">
            <v>158.4</v>
          </cell>
          <cell r="Y77">
            <v>0</v>
          </cell>
          <cell r="AB77" t="str">
            <v/>
          </cell>
          <cell r="AC77">
            <v>126.72000000000001</v>
          </cell>
          <cell r="AD77">
            <v>2.9333333333333333E-2</v>
          </cell>
          <cell r="AE77">
            <v>0.11733333333333333</v>
          </cell>
          <cell r="AF77">
            <v>0.11733333333333333</v>
          </cell>
          <cell r="AG77">
            <v>0.17411703333333334</v>
          </cell>
          <cell r="AH77">
            <v>24.340472198070245</v>
          </cell>
          <cell r="AI77">
            <v>26.18</v>
          </cell>
          <cell r="AJ77">
            <v>19.899999999999999</v>
          </cell>
          <cell r="AK77">
            <v>10</v>
          </cell>
          <cell r="AL77">
            <v>0.25</v>
          </cell>
          <cell r="AM77">
            <v>1.4E-2</v>
          </cell>
          <cell r="AN77">
            <v>5.9851169586181641E-2</v>
          </cell>
          <cell r="AO77">
            <v>0.125</v>
          </cell>
          <cell r="AP77">
            <v>0.23940467834472656</v>
          </cell>
          <cell r="AQ77">
            <v>2.6963303478406777</v>
          </cell>
          <cell r="AR77">
            <v>4.1815948814210238</v>
          </cell>
          <cell r="AS77">
            <v>4.3433515222482848</v>
          </cell>
          <cell r="AT77">
            <v>0.37055032337852345</v>
          </cell>
          <cell r="AU77">
            <v>0.43040149296470509</v>
          </cell>
          <cell r="AV77">
            <v>5.0267903919129902</v>
          </cell>
          <cell r="AW77">
            <v>246.75199634952511</v>
          </cell>
          <cell r="AX77">
            <v>9.8643466144816422E-2</v>
          </cell>
          <cell r="AY77">
            <v>300.57427830454486</v>
          </cell>
          <cell r="AZ77" t="str">
            <v>00°00'00''</v>
          </cell>
          <cell r="BA77" t="e">
            <v>#VALUE!</v>
          </cell>
          <cell r="BB77">
            <v>0.126</v>
          </cell>
          <cell r="BC77" t="e">
            <v>#VALUE!</v>
          </cell>
          <cell r="BD77" t="e">
            <v>#VALUE!</v>
          </cell>
          <cell r="BE77" t="e">
            <v>#VALUE!</v>
          </cell>
          <cell r="BF77" t="e">
            <v>#VALUE!</v>
          </cell>
          <cell r="BG77" t="e">
            <v>#VALUE!</v>
          </cell>
          <cell r="BH77" t="e">
            <v>#VALUE!</v>
          </cell>
          <cell r="BI77" t="e">
            <v>#VALUE!</v>
          </cell>
          <cell r="BJ77" t="e">
            <v>#VALUE!</v>
          </cell>
          <cell r="BK77" t="e">
            <v>#VALUE!</v>
          </cell>
          <cell r="BL77" t="e">
            <v>#VALUE!</v>
          </cell>
          <cell r="BM77" t="e">
            <v>#VALUE!</v>
          </cell>
          <cell r="BN77">
            <v>1.999999999998181E-2</v>
          </cell>
          <cell r="BO77">
            <v>724.51</v>
          </cell>
          <cell r="BP77">
            <v>719.3</v>
          </cell>
          <cell r="BQ77">
            <v>724.76</v>
          </cell>
          <cell r="BR77">
            <v>719.55</v>
          </cell>
          <cell r="BS77">
            <v>725.985249438246</v>
          </cell>
          <cell r="BT77">
            <v>720.75150981208958</v>
          </cell>
          <cell r="BU77" t="str">
            <v/>
          </cell>
          <cell r="BV77">
            <v>1.22524943824601</v>
          </cell>
          <cell r="BW77">
            <v>1.2015098120896255</v>
          </cell>
          <cell r="BX77">
            <v>1.47524943824601</v>
          </cell>
          <cell r="BY77">
            <v>250</v>
          </cell>
          <cell r="BZ77">
            <v>0.71250000000000002</v>
          </cell>
          <cell r="CA77">
            <v>0.3125</v>
          </cell>
          <cell r="CB77">
            <v>1.2133796251678177</v>
          </cell>
          <cell r="CC77">
            <v>3</v>
          </cell>
          <cell r="CD77">
            <v>1.3334754493142476</v>
          </cell>
          <cell r="CE77">
            <v>1218.5048629186849</v>
          </cell>
          <cell r="CF77">
            <v>5.7021035374993811E-2</v>
          </cell>
          <cell r="CG77">
            <v>1784.0109273096268</v>
          </cell>
          <cell r="CH77">
            <v>3002.5157902283117</v>
          </cell>
          <cell r="CI77">
            <v>2</v>
          </cell>
          <cell r="CJ77">
            <v>1</v>
          </cell>
          <cell r="CK77">
            <v>1.5</v>
          </cell>
          <cell r="CL77">
            <v>2345</v>
          </cell>
          <cell r="CM77">
            <v>1.9205857933230139</v>
          </cell>
          <cell r="CN77">
            <v>2.2000000000000002</v>
          </cell>
          <cell r="CO77" t="str">
            <v/>
          </cell>
          <cell r="CP77">
            <v>3</v>
          </cell>
          <cell r="CQ77">
            <v>3</v>
          </cell>
          <cell r="DV77" t="str">
            <v>250 mm</v>
          </cell>
          <cell r="DW77">
            <v>26.18</v>
          </cell>
          <cell r="DX77" t="str">
            <v>1</v>
          </cell>
          <cell r="DY77" t="str">
            <v>CS</v>
          </cell>
          <cell r="DZ77">
            <v>724.51</v>
          </cell>
          <cell r="EA77">
            <v>719.3</v>
          </cell>
        </row>
        <row r="78">
          <cell r="A78">
            <v>37</v>
          </cell>
          <cell r="B78" t="str">
            <v>C37</v>
          </cell>
          <cell r="C78" t="str">
            <v>C39</v>
          </cell>
          <cell r="D78">
            <v>2.1915E-2</v>
          </cell>
          <cell r="F78">
            <v>0.21119399999999997</v>
          </cell>
          <cell r="G78">
            <v>2.33</v>
          </cell>
          <cell r="K78">
            <v>8.5393223587953079E-2</v>
          </cell>
          <cell r="L78">
            <v>10.25039120698057</v>
          </cell>
          <cell r="M78">
            <v>10.25039120698057</v>
          </cell>
          <cell r="N78">
            <v>187.70527413870511</v>
          </cell>
          <cell r="O78">
            <v>0.63014250300535823</v>
          </cell>
          <cell r="P78">
            <v>25.432601875019586</v>
          </cell>
          <cell r="Q78">
            <v>2.1915E-2</v>
          </cell>
          <cell r="R78">
            <v>0</v>
          </cell>
          <cell r="S78">
            <v>0.21119399999999997</v>
          </cell>
          <cell r="U78">
            <v>20</v>
          </cell>
          <cell r="V78">
            <v>158.4</v>
          </cell>
          <cell r="Y78">
            <v>0</v>
          </cell>
          <cell r="AB78" t="str">
            <v/>
          </cell>
          <cell r="AC78">
            <v>126.72000000000001</v>
          </cell>
          <cell r="AD78">
            <v>2.9333333333333333E-2</v>
          </cell>
          <cell r="AE78">
            <v>0.11733333333333333</v>
          </cell>
          <cell r="AF78">
            <v>0.11733333333333333</v>
          </cell>
          <cell r="AG78">
            <v>0.18069153333333332</v>
          </cell>
          <cell r="AH78">
            <v>26.932601875019586</v>
          </cell>
          <cell r="AI78">
            <v>14.270000000000001</v>
          </cell>
          <cell r="AJ78">
            <v>10.09</v>
          </cell>
          <cell r="AK78">
            <v>10</v>
          </cell>
          <cell r="AL78">
            <v>0.22700000000000001</v>
          </cell>
          <cell r="AM78">
            <v>0.01</v>
          </cell>
          <cell r="AN78">
            <v>6.5245484352111818E-2</v>
          </cell>
          <cell r="AO78">
            <v>0.13655468750000002</v>
          </cell>
          <cell r="AP78">
            <v>0.28742504119873047</v>
          </cell>
          <cell r="AQ78">
            <v>2.7992963079505802</v>
          </cell>
          <cell r="AR78">
            <v>4.126596540819766</v>
          </cell>
          <cell r="AS78">
            <v>2.3420885133347937</v>
          </cell>
          <cell r="AT78">
            <v>0.39939142811955908</v>
          </cell>
          <cell r="AU78">
            <v>0.46463691247167088</v>
          </cell>
          <cell r="AV78">
            <v>4.6988879534400789</v>
          </cell>
          <cell r="AW78">
            <v>190.16766982616562</v>
          </cell>
          <cell r="AX78">
            <v>0.14162555548815936</v>
          </cell>
          <cell r="AY78">
            <v>303.0188456878073</v>
          </cell>
          <cell r="AZ78" t="str">
            <v>02°26'40''</v>
          </cell>
          <cell r="BA78" t="e">
            <v>#VALUE!</v>
          </cell>
          <cell r="BB78">
            <v>3.4000000000000002E-2</v>
          </cell>
          <cell r="BC78" t="e">
            <v>#VALUE!</v>
          </cell>
          <cell r="BD78" t="e">
            <v>#VALUE!</v>
          </cell>
          <cell r="BE78" t="e">
            <v>#VALUE!</v>
          </cell>
          <cell r="BF78" t="e">
            <v>#VALUE!</v>
          </cell>
          <cell r="BG78" t="e">
            <v>#VALUE!</v>
          </cell>
          <cell r="BH78" t="e">
            <v>#VALUE!</v>
          </cell>
          <cell r="BI78" t="e">
            <v>#VALUE!</v>
          </cell>
          <cell r="BJ78" t="e">
            <v>#VALUE!</v>
          </cell>
          <cell r="BK78" t="e">
            <v>#VALUE!</v>
          </cell>
          <cell r="BL78" t="e">
            <v>#VALUE!</v>
          </cell>
          <cell r="BM78" t="e">
            <v>#VALUE!</v>
          </cell>
          <cell r="BN78">
            <v>2.9999999999972715E-2</v>
          </cell>
          <cell r="BO78">
            <v>719.27</v>
          </cell>
          <cell r="BP78">
            <v>717.83</v>
          </cell>
          <cell r="BQ78">
            <v>719.49699999999996</v>
          </cell>
          <cell r="BR78">
            <v>718.05700000000002</v>
          </cell>
          <cell r="BS78">
            <v>720.75150981208958</v>
          </cell>
          <cell r="BT78">
            <v>719.99733945436037</v>
          </cell>
          <cell r="BU78" t="str">
            <v/>
          </cell>
          <cell r="BV78">
            <v>1.2545098120896228</v>
          </cell>
          <cell r="BW78">
            <v>1.9403394543603554</v>
          </cell>
          <cell r="BX78">
            <v>1.4815098120896228</v>
          </cell>
          <cell r="BY78">
            <v>250</v>
          </cell>
          <cell r="BZ78">
            <v>0.65</v>
          </cell>
          <cell r="CA78">
            <v>0.25</v>
          </cell>
          <cell r="CB78">
            <v>1.5974246332249891</v>
          </cell>
          <cell r="CC78">
            <v>4</v>
          </cell>
          <cell r="CD78">
            <v>1.5645614401076875</v>
          </cell>
          <cell r="CE78">
            <v>3114.9780347887286</v>
          </cell>
          <cell r="CF78">
            <v>2.867416841609027E-2</v>
          </cell>
          <cell r="CG78">
            <v>856.55511045402238</v>
          </cell>
          <cell r="CH78">
            <v>3971.5331452427508</v>
          </cell>
          <cell r="CI78">
            <v>4</v>
          </cell>
          <cell r="CJ78">
            <v>1</v>
          </cell>
          <cell r="CK78" t="str">
            <v/>
          </cell>
          <cell r="CL78" t="str">
            <v/>
          </cell>
          <cell r="CM78" t="str">
            <v/>
          </cell>
          <cell r="CN78" t="str">
            <v/>
          </cell>
          <cell r="CO78">
            <v>0.6028530219266941</v>
          </cell>
          <cell r="CP78">
            <v>3</v>
          </cell>
          <cell r="CQ78">
            <v>3</v>
          </cell>
          <cell r="DV78" t="str">
            <v>250 mm</v>
          </cell>
          <cell r="DW78">
            <v>14.270000000000001</v>
          </cell>
          <cell r="DX78" t="str">
            <v>-</v>
          </cell>
          <cell r="DY78" t="str">
            <v>PVC</v>
          </cell>
          <cell r="DZ78">
            <v>719.27</v>
          </cell>
          <cell r="EA78">
            <v>717.82999999999993</v>
          </cell>
        </row>
        <row r="79">
          <cell r="AD79" t="str">
            <v/>
          </cell>
        </row>
        <row r="80">
          <cell r="A80" t="str">
            <v>DISTRITO 2</v>
          </cell>
        </row>
        <row r="81">
          <cell r="AD81" t="str">
            <v/>
          </cell>
          <cell r="BU81" t="str">
            <v/>
          </cell>
        </row>
        <row r="82">
          <cell r="A82">
            <v>38</v>
          </cell>
          <cell r="B82" t="str">
            <v>C77</v>
          </cell>
          <cell r="C82" t="str">
            <v>C81</v>
          </cell>
          <cell r="D82">
            <v>0.11669000000000002</v>
          </cell>
          <cell r="F82">
            <v>0.11669000000000002</v>
          </cell>
          <cell r="G82">
            <v>2.33</v>
          </cell>
          <cell r="H82">
            <v>2</v>
          </cell>
          <cell r="I82">
            <v>0.5</v>
          </cell>
          <cell r="J82">
            <v>25</v>
          </cell>
          <cell r="K82" t="str">
            <v/>
          </cell>
          <cell r="L82">
            <v>5</v>
          </cell>
          <cell r="M82">
            <v>10</v>
          </cell>
          <cell r="N82">
            <v>190.32831544687943</v>
          </cell>
          <cell r="O82">
            <v>0.63114984264322405</v>
          </cell>
          <cell r="P82">
            <v>14.017466339580299</v>
          </cell>
          <cell r="Q82">
            <v>0.11669000000000002</v>
          </cell>
          <cell r="R82">
            <v>0</v>
          </cell>
          <cell r="S82">
            <v>0.11669000000000002</v>
          </cell>
          <cell r="U82">
            <v>20</v>
          </cell>
          <cell r="V82">
            <v>158.4</v>
          </cell>
          <cell r="W82">
            <v>0.11669000000000002</v>
          </cell>
          <cell r="X82">
            <v>0.11669000000000002</v>
          </cell>
          <cell r="Y82">
            <v>5.8345000000000008E-2</v>
          </cell>
          <cell r="AB82" t="str">
            <v/>
          </cell>
          <cell r="AC82">
            <v>126.72000000000001</v>
          </cell>
          <cell r="AD82">
            <v>2.9333333333333333E-2</v>
          </cell>
          <cell r="AE82">
            <v>0.11733333333333333</v>
          </cell>
          <cell r="AF82">
            <v>0.17567833333333333</v>
          </cell>
          <cell r="AG82">
            <v>0.21068533333333334</v>
          </cell>
          <cell r="AH82">
            <v>15.517466339580299</v>
          </cell>
          <cell r="AI82">
            <v>47.37</v>
          </cell>
          <cell r="AJ82">
            <v>7.39</v>
          </cell>
          <cell r="AK82">
            <v>10</v>
          </cell>
          <cell r="AL82">
            <v>0.25</v>
          </cell>
          <cell r="AM82">
            <v>1.4E-2</v>
          </cell>
          <cell r="AN82">
            <v>6.1221122741699219E-2</v>
          </cell>
          <cell r="AO82">
            <v>9.9609375E-2</v>
          </cell>
          <cell r="AP82">
            <v>0.24488449096679688</v>
          </cell>
          <cell r="AQ82">
            <v>1.6648407365902147</v>
          </cell>
          <cell r="AR82">
            <v>2.5507484971143466</v>
          </cell>
          <cell r="AS82">
            <v>1.6451036520531588</v>
          </cell>
          <cell r="AT82">
            <v>0.14126884190674049</v>
          </cell>
          <cell r="AU82">
            <v>0.20248996464843971</v>
          </cell>
          <cell r="AV82">
            <v>3.0632783203427554</v>
          </cell>
          <cell r="AW82">
            <v>150.36832292327625</v>
          </cell>
          <cell r="AX82">
            <v>0.10319637831897555</v>
          </cell>
          <cell r="AY82">
            <v>216.83231289606789</v>
          </cell>
          <cell r="AZ82" t="e">
            <v>#REF!</v>
          </cell>
          <cell r="BA82" t="e">
            <v>#REF!</v>
          </cell>
          <cell r="BB82" t="e">
            <v>#REF!</v>
          </cell>
          <cell r="BC82" t="e">
            <v>#REF!</v>
          </cell>
          <cell r="BD82" t="e">
            <v>#REF!</v>
          </cell>
          <cell r="BE82" t="e">
            <v>#REF!</v>
          </cell>
          <cell r="BF82" t="e">
            <v>#REF!</v>
          </cell>
          <cell r="BG82" t="e">
            <v>#REF!</v>
          </cell>
          <cell r="BH82" t="e">
            <v>#REF!</v>
          </cell>
          <cell r="BI82" t="e">
            <v>#REF!</v>
          </cell>
          <cell r="BJ82" t="e">
            <v>#REF!</v>
          </cell>
          <cell r="BK82" t="e">
            <v>#REF!</v>
          </cell>
          <cell r="BL82" t="e">
            <v>#REF!</v>
          </cell>
          <cell r="BM82" t="e">
            <v>#REF!</v>
          </cell>
          <cell r="BO82">
            <v>726.08</v>
          </cell>
          <cell r="BP82">
            <v>722.58</v>
          </cell>
          <cell r="BQ82">
            <v>726.32999999999993</v>
          </cell>
          <cell r="BR82">
            <v>722.83</v>
          </cell>
          <cell r="BS82">
            <v>727.52591500558594</v>
          </cell>
          <cell r="BT82">
            <v>724.06805408539549</v>
          </cell>
          <cell r="BU82" t="str">
            <v/>
          </cell>
          <cell r="BV82">
            <v>1.1959150055860164</v>
          </cell>
          <cell r="BW82">
            <v>1.2380540853954471</v>
          </cell>
          <cell r="BX82">
            <v>1.4459150055860164</v>
          </cell>
          <cell r="BY82">
            <v>250</v>
          </cell>
          <cell r="BZ82">
            <v>0.71250000000000002</v>
          </cell>
          <cell r="CA82">
            <v>0.3125</v>
          </cell>
          <cell r="CB82">
            <v>1.2169845454907318</v>
          </cell>
          <cell r="CC82">
            <v>3</v>
          </cell>
          <cell r="CD82">
            <v>1.3365086534053725</v>
          </cell>
          <cell r="CE82">
            <v>1221.2765479445779</v>
          </cell>
          <cell r="CF82">
            <v>5.6735670533309968E-2</v>
          </cell>
          <cell r="CG82">
            <v>1774.5141259269124</v>
          </cell>
          <cell r="CH82">
            <v>2995.7906738714901</v>
          </cell>
          <cell r="CI82">
            <v>2</v>
          </cell>
          <cell r="CJ82">
            <v>1</v>
          </cell>
          <cell r="CK82">
            <v>1.5</v>
          </cell>
          <cell r="CL82">
            <v>2345</v>
          </cell>
          <cell r="CM82">
            <v>1.9162840131374137</v>
          </cell>
          <cell r="CN82">
            <v>2.2000000000000002</v>
          </cell>
          <cell r="CO82" t="str">
            <v/>
          </cell>
          <cell r="CP82">
            <v>3</v>
          </cell>
          <cell r="CQ82">
            <v>3</v>
          </cell>
          <cell r="DV82" t="str">
            <v>250 mm</v>
          </cell>
          <cell r="DW82">
            <v>47.37</v>
          </cell>
          <cell r="DX82" t="str">
            <v>1</v>
          </cell>
          <cell r="DY82" t="str">
            <v>CS</v>
          </cell>
          <cell r="DZ82">
            <v>726.07999999999993</v>
          </cell>
          <cell r="EA82">
            <v>722.57999999999993</v>
          </cell>
        </row>
        <row r="83">
          <cell r="AD83" t="str">
            <v/>
          </cell>
          <cell r="BU83" t="str">
            <v/>
          </cell>
        </row>
        <row r="84">
          <cell r="A84">
            <v>39</v>
          </cell>
          <cell r="B84" t="str">
            <v>C83'</v>
          </cell>
          <cell r="C84" t="str">
            <v>C83</v>
          </cell>
          <cell r="D84">
            <v>0.10196000000000001</v>
          </cell>
          <cell r="F84">
            <v>0.10196000000000001</v>
          </cell>
          <cell r="G84">
            <v>2.33</v>
          </cell>
          <cell r="H84">
            <v>53.33</v>
          </cell>
          <cell r="I84">
            <v>2.9</v>
          </cell>
          <cell r="J84">
            <v>5.4378398649915622</v>
          </cell>
          <cell r="K84" t="str">
            <v/>
          </cell>
          <cell r="L84">
            <v>5</v>
          </cell>
          <cell r="M84">
            <v>10</v>
          </cell>
          <cell r="N84">
            <v>190.32831544687943</v>
          </cell>
          <cell r="O84">
            <v>0.63172358653408001</v>
          </cell>
          <cell r="P84">
            <v>12.259148981973304</v>
          </cell>
          <cell r="Q84">
            <v>0.10196000000000001</v>
          </cell>
          <cell r="R84">
            <v>0</v>
          </cell>
          <cell r="S84">
            <v>0.10196000000000001</v>
          </cell>
          <cell r="U84">
            <v>3</v>
          </cell>
          <cell r="V84">
            <v>158.4</v>
          </cell>
          <cell r="W84">
            <v>0.10196000000000001</v>
          </cell>
          <cell r="X84">
            <v>0.10196000000000001</v>
          </cell>
          <cell r="Y84">
            <v>5.0980000000000004E-2</v>
          </cell>
          <cell r="AB84" t="str">
            <v/>
          </cell>
          <cell r="AC84">
            <v>126.72000000000001</v>
          </cell>
          <cell r="AD84">
            <v>4.4000000000000003E-3</v>
          </cell>
          <cell r="AE84">
            <v>1.7600000000000001E-2</v>
          </cell>
          <cell r="AF84">
            <v>6.8580000000000002E-2</v>
          </cell>
          <cell r="AG84">
            <v>9.9168000000000006E-2</v>
          </cell>
          <cell r="AH84">
            <v>13.759148981973304</v>
          </cell>
          <cell r="AI84">
            <v>26.7</v>
          </cell>
          <cell r="AJ84">
            <v>8.58</v>
          </cell>
          <cell r="AK84">
            <v>10</v>
          </cell>
          <cell r="AL84">
            <v>0.25</v>
          </cell>
          <cell r="AM84">
            <v>1.4E-2</v>
          </cell>
          <cell r="AN84">
            <v>5.5537700653076172E-2</v>
          </cell>
          <cell r="AO84">
            <v>9.375E-2</v>
          </cell>
          <cell r="AP84">
            <v>0.22215080261230469</v>
          </cell>
          <cell r="AQ84">
            <v>1.6947441895005628</v>
          </cell>
          <cell r="AR84">
            <v>2.7354151094265675</v>
          </cell>
          <cell r="AS84">
            <v>1.7535843753477789</v>
          </cell>
          <cell r="AT84">
            <v>0.14638928990040365</v>
          </cell>
          <cell r="AU84">
            <v>0.20192699055347982</v>
          </cell>
          <cell r="AV84">
            <v>3.3007138995385792</v>
          </cell>
          <cell r="AW84">
            <v>162.02341466237687</v>
          </cell>
          <cell r="AX84">
            <v>8.4920744391448061E-2</v>
          </cell>
          <cell r="AY84">
            <v>220.02245712294987</v>
          </cell>
          <cell r="AZ84" t="e">
            <v>#REF!</v>
          </cell>
          <cell r="BA84" t="e">
            <v>#REF!</v>
          </cell>
          <cell r="BB84" t="e">
            <v>#REF!</v>
          </cell>
          <cell r="BC84" t="e">
            <v>#REF!</v>
          </cell>
          <cell r="BD84" t="e">
            <v>#REF!</v>
          </cell>
          <cell r="BE84" t="e">
            <v>#REF!</v>
          </cell>
          <cell r="BF84" t="e">
            <v>#REF!</v>
          </cell>
          <cell r="BG84" t="e">
            <v>#REF!</v>
          </cell>
          <cell r="BH84" t="e">
            <v>#REF!</v>
          </cell>
          <cell r="BI84" t="e">
            <v>#REF!</v>
          </cell>
          <cell r="BJ84" t="e">
            <v>#REF!</v>
          </cell>
          <cell r="BK84" t="e">
            <v>#REF!</v>
          </cell>
          <cell r="BL84" t="e">
            <v>#REF!</v>
          </cell>
          <cell r="BM84" t="e">
            <v>#REF!</v>
          </cell>
          <cell r="BO84">
            <v>724.65</v>
          </cell>
          <cell r="BP84">
            <v>722.36</v>
          </cell>
          <cell r="BQ84">
            <v>724.9</v>
          </cell>
          <cell r="BR84">
            <v>722.61</v>
          </cell>
          <cell r="BS84">
            <v>726.1</v>
          </cell>
          <cell r="BT84">
            <v>723.84460479080133</v>
          </cell>
          <cell r="BU84" t="str">
            <v/>
          </cell>
          <cell r="BV84">
            <v>1.2000000000000455</v>
          </cell>
          <cell r="BW84">
            <v>1.2346047908013134</v>
          </cell>
          <cell r="BX84">
            <v>1.4500000000000455</v>
          </cell>
          <cell r="BY84">
            <v>250</v>
          </cell>
          <cell r="BZ84">
            <v>0.71250000000000002</v>
          </cell>
          <cell r="CA84">
            <v>0.3125</v>
          </cell>
          <cell r="CB84">
            <v>1.2173023954006794</v>
          </cell>
          <cell r="CC84">
            <v>3</v>
          </cell>
          <cell r="CD84">
            <v>1.3367758736478079</v>
          </cell>
          <cell r="CE84">
            <v>1221.520728791736</v>
          </cell>
          <cell r="CF84">
            <v>5.6710606413490239E-2</v>
          </cell>
          <cell r="CG84">
            <v>1773.6805569863327</v>
          </cell>
          <cell r="CH84">
            <v>2995.2012857780687</v>
          </cell>
          <cell r="CI84">
            <v>2</v>
          </cell>
          <cell r="CJ84">
            <v>1</v>
          </cell>
          <cell r="CK84">
            <v>1.5</v>
          </cell>
          <cell r="CL84">
            <v>2345</v>
          </cell>
          <cell r="CM84">
            <v>1.9159070058281891</v>
          </cell>
          <cell r="CN84">
            <v>2.2000000000000002</v>
          </cell>
          <cell r="CO84" t="str">
            <v/>
          </cell>
          <cell r="CP84">
            <v>3</v>
          </cell>
          <cell r="CQ84">
            <v>3</v>
          </cell>
          <cell r="DV84" t="str">
            <v>250 mm</v>
          </cell>
          <cell r="DW84">
            <v>26.7</v>
          </cell>
          <cell r="DX84" t="str">
            <v>1</v>
          </cell>
          <cell r="DY84" t="str">
            <v>CS</v>
          </cell>
          <cell r="DZ84">
            <v>724.65</v>
          </cell>
          <cell r="EA84">
            <v>722.36</v>
          </cell>
        </row>
        <row r="85">
          <cell r="AD85" t="str">
            <v/>
          </cell>
          <cell r="BU85" t="str">
            <v/>
          </cell>
        </row>
        <row r="86">
          <cell r="A86">
            <v>40</v>
          </cell>
          <cell r="B86" t="str">
            <v>C79</v>
          </cell>
          <cell r="C86" t="str">
            <v>C107</v>
          </cell>
          <cell r="D86">
            <v>0.12464700000000001</v>
          </cell>
          <cell r="F86">
            <v>0.12464700000000001</v>
          </cell>
          <cell r="G86">
            <v>2.33</v>
          </cell>
          <cell r="H86">
            <v>2</v>
          </cell>
          <cell r="I86">
            <v>0.5</v>
          </cell>
          <cell r="J86">
            <v>25</v>
          </cell>
          <cell r="K86" t="str">
            <v/>
          </cell>
          <cell r="L86">
            <v>5</v>
          </cell>
          <cell r="M86">
            <v>10</v>
          </cell>
          <cell r="N86">
            <v>190.32831544687943</v>
          </cell>
          <cell r="O86">
            <v>0.63103660758868219</v>
          </cell>
          <cell r="P86">
            <v>14.970620053977216</v>
          </cell>
          <cell r="Q86">
            <v>0.12464700000000001</v>
          </cell>
          <cell r="R86">
            <v>0</v>
          </cell>
          <cell r="S86">
            <v>0.12464700000000001</v>
          </cell>
          <cell r="U86">
            <v>45</v>
          </cell>
          <cell r="V86">
            <v>158.4</v>
          </cell>
          <cell r="W86">
            <v>0.12464700000000001</v>
          </cell>
          <cell r="X86">
            <v>0.12464700000000001</v>
          </cell>
          <cell r="Y86">
            <v>6.2323500000000004E-2</v>
          </cell>
          <cell r="AB86" t="str">
            <v/>
          </cell>
          <cell r="AC86">
            <v>126.72000000000001</v>
          </cell>
          <cell r="AD86">
            <v>6.6000000000000003E-2</v>
          </cell>
          <cell r="AE86">
            <v>0.26400000000000001</v>
          </cell>
          <cell r="AF86">
            <v>0.32632349999999999</v>
          </cell>
          <cell r="AG86">
            <v>0.36371759999999997</v>
          </cell>
          <cell r="AH86">
            <v>16.470620053977214</v>
          </cell>
          <cell r="AI86">
            <v>32.15</v>
          </cell>
          <cell r="AJ86">
            <v>7.09</v>
          </cell>
          <cell r="AK86">
            <v>10</v>
          </cell>
          <cell r="AL86">
            <v>0.25</v>
          </cell>
          <cell r="AM86">
            <v>1.4E-2</v>
          </cell>
          <cell r="AN86">
            <v>6.3745975494384766E-2</v>
          </cell>
          <cell r="AO86">
            <v>0.1015625</v>
          </cell>
          <cell r="AP86">
            <v>0.25498390197753906</v>
          </cell>
          <cell r="AQ86">
            <v>1.6692214946049038</v>
          </cell>
          <cell r="AR86">
            <v>2.5024208517232935</v>
          </cell>
          <cell r="AS86">
            <v>1.6347507997197515</v>
          </cell>
          <cell r="AT86">
            <v>0.14201327207191788</v>
          </cell>
          <cell r="AU86">
            <v>0.20575924756630265</v>
          </cell>
          <cell r="AV86">
            <v>3.0004566441202449</v>
          </cell>
          <cell r="AW86">
            <v>147.28457110285697</v>
          </cell>
          <cell r="AX86">
            <v>0.11182855020486068</v>
          </cell>
          <cell r="AY86">
            <v>209.41874719569654</v>
          </cell>
          <cell r="AZ86" t="e">
            <v>#REF!</v>
          </cell>
          <cell r="BA86" t="e">
            <v>#REF!</v>
          </cell>
          <cell r="BB86" t="e">
            <v>#REF!</v>
          </cell>
          <cell r="BC86" t="e">
            <v>#REF!</v>
          </cell>
          <cell r="BD86" t="e">
            <v>#REF!</v>
          </cell>
          <cell r="BE86" t="e">
            <v>#REF!</v>
          </cell>
          <cell r="BF86" t="e">
            <v>#REF!</v>
          </cell>
          <cell r="BG86" t="e">
            <v>#REF!</v>
          </cell>
          <cell r="BH86" t="e">
            <v>#REF!</v>
          </cell>
          <cell r="BI86" t="e">
            <v>#REF!</v>
          </cell>
          <cell r="BJ86" t="e">
            <v>#REF!</v>
          </cell>
          <cell r="BK86" t="e">
            <v>#REF!</v>
          </cell>
          <cell r="BL86" t="e">
            <v>#REF!</v>
          </cell>
          <cell r="BM86" t="e">
            <v>#REF!</v>
          </cell>
          <cell r="BO86">
            <v>723.12</v>
          </cell>
          <cell r="BP86">
            <v>720.84</v>
          </cell>
          <cell r="BQ86">
            <v>723.37</v>
          </cell>
          <cell r="BR86">
            <v>721.09</v>
          </cell>
          <cell r="BS86">
            <v>724.56890518959699</v>
          </cell>
          <cell r="BT86">
            <v>722.29486651007437</v>
          </cell>
          <cell r="BU86" t="str">
            <v/>
          </cell>
          <cell r="BV86">
            <v>1.1989051895969851</v>
          </cell>
          <cell r="BW86">
            <v>1.2048665100743392</v>
          </cell>
          <cell r="BX86">
            <v>1.4489051895969851</v>
          </cell>
          <cell r="BY86">
            <v>250</v>
          </cell>
          <cell r="BZ86">
            <v>0.71250000000000002</v>
          </cell>
          <cell r="CA86">
            <v>0.3125</v>
          </cell>
          <cell r="CB86">
            <v>1.2018858498356622</v>
          </cell>
          <cell r="CC86">
            <v>3</v>
          </cell>
          <cell r="CD86">
            <v>1.3237737116127044</v>
          </cell>
          <cell r="CE86">
            <v>1209.6395969145967</v>
          </cell>
          <cell r="CF86">
            <v>5.7944527295482939E-2</v>
          </cell>
          <cell r="CG86">
            <v>1814.823349560477</v>
          </cell>
          <cell r="CH86">
            <v>3024.4629464750737</v>
          </cell>
          <cell r="CI86">
            <v>2</v>
          </cell>
          <cell r="CJ86">
            <v>1</v>
          </cell>
          <cell r="CK86">
            <v>1.5</v>
          </cell>
          <cell r="CL86">
            <v>2345</v>
          </cell>
          <cell r="CM86">
            <v>1.9346244860181707</v>
          </cell>
          <cell r="CN86">
            <v>2.2000000000000002</v>
          </cell>
          <cell r="CO86" t="str">
            <v/>
          </cell>
          <cell r="CP86">
            <v>3</v>
          </cell>
          <cell r="CQ86">
            <v>3</v>
          </cell>
          <cell r="DV86" t="str">
            <v>250 mm</v>
          </cell>
          <cell r="DW86">
            <v>32.15</v>
          </cell>
          <cell r="DX86" t="str">
            <v>1</v>
          </cell>
          <cell r="DY86" t="str">
            <v>CS</v>
          </cell>
          <cell r="DZ86">
            <v>723.12</v>
          </cell>
          <cell r="EA86">
            <v>720.84</v>
          </cell>
        </row>
        <row r="87">
          <cell r="A87">
            <v>41</v>
          </cell>
          <cell r="B87" t="str">
            <v>C107</v>
          </cell>
          <cell r="C87" t="str">
            <v>C87</v>
          </cell>
          <cell r="D87">
            <v>8.3889999999999992E-2</v>
          </cell>
          <cell r="F87">
            <v>0.208537</v>
          </cell>
          <cell r="G87">
            <v>2.33</v>
          </cell>
          <cell r="K87">
            <v>0.46959256222987811</v>
          </cell>
          <cell r="L87">
            <v>10.469592562229877</v>
          </cell>
          <cell r="M87">
            <v>10.469592562229877</v>
          </cell>
          <cell r="N87">
            <v>185.48855420910041</v>
          </cell>
          <cell r="O87">
            <v>0.62936326262899633</v>
          </cell>
          <cell r="P87">
            <v>24.763911948214393</v>
          </cell>
          <cell r="Q87">
            <v>8.3889999999999992E-2</v>
          </cell>
          <cell r="R87">
            <v>0</v>
          </cell>
          <cell r="S87">
            <v>0.208537</v>
          </cell>
          <cell r="U87">
            <v>48</v>
          </cell>
          <cell r="V87">
            <v>158.4</v>
          </cell>
          <cell r="W87">
            <v>8.3889999999999992E-2</v>
          </cell>
          <cell r="X87">
            <v>0.208537</v>
          </cell>
          <cell r="Y87">
            <v>0.1042685</v>
          </cell>
          <cell r="AB87" t="str">
            <v/>
          </cell>
          <cell r="AC87">
            <v>126.72000000000001</v>
          </cell>
          <cell r="AD87">
            <v>7.0400000000000004E-2</v>
          </cell>
          <cell r="AE87">
            <v>0.28160000000000002</v>
          </cell>
          <cell r="AF87">
            <v>0.3858685</v>
          </cell>
          <cell r="AG87">
            <v>0.44842959999999998</v>
          </cell>
          <cell r="AH87">
            <v>26.263911948214393</v>
          </cell>
          <cell r="AI87">
            <v>42.779999999999994</v>
          </cell>
          <cell r="AJ87">
            <v>3.72</v>
          </cell>
          <cell r="AK87">
            <v>10</v>
          </cell>
          <cell r="AL87">
            <v>0.25</v>
          </cell>
          <cell r="AM87">
            <v>1.4E-2</v>
          </cell>
          <cell r="AN87">
            <v>9.5697879791259766E-2</v>
          </cell>
          <cell r="AO87">
            <v>0.130859375</v>
          </cell>
          <cell r="AP87">
            <v>0.38279151916503906</v>
          </cell>
          <cell r="AQ87">
            <v>1.5193877113691827</v>
          </cell>
          <cell r="AR87">
            <v>1.8173889168404904</v>
          </cell>
          <cell r="AS87">
            <v>1.2136157146717275</v>
          </cell>
          <cell r="AT87">
            <v>0.11766253911619177</v>
          </cell>
          <cell r="AU87">
            <v>0.21336041890745155</v>
          </cell>
          <cell r="AV87">
            <v>2.1733802091428962</v>
          </cell>
          <cell r="AW87">
            <v>106.68555153907454</v>
          </cell>
          <cell r="AX87">
            <v>0.2461805893049632</v>
          </cell>
          <cell r="AY87">
            <v>125.66589862093946</v>
          </cell>
          <cell r="AZ87" t="str">
            <v>83°45'10''</v>
          </cell>
          <cell r="BA87" t="e">
            <v>#VALUE!</v>
          </cell>
          <cell r="BB87">
            <v>8.0000000000000002E-3</v>
          </cell>
          <cell r="BC87" t="e">
            <v>#VALUE!</v>
          </cell>
          <cell r="BD87" t="e">
            <v>#VALUE!</v>
          </cell>
          <cell r="BE87" t="e">
            <v>#VALUE!</v>
          </cell>
          <cell r="BF87" t="e">
            <v>#VALUE!</v>
          </cell>
          <cell r="BG87" t="e">
            <v>#VALUE!</v>
          </cell>
          <cell r="BH87" t="e">
            <v>#VALUE!</v>
          </cell>
          <cell r="BI87" t="e">
            <v>#VALUE!</v>
          </cell>
          <cell r="BJ87" t="e">
            <v>#VALUE!</v>
          </cell>
          <cell r="BK87" t="e">
            <v>#VALUE!</v>
          </cell>
          <cell r="BL87" t="e">
            <v>#VALUE!</v>
          </cell>
          <cell r="BM87" t="e">
            <v>#VALUE!</v>
          </cell>
          <cell r="BN87">
            <v>3.0000000000086402E-2</v>
          </cell>
          <cell r="BO87">
            <v>720.81</v>
          </cell>
          <cell r="BP87">
            <v>719.22</v>
          </cell>
          <cell r="BQ87">
            <v>721.06000000000006</v>
          </cell>
          <cell r="BR87">
            <v>719.47</v>
          </cell>
          <cell r="BS87">
            <v>722.29486651007437</v>
          </cell>
          <cell r="BT87">
            <v>720.70065900470513</v>
          </cell>
          <cell r="BU87" t="str">
            <v/>
          </cell>
          <cell r="BV87">
            <v>1.2348665100743119</v>
          </cell>
          <cell r="BW87">
            <v>1.2306590047051031</v>
          </cell>
          <cell r="BX87">
            <v>1.4848665100743119</v>
          </cell>
          <cell r="BY87">
            <v>250</v>
          </cell>
          <cell r="BZ87">
            <v>0.71250000000000002</v>
          </cell>
          <cell r="CA87">
            <v>0.3125</v>
          </cell>
          <cell r="CB87">
            <v>1.2327627573897075</v>
          </cell>
          <cell r="CC87">
            <v>3</v>
          </cell>
          <cell r="CD87">
            <v>1.3497305055475799</v>
          </cell>
          <cell r="CE87">
            <v>1233.3584285223997</v>
          </cell>
          <cell r="CF87">
            <v>5.5510123398453404E-2</v>
          </cell>
          <cell r="CG87">
            <v>1733.8603984873255</v>
          </cell>
          <cell r="CH87">
            <v>2967.2188270097249</v>
          </cell>
          <cell r="CI87">
            <v>2</v>
          </cell>
          <cell r="CJ87">
            <v>1</v>
          </cell>
          <cell r="CK87">
            <v>1.5</v>
          </cell>
          <cell r="CL87">
            <v>2345</v>
          </cell>
          <cell r="CM87">
            <v>1.8980077784710394</v>
          </cell>
          <cell r="CN87">
            <v>1.9</v>
          </cell>
          <cell r="CO87" t="str">
            <v/>
          </cell>
          <cell r="CP87">
            <v>3</v>
          </cell>
          <cell r="CQ87">
            <v>3</v>
          </cell>
          <cell r="DV87" t="str">
            <v>250 mm</v>
          </cell>
          <cell r="DW87">
            <v>42.779999999999994</v>
          </cell>
          <cell r="DX87" t="str">
            <v>1</v>
          </cell>
          <cell r="DY87" t="str">
            <v>CS</v>
          </cell>
          <cell r="DZ87">
            <v>720.81000000000006</v>
          </cell>
          <cell r="EA87">
            <v>719.22</v>
          </cell>
        </row>
        <row r="88">
          <cell r="AD88" t="str">
            <v/>
          </cell>
          <cell r="BU88" t="str">
            <v/>
          </cell>
        </row>
        <row r="89">
          <cell r="A89">
            <v>42</v>
          </cell>
          <cell r="B89" t="str">
            <v>C111</v>
          </cell>
          <cell r="C89" t="str">
            <v>C89</v>
          </cell>
          <cell r="D89">
            <v>9.6370000000000011E-2</v>
          </cell>
          <cell r="F89">
            <v>9.6370000000000011E-2</v>
          </cell>
          <cell r="G89">
            <v>2.33</v>
          </cell>
          <cell r="H89">
            <v>45.78</v>
          </cell>
          <cell r="I89">
            <v>4.09</v>
          </cell>
          <cell r="J89">
            <v>8.9340323285277421</v>
          </cell>
          <cell r="K89" t="str">
            <v/>
          </cell>
          <cell r="L89">
            <v>5</v>
          </cell>
          <cell r="M89">
            <v>10</v>
          </cell>
          <cell r="N89">
            <v>190.32831544687943</v>
          </cell>
          <cell r="O89">
            <v>0.62803314743416527</v>
          </cell>
          <cell r="P89">
            <v>11.519346157279351</v>
          </cell>
          <cell r="Q89">
            <v>9.6370000000000011E-2</v>
          </cell>
          <cell r="R89">
            <v>0</v>
          </cell>
          <cell r="S89">
            <v>9.6370000000000011E-2</v>
          </cell>
          <cell r="U89">
            <v>2</v>
          </cell>
          <cell r="V89">
            <v>158.4</v>
          </cell>
          <cell r="W89">
            <v>9.6370000000000011E-2</v>
          </cell>
          <cell r="X89">
            <v>9.6370000000000011E-2</v>
          </cell>
          <cell r="Y89">
            <v>4.8185000000000006E-2</v>
          </cell>
          <cell r="AB89" t="str">
            <v/>
          </cell>
          <cell r="AC89">
            <v>126.72000000000001</v>
          </cell>
          <cell r="AD89">
            <v>2.9333333333333338E-3</v>
          </cell>
          <cell r="AE89">
            <v>1.1733333333333335E-2</v>
          </cell>
          <cell r="AF89">
            <v>5.9918333333333337E-2</v>
          </cell>
          <cell r="AG89">
            <v>8.8829333333333343E-2</v>
          </cell>
          <cell r="AH89">
            <v>13.019346157279351</v>
          </cell>
          <cell r="AI89">
            <v>42.73</v>
          </cell>
          <cell r="AJ89">
            <v>1.08</v>
          </cell>
          <cell r="AK89">
            <v>10</v>
          </cell>
          <cell r="AL89">
            <v>0.25</v>
          </cell>
          <cell r="AM89">
            <v>1.4E-2</v>
          </cell>
          <cell r="AN89">
            <v>9.1592311859130859E-2</v>
          </cell>
          <cell r="AO89">
            <v>8.984375E-2</v>
          </cell>
          <cell r="AP89">
            <v>0.36636924743652344</v>
          </cell>
          <cell r="AQ89">
            <v>0.79911064891818528</v>
          </cell>
          <cell r="AR89">
            <v>0.9802352755599667</v>
          </cell>
          <cell r="AS89">
            <v>0.33946712662341438</v>
          </cell>
          <cell r="AT89">
            <v>3.2547289970155102E-2</v>
          </cell>
          <cell r="AU89">
            <v>0.12413960182928596</v>
          </cell>
          <cell r="AV89">
            <v>1.1710518266463752</v>
          </cell>
          <cell r="AW89">
            <v>57.483872118205632</v>
          </cell>
          <cell r="AX89">
            <v>0.22648693759716323</v>
          </cell>
          <cell r="AY89">
            <v>119.31459812157628</v>
          </cell>
          <cell r="AZ89" t="e">
            <v>#REF!</v>
          </cell>
          <cell r="BA89" t="e">
            <v>#REF!</v>
          </cell>
          <cell r="BB89" t="e">
            <v>#REF!</v>
          </cell>
          <cell r="BC89" t="e">
            <v>#REF!</v>
          </cell>
          <cell r="BD89" t="e">
            <v>#REF!</v>
          </cell>
          <cell r="BE89" t="e">
            <v>#REF!</v>
          </cell>
          <cell r="BF89" t="e">
            <v>#REF!</v>
          </cell>
          <cell r="BG89" t="e">
            <v>#REF!</v>
          </cell>
          <cell r="BH89" t="e">
            <v>#REF!</v>
          </cell>
          <cell r="BI89" t="e">
            <v>#REF!</v>
          </cell>
          <cell r="BJ89" t="e">
            <v>#REF!</v>
          </cell>
          <cell r="BK89" t="e">
            <v>#REF!</v>
          </cell>
          <cell r="BL89" t="e">
            <v>#REF!</v>
          </cell>
          <cell r="BM89" t="e">
            <v>#REF!</v>
          </cell>
          <cell r="BO89">
            <v>716.76</v>
          </cell>
          <cell r="BP89">
            <v>716.3</v>
          </cell>
          <cell r="BQ89">
            <v>717.01</v>
          </cell>
          <cell r="BR89">
            <v>716.55</v>
          </cell>
          <cell r="BS89">
            <v>718.20994917114456</v>
          </cell>
          <cell r="BT89">
            <v>717.75432137390692</v>
          </cell>
          <cell r="BU89" t="str">
            <v/>
          </cell>
          <cell r="BV89">
            <v>1.1999491711445671</v>
          </cell>
          <cell r="BW89">
            <v>1.2043213739069643</v>
          </cell>
          <cell r="BX89">
            <v>1.4499491711445671</v>
          </cell>
          <cell r="BY89">
            <v>250</v>
          </cell>
          <cell r="BZ89">
            <v>0.71250000000000002</v>
          </cell>
          <cell r="CA89">
            <v>0.3125</v>
          </cell>
          <cell r="CB89">
            <v>1.2021352725257657</v>
          </cell>
          <cell r="CC89">
            <v>3</v>
          </cell>
          <cell r="CD89">
            <v>1.3239847446434827</v>
          </cell>
          <cell r="CE89">
            <v>1209.8324349412526</v>
          </cell>
          <cell r="CF89">
            <v>5.792426366507486E-2</v>
          </cell>
          <cell r="CG89">
            <v>1814.14595830745</v>
          </cell>
          <cell r="CH89">
            <v>3023.9783932487026</v>
          </cell>
          <cell r="CI89">
            <v>2</v>
          </cell>
          <cell r="CJ89">
            <v>1</v>
          </cell>
          <cell r="CK89">
            <v>1.5</v>
          </cell>
          <cell r="CL89">
            <v>2345</v>
          </cell>
          <cell r="CM89">
            <v>1.934314537259298</v>
          </cell>
          <cell r="CN89">
            <v>2.2000000000000002</v>
          </cell>
          <cell r="CO89" t="str">
            <v/>
          </cell>
          <cell r="CP89">
            <v>3</v>
          </cell>
          <cell r="CQ89">
            <v>3</v>
          </cell>
          <cell r="DV89" t="str">
            <v>250 mm</v>
          </cell>
          <cell r="DW89">
            <v>42.73</v>
          </cell>
          <cell r="DX89" t="str">
            <v>1</v>
          </cell>
          <cell r="DY89" t="str">
            <v>CS</v>
          </cell>
          <cell r="DZ89">
            <v>716.76</v>
          </cell>
          <cell r="EA89">
            <v>716.3</v>
          </cell>
        </row>
        <row r="90">
          <cell r="AD90" t="str">
            <v/>
          </cell>
          <cell r="BU90" t="str">
            <v/>
          </cell>
        </row>
        <row r="91">
          <cell r="A91">
            <v>43</v>
          </cell>
          <cell r="B91" t="str">
            <v>C91'</v>
          </cell>
          <cell r="C91" t="str">
            <v>C91</v>
          </cell>
          <cell r="D91">
            <v>8.1379999999999994E-2</v>
          </cell>
          <cell r="F91">
            <v>8.1379999999999994E-2</v>
          </cell>
          <cell r="G91">
            <v>2.33</v>
          </cell>
          <cell r="H91">
            <v>2</v>
          </cell>
          <cell r="I91">
            <v>0.5</v>
          </cell>
          <cell r="J91">
            <v>25</v>
          </cell>
          <cell r="K91" t="str">
            <v/>
          </cell>
          <cell r="L91">
            <v>5</v>
          </cell>
          <cell r="M91">
            <v>10</v>
          </cell>
          <cell r="N91">
            <v>190.32831544687943</v>
          </cell>
          <cell r="O91">
            <v>0.62537935034209058</v>
          </cell>
          <cell r="P91">
            <v>9.6864496708768204</v>
          </cell>
          <cell r="Q91">
            <v>8.1379999999999994E-2</v>
          </cell>
          <cell r="R91">
            <v>0</v>
          </cell>
          <cell r="S91">
            <v>8.1379999999999994E-2</v>
          </cell>
          <cell r="U91">
            <v>1</v>
          </cell>
          <cell r="V91">
            <v>158.4</v>
          </cell>
          <cell r="W91">
            <v>8.1379999999999994E-2</v>
          </cell>
          <cell r="X91">
            <v>8.1379999999999994E-2</v>
          </cell>
          <cell r="Y91">
            <v>4.0689999999999997E-2</v>
          </cell>
          <cell r="AB91" t="str">
            <v/>
          </cell>
          <cell r="AC91">
            <v>126.72000000000001</v>
          </cell>
          <cell r="AD91">
            <v>1.4666666666666669E-3</v>
          </cell>
          <cell r="AE91">
            <v>5.8666666666666676E-3</v>
          </cell>
          <cell r="AF91">
            <v>4.6556666666666663E-2</v>
          </cell>
          <cell r="AG91">
            <v>7.0970666666666654E-2</v>
          </cell>
          <cell r="AH91">
            <v>11.18644967087682</v>
          </cell>
          <cell r="AI91">
            <v>29.85</v>
          </cell>
          <cell r="AJ91">
            <v>1.1100000000000001</v>
          </cell>
          <cell r="AK91">
            <v>10</v>
          </cell>
          <cell r="AL91">
            <v>0.25</v>
          </cell>
          <cell r="AM91">
            <v>1.4E-2</v>
          </cell>
          <cell r="AN91">
            <v>8.4020614624023438E-2</v>
          </cell>
          <cell r="AO91">
            <v>8.3984375E-2</v>
          </cell>
          <cell r="AP91">
            <v>0.33608245849609375</v>
          </cell>
          <cell r="AQ91">
            <v>0.77225134696429265</v>
          </cell>
          <cell r="AR91">
            <v>0.99473765505957135</v>
          </cell>
          <cell r="AS91">
            <v>0.32424577081306322</v>
          </cell>
          <cell r="AT91">
            <v>3.0396133684412043E-2</v>
          </cell>
          <cell r="AU91">
            <v>0.11441674830843548</v>
          </cell>
          <cell r="AV91">
            <v>1.1872050286936429</v>
          </cell>
          <cell r="AW91">
            <v>58.276790569512627</v>
          </cell>
          <cell r="AX91">
            <v>0.1919537703012936</v>
          </cell>
          <cell r="AY91">
            <v>295.08993856909416</v>
          </cell>
          <cell r="AZ91" t="e">
            <v>#REF!</v>
          </cell>
          <cell r="BA91" t="e">
            <v>#REF!</v>
          </cell>
          <cell r="BB91" t="e">
            <v>#REF!</v>
          </cell>
          <cell r="BC91" t="e">
            <v>#REF!</v>
          </cell>
          <cell r="BD91" t="e">
            <v>#REF!</v>
          </cell>
          <cell r="BE91" t="e">
            <v>#REF!</v>
          </cell>
          <cell r="BF91" t="e">
            <v>#REF!</v>
          </cell>
          <cell r="BG91" t="e">
            <v>#REF!</v>
          </cell>
          <cell r="BH91" t="e">
            <v>#REF!</v>
          </cell>
          <cell r="BI91" t="e">
            <v>#REF!</v>
          </cell>
          <cell r="BJ91" t="e">
            <v>#REF!</v>
          </cell>
          <cell r="BK91" t="e">
            <v>#REF!</v>
          </cell>
          <cell r="BL91" t="e">
            <v>#REF!</v>
          </cell>
          <cell r="BM91" t="e">
            <v>#REF!</v>
          </cell>
          <cell r="BO91">
            <v>708.71</v>
          </cell>
          <cell r="BP91">
            <v>708.38</v>
          </cell>
          <cell r="BQ91">
            <v>708.95999999999992</v>
          </cell>
          <cell r="BR91">
            <v>708.63</v>
          </cell>
          <cell r="BS91">
            <v>710.16</v>
          </cell>
          <cell r="BT91">
            <v>711.42602784577196</v>
          </cell>
          <cell r="BU91" t="str">
            <v/>
          </cell>
          <cell r="BV91">
            <v>1.2000000000000455</v>
          </cell>
          <cell r="BW91">
            <v>2.7960278457719596</v>
          </cell>
          <cell r="BX91">
            <v>1.4500000000000455</v>
          </cell>
          <cell r="BY91">
            <v>250</v>
          </cell>
          <cell r="BZ91">
            <v>0.71250000000000002</v>
          </cell>
          <cell r="CA91">
            <v>0.3125</v>
          </cell>
          <cell r="CB91">
            <v>1.9980139228860025</v>
          </cell>
          <cell r="CC91">
            <v>3</v>
          </cell>
          <cell r="CD91">
            <v>1.8961232615352774</v>
          </cell>
          <cell r="CE91">
            <v>1732.6418840797828</v>
          </cell>
          <cell r="CF91">
            <v>2.3319291766612404E-2</v>
          </cell>
          <cell r="CG91">
            <v>745.62339824634932</v>
          </cell>
          <cell r="CH91">
            <v>2478.2652823261324</v>
          </cell>
          <cell r="CI91">
            <v>2</v>
          </cell>
          <cell r="CJ91">
            <v>1</v>
          </cell>
          <cell r="CK91">
            <v>1.5</v>
          </cell>
          <cell r="CL91">
            <v>2345</v>
          </cell>
          <cell r="CM91">
            <v>1.5852443170529631</v>
          </cell>
          <cell r="CN91">
            <v>1.9</v>
          </cell>
          <cell r="CO91" t="str">
            <v/>
          </cell>
          <cell r="CP91">
            <v>3</v>
          </cell>
          <cell r="CQ91">
            <v>3</v>
          </cell>
          <cell r="DV91" t="str">
            <v>250 mm</v>
          </cell>
          <cell r="DW91">
            <v>29.85</v>
          </cell>
          <cell r="DX91" t="str">
            <v>1</v>
          </cell>
          <cell r="DY91" t="str">
            <v>CS</v>
          </cell>
          <cell r="DZ91">
            <v>708.70999999999992</v>
          </cell>
          <cell r="EA91">
            <v>708.37999999999988</v>
          </cell>
        </row>
        <row r="92">
          <cell r="AD92" t="str">
            <v/>
          </cell>
          <cell r="BU92" t="str">
            <v/>
          </cell>
        </row>
        <row r="93">
          <cell r="A93">
            <v>44</v>
          </cell>
          <cell r="B93" t="str">
            <v>C119</v>
          </cell>
          <cell r="C93" t="str">
            <v>C95</v>
          </cell>
          <cell r="D93">
            <v>0.10576300000000001</v>
          </cell>
          <cell r="F93">
            <v>0.10576300000000001</v>
          </cell>
          <cell r="G93">
            <v>2.33</v>
          </cell>
          <cell r="H93">
            <v>63.05</v>
          </cell>
          <cell r="I93">
            <v>3.6900000000000004</v>
          </cell>
          <cell r="J93">
            <v>5.8524980174464716</v>
          </cell>
          <cell r="K93" t="str">
            <v/>
          </cell>
          <cell r="L93">
            <v>5.0249754408322307</v>
          </cell>
          <cell r="M93">
            <v>10</v>
          </cell>
          <cell r="N93">
            <v>190.32831544687943</v>
          </cell>
          <cell r="O93">
            <v>0.62766247445148893</v>
          </cell>
          <cell r="P93">
            <v>12.634653311627339</v>
          </cell>
          <cell r="Q93">
            <v>0.10576300000000001</v>
          </cell>
          <cell r="R93">
            <v>0</v>
          </cell>
          <cell r="S93">
            <v>0.10576300000000001</v>
          </cell>
          <cell r="U93">
            <v>16</v>
          </cell>
          <cell r="V93">
            <v>158.4</v>
          </cell>
          <cell r="Y93">
            <v>0</v>
          </cell>
          <cell r="AB93" t="str">
            <v/>
          </cell>
          <cell r="AC93">
            <v>126.72000000000001</v>
          </cell>
          <cell r="AD93">
            <v>2.346666666666667E-2</v>
          </cell>
          <cell r="AE93">
            <v>9.3866666666666682E-2</v>
          </cell>
          <cell r="AF93">
            <v>9.3866666666666682E-2</v>
          </cell>
          <cell r="AG93">
            <v>0.12559556666666669</v>
          </cell>
          <cell r="AH93">
            <v>14.134653311627339</v>
          </cell>
          <cell r="AI93">
            <v>44.61</v>
          </cell>
          <cell r="AJ93">
            <v>1.01</v>
          </cell>
          <cell r="AK93">
            <v>10</v>
          </cell>
          <cell r="AL93">
            <v>0.25</v>
          </cell>
          <cell r="AM93">
            <v>1.4E-2</v>
          </cell>
          <cell r="AN93">
            <v>9.7345352172851563E-2</v>
          </cell>
          <cell r="AO93">
            <v>9.375E-2</v>
          </cell>
          <cell r="AP93">
            <v>0.38938140869140625</v>
          </cell>
          <cell r="AQ93">
            <v>0.79915981335299979</v>
          </cell>
          <cell r="AR93">
            <v>0.9464994537604251</v>
          </cell>
          <cell r="AS93">
            <v>0.3343123009632909</v>
          </cell>
          <cell r="AT93">
            <v>3.2551294968318115E-2</v>
          </cell>
          <cell r="AU93">
            <v>0.12989664714116966</v>
          </cell>
          <cell r="AV93">
            <v>1.132465355736443</v>
          </cell>
          <cell r="AW93">
            <v>55.589763156665015</v>
          </cell>
          <cell r="AX93">
            <v>0.25426719793341385</v>
          </cell>
          <cell r="AY93">
            <v>119.62365886910952</v>
          </cell>
          <cell r="AZ93" t="e">
            <v>#REF!</v>
          </cell>
          <cell r="BA93" t="e">
            <v>#REF!</v>
          </cell>
          <cell r="BB93" t="e">
            <v>#REF!</v>
          </cell>
          <cell r="BC93" t="e">
            <v>#REF!</v>
          </cell>
          <cell r="BD93" t="e">
            <v>#REF!</v>
          </cell>
          <cell r="BE93" t="e">
            <v>#REF!</v>
          </cell>
          <cell r="BF93" t="e">
            <v>#REF!</v>
          </cell>
          <cell r="BG93" t="e">
            <v>#REF!</v>
          </cell>
          <cell r="BH93" t="e">
            <v>#REF!</v>
          </cell>
          <cell r="BI93" t="e">
            <v>#REF!</v>
          </cell>
          <cell r="BJ93" t="e">
            <v>#REF!</v>
          </cell>
          <cell r="BK93" t="e">
            <v>#REF!</v>
          </cell>
          <cell r="BL93" t="e">
            <v>#REF!</v>
          </cell>
          <cell r="BM93" t="e">
            <v>#REF!</v>
          </cell>
          <cell r="BO93">
            <v>700.89</v>
          </cell>
          <cell r="BP93">
            <v>700.44</v>
          </cell>
          <cell r="BQ93">
            <v>701.14</v>
          </cell>
          <cell r="BR93">
            <v>700.69</v>
          </cell>
          <cell r="BS93">
            <v>702.3410864928934</v>
          </cell>
          <cell r="BT93">
            <v>702.19612678727503</v>
          </cell>
          <cell r="BU93" t="str">
            <v/>
          </cell>
          <cell r="BV93">
            <v>1.2010864928934097</v>
          </cell>
          <cell r="BW93">
            <v>1.5061267872749795</v>
          </cell>
          <cell r="BX93">
            <v>1.4510864928934097</v>
          </cell>
          <cell r="BY93">
            <v>250</v>
          </cell>
          <cell r="BZ93">
            <v>0.71250000000000002</v>
          </cell>
          <cell r="CA93">
            <v>0.3125</v>
          </cell>
          <cell r="CB93">
            <v>1.3536066400841946</v>
          </cell>
          <cell r="CC93">
            <v>3</v>
          </cell>
          <cell r="CD93">
            <v>1.4481347466138736</v>
          </cell>
          <cell r="CE93">
            <v>1323.2783789292589</v>
          </cell>
          <cell r="CF93">
            <v>4.7257961638187962E-2</v>
          </cell>
          <cell r="CG93">
            <v>1465.809718311863</v>
          </cell>
          <cell r="CH93">
            <v>2789.0880972411219</v>
          </cell>
          <cell r="CI93">
            <v>2</v>
          </cell>
          <cell r="CJ93">
            <v>1</v>
          </cell>
          <cell r="CK93">
            <v>1.5</v>
          </cell>
          <cell r="CL93">
            <v>2345</v>
          </cell>
          <cell r="CM93">
            <v>1.7840648809644704</v>
          </cell>
          <cell r="CN93">
            <v>1.9</v>
          </cell>
          <cell r="CO93" t="str">
            <v/>
          </cell>
          <cell r="CP93">
            <v>3</v>
          </cell>
          <cell r="CQ93">
            <v>3</v>
          </cell>
          <cell r="DV93" t="str">
            <v>250 mm</v>
          </cell>
          <cell r="DW93">
            <v>44.61</v>
          </cell>
          <cell r="DX93" t="str">
            <v>1</v>
          </cell>
          <cell r="DY93" t="str">
            <v>CS</v>
          </cell>
          <cell r="DZ93">
            <v>700.89</v>
          </cell>
          <cell r="EA93">
            <v>700.43999999999994</v>
          </cell>
        </row>
        <row r="94">
          <cell r="AD94" t="str">
            <v/>
          </cell>
        </row>
        <row r="95">
          <cell r="A95">
            <v>45</v>
          </cell>
          <cell r="B95" t="str">
            <v>C113</v>
          </cell>
          <cell r="C95" t="str">
            <v>C111</v>
          </cell>
          <cell r="D95">
            <v>0.25900000000000001</v>
          </cell>
          <cell r="F95">
            <v>0.25900000000000001</v>
          </cell>
          <cell r="G95">
            <v>2.33</v>
          </cell>
          <cell r="H95">
            <v>2</v>
          </cell>
          <cell r="I95">
            <v>0.5</v>
          </cell>
          <cell r="J95">
            <v>25</v>
          </cell>
          <cell r="K95" t="str">
            <v/>
          </cell>
          <cell r="L95">
            <v>5</v>
          </cell>
          <cell r="M95">
            <v>10</v>
          </cell>
          <cell r="N95">
            <v>190.32831544687943</v>
          </cell>
          <cell r="O95">
            <v>0.62625269109302639</v>
          </cell>
          <cell r="P95">
            <v>30.871147512610964</v>
          </cell>
          <cell r="Q95">
            <v>0.25900000000000001</v>
          </cell>
          <cell r="R95">
            <v>0</v>
          </cell>
          <cell r="S95">
            <v>0.25900000000000001</v>
          </cell>
          <cell r="U95">
            <v>59</v>
          </cell>
          <cell r="V95">
            <v>158.4</v>
          </cell>
          <cell r="Y95">
            <v>0</v>
          </cell>
          <cell r="AB95" t="str">
            <v/>
          </cell>
          <cell r="AC95">
            <v>126.72000000000001</v>
          </cell>
          <cell r="AD95">
            <v>8.6533333333333337E-2</v>
          </cell>
          <cell r="AE95">
            <v>0.34613333333333335</v>
          </cell>
          <cell r="AF95">
            <v>0.34613333333333335</v>
          </cell>
          <cell r="AG95">
            <v>0.42383333333333334</v>
          </cell>
          <cell r="AH95">
            <v>32.37114751261096</v>
          </cell>
          <cell r="AI95">
            <v>72.47</v>
          </cell>
          <cell r="AJ95">
            <v>0.59</v>
          </cell>
          <cell r="AK95">
            <v>10</v>
          </cell>
          <cell r="AL95">
            <v>0.25</v>
          </cell>
          <cell r="AM95">
            <v>1.4E-2</v>
          </cell>
          <cell r="AN95">
            <v>0.18275070190429688</v>
          </cell>
          <cell r="AO95">
            <v>0.146484375</v>
          </cell>
          <cell r="AP95">
            <v>0.7310028076171875</v>
          </cell>
          <cell r="AQ95">
            <v>0.84190538499543588</v>
          </cell>
          <cell r="AR95">
            <v>0.64492326932242916</v>
          </cell>
          <cell r="AS95">
            <v>0.32945019143716781</v>
          </cell>
          <cell r="AT95">
            <v>3.6126640024684659E-2</v>
          </cell>
          <cell r="AU95">
            <v>0.21887734192898153</v>
          </cell>
          <cell r="AV95">
            <v>0.86554617984946836</v>
          </cell>
          <cell r="AW95">
            <v>42.48739874934062</v>
          </cell>
          <cell r="AX95">
            <v>0.76189996247095126</v>
          </cell>
          <cell r="AY95">
            <v>117.55592837022566</v>
          </cell>
          <cell r="AZ95" t="e">
            <v>#REF!</v>
          </cell>
          <cell r="BA95" t="e">
            <v>#REF!</v>
          </cell>
          <cell r="BB95" t="e">
            <v>#REF!</v>
          </cell>
          <cell r="BC95" t="e">
            <v>#REF!</v>
          </cell>
          <cell r="BD95" t="e">
            <v>#REF!</v>
          </cell>
          <cell r="BE95" t="e">
            <v>#REF!</v>
          </cell>
          <cell r="BF95" t="e">
            <v>#REF!</v>
          </cell>
          <cell r="BG95" t="e">
            <v>#REF!</v>
          </cell>
          <cell r="BH95" t="e">
            <v>#REF!</v>
          </cell>
          <cell r="BI95" t="e">
            <v>#REF!</v>
          </cell>
          <cell r="BJ95" t="e">
            <v>#REF!</v>
          </cell>
          <cell r="BK95" t="e">
            <v>#REF!</v>
          </cell>
          <cell r="BL95" t="e">
            <v>#REF!</v>
          </cell>
          <cell r="BM95" t="e">
            <v>#REF!</v>
          </cell>
          <cell r="BO95">
            <v>714.95</v>
          </cell>
          <cell r="BP95">
            <v>714.52</v>
          </cell>
          <cell r="BQ95">
            <v>715.19999999999993</v>
          </cell>
          <cell r="BR95">
            <v>714.77</v>
          </cell>
          <cell r="BS95">
            <v>716.40209964137694</v>
          </cell>
          <cell r="BT95">
            <v>718.20994917114456</v>
          </cell>
          <cell r="BU95" t="str">
            <v/>
          </cell>
          <cell r="BV95">
            <v>1.2020996413770035</v>
          </cell>
          <cell r="BW95">
            <v>3.4399491711445762</v>
          </cell>
          <cell r="BX95">
            <v>1.4520996413770035</v>
          </cell>
          <cell r="BY95">
            <v>250</v>
          </cell>
          <cell r="BZ95">
            <v>0.71250000000000002</v>
          </cell>
          <cell r="CA95">
            <v>0.3125</v>
          </cell>
          <cell r="CB95">
            <v>2.3210244062607899</v>
          </cell>
          <cell r="CC95">
            <v>3</v>
          </cell>
          <cell r="CD95">
            <v>2.0788806480581021</v>
          </cell>
          <cell r="CE95">
            <v>1899.6421571833428</v>
          </cell>
          <cell r="CF95">
            <v>1.757156664726145E-2</v>
          </cell>
          <cell r="CG95">
            <v>582.75758539123854</v>
          </cell>
          <cell r="CH95">
            <v>2482.3997425745811</v>
          </cell>
          <cell r="CI95">
            <v>2</v>
          </cell>
          <cell r="CJ95">
            <v>1</v>
          </cell>
          <cell r="CK95">
            <v>1.5</v>
          </cell>
          <cell r="CL95">
            <v>2345</v>
          </cell>
          <cell r="CM95">
            <v>1.5878889611351266</v>
          </cell>
          <cell r="CN95">
            <v>1.9</v>
          </cell>
          <cell r="CO95" t="str">
            <v/>
          </cell>
          <cell r="CP95">
            <v>3</v>
          </cell>
          <cell r="CQ95">
            <v>3</v>
          </cell>
          <cell r="DV95" t="str">
            <v>250 mm</v>
          </cell>
          <cell r="DW95">
            <v>72.47</v>
          </cell>
          <cell r="DX95" t="str">
            <v>1</v>
          </cell>
          <cell r="DY95" t="str">
            <v>CS</v>
          </cell>
          <cell r="DZ95">
            <v>714.94999999999993</v>
          </cell>
          <cell r="EA95">
            <v>714.52</v>
          </cell>
        </row>
        <row r="96">
          <cell r="AD96" t="str">
            <v/>
          </cell>
          <cell r="BU96" t="str">
            <v/>
          </cell>
        </row>
        <row r="97">
          <cell r="A97">
            <v>46</v>
          </cell>
          <cell r="B97" t="str">
            <v>C91</v>
          </cell>
          <cell r="C97" t="str">
            <v>C115</v>
          </cell>
          <cell r="D97">
            <v>0.10413</v>
          </cell>
          <cell r="F97">
            <v>0.10413</v>
          </cell>
          <cell r="G97">
            <v>2.33</v>
          </cell>
          <cell r="H97">
            <v>94.4</v>
          </cell>
          <cell r="I97">
            <v>6.32</v>
          </cell>
          <cell r="J97">
            <v>6.6949152542372881</v>
          </cell>
          <cell r="K97" t="str">
            <v/>
          </cell>
          <cell r="L97">
            <v>5.8790812054133683</v>
          </cell>
          <cell r="M97">
            <v>10</v>
          </cell>
          <cell r="N97">
            <v>190.32831544687943</v>
          </cell>
          <cell r="O97">
            <v>0.62840480276037769</v>
          </cell>
          <cell r="P97">
            <v>12.45428408250222</v>
          </cell>
          <cell r="Q97">
            <v>0.10413</v>
          </cell>
          <cell r="R97">
            <v>0</v>
          </cell>
          <cell r="S97">
            <v>0.10413</v>
          </cell>
          <cell r="U97">
            <v>3</v>
          </cell>
          <cell r="V97">
            <v>158.4</v>
          </cell>
          <cell r="W97">
            <v>0.10413</v>
          </cell>
          <cell r="X97">
            <v>0.10413</v>
          </cell>
          <cell r="Y97">
            <v>5.2065E-2</v>
          </cell>
          <cell r="AB97" t="str">
            <v/>
          </cell>
          <cell r="AC97">
            <v>126.72000000000001</v>
          </cell>
          <cell r="AD97">
            <v>4.4000000000000003E-3</v>
          </cell>
          <cell r="AE97">
            <v>1.7600000000000001E-2</v>
          </cell>
          <cell r="AF97">
            <v>6.9665000000000005E-2</v>
          </cell>
          <cell r="AG97">
            <v>0.10090400000000001</v>
          </cell>
          <cell r="AH97">
            <v>13.95428408250222</v>
          </cell>
          <cell r="AI97">
            <v>43.12</v>
          </cell>
          <cell r="AJ97">
            <v>1.9</v>
          </cell>
          <cell r="AK97">
            <v>10</v>
          </cell>
          <cell r="AL97">
            <v>0.25</v>
          </cell>
          <cell r="AM97">
            <v>1.4E-2</v>
          </cell>
          <cell r="AN97">
            <v>8.1971168518066406E-2</v>
          </cell>
          <cell r="AO97">
            <v>9.375E-2</v>
          </cell>
          <cell r="AP97">
            <v>0.32788467407226563</v>
          </cell>
          <cell r="AQ97">
            <v>0.99652594409673478</v>
          </cell>
          <cell r="AR97">
            <v>1.3015081865274898</v>
          </cell>
          <cell r="AS97">
            <v>0.54348416043925074</v>
          </cell>
          <cell r="AT97">
            <v>5.0614880594183918E-2</v>
          </cell>
          <cell r="AU97">
            <v>0.13258604911225033</v>
          </cell>
          <cell r="AV97">
            <v>1.5532488422760506</v>
          </cell>
          <cell r="AW97">
            <v>76.24492425142644</v>
          </cell>
          <cell r="AX97">
            <v>0.18301918743451506</v>
          </cell>
          <cell r="AY97">
            <v>299.22745851240308</v>
          </cell>
          <cell r="AZ97" t="e">
            <v>#REF!</v>
          </cell>
          <cell r="BA97" t="e">
            <v>#REF!</v>
          </cell>
          <cell r="BB97" t="e">
            <v>#REF!</v>
          </cell>
          <cell r="BC97" t="e">
            <v>#REF!</v>
          </cell>
          <cell r="BD97" t="e">
            <v>#REF!</v>
          </cell>
          <cell r="BE97" t="e">
            <v>#REF!</v>
          </cell>
          <cell r="BF97" t="e">
            <v>#REF!</v>
          </cell>
          <cell r="BG97" t="e">
            <v>#REF!</v>
          </cell>
          <cell r="BH97" t="e">
            <v>#REF!</v>
          </cell>
          <cell r="BI97" t="e">
            <v>#REF!</v>
          </cell>
          <cell r="BJ97" t="e">
            <v>#REF!</v>
          </cell>
          <cell r="BK97" t="e">
            <v>#REF!</v>
          </cell>
          <cell r="BL97" t="e">
            <v>#REF!</v>
          </cell>
          <cell r="BM97" t="e">
            <v>#REF!</v>
          </cell>
          <cell r="BO97">
            <v>709.98</v>
          </cell>
          <cell r="BP97">
            <v>709.16</v>
          </cell>
          <cell r="BQ97">
            <v>710.2299999999999</v>
          </cell>
          <cell r="BR97">
            <v>709.41</v>
          </cell>
          <cell r="BS97">
            <v>711.42602784577196</v>
          </cell>
          <cell r="BT97">
            <v>710.64572594522224</v>
          </cell>
          <cell r="BU97" t="str">
            <v/>
          </cell>
          <cell r="BV97">
            <v>1.1960278457720506</v>
          </cell>
          <cell r="BW97">
            <v>1.2357259452222706</v>
          </cell>
          <cell r="BX97">
            <v>1.4460278457720506</v>
          </cell>
          <cell r="BY97">
            <v>250</v>
          </cell>
          <cell r="BZ97">
            <v>0.71250000000000002</v>
          </cell>
          <cell r="CA97">
            <v>0.3125</v>
          </cell>
          <cell r="CB97">
            <v>1.2158768954971606</v>
          </cell>
          <cell r="CC97">
            <v>3</v>
          </cell>
          <cell r="CD97">
            <v>1.3355771592207204</v>
          </cell>
          <cell r="CE97">
            <v>1220.4253660241591</v>
          </cell>
          <cell r="CF97">
            <v>5.6823136861789414E-2</v>
          </cell>
          <cell r="CG97">
            <v>1777.4237331650625</v>
          </cell>
          <cell r="CH97">
            <v>2997.8490991892213</v>
          </cell>
          <cell r="CI97">
            <v>2</v>
          </cell>
          <cell r="CJ97">
            <v>1</v>
          </cell>
          <cell r="CK97">
            <v>1.5</v>
          </cell>
          <cell r="CL97">
            <v>2345</v>
          </cell>
          <cell r="CM97">
            <v>1.9176007031061117</v>
          </cell>
          <cell r="CN97">
            <v>2.2000000000000002</v>
          </cell>
          <cell r="CO97" t="str">
            <v/>
          </cell>
          <cell r="CP97">
            <v>3</v>
          </cell>
          <cell r="CQ97">
            <v>3</v>
          </cell>
          <cell r="DV97" t="str">
            <v>250 mm</v>
          </cell>
          <cell r="DW97">
            <v>43.12</v>
          </cell>
          <cell r="DX97" t="str">
            <v>1</v>
          </cell>
          <cell r="DY97" t="str">
            <v>CS</v>
          </cell>
          <cell r="DZ97">
            <v>709.9799999999999</v>
          </cell>
          <cell r="EA97">
            <v>709.15999999999985</v>
          </cell>
        </row>
        <row r="98">
          <cell r="AD98" t="str">
            <v/>
          </cell>
          <cell r="BU98" t="str">
            <v/>
          </cell>
        </row>
        <row r="99">
          <cell r="A99">
            <v>47</v>
          </cell>
          <cell r="B99" t="str">
            <v>C121</v>
          </cell>
          <cell r="C99" t="str">
            <v>C119</v>
          </cell>
          <cell r="D99">
            <v>0.14602999999999999</v>
          </cell>
          <cell r="F99">
            <v>0.14602999999999999</v>
          </cell>
          <cell r="G99">
            <v>2.33</v>
          </cell>
          <cell r="H99">
            <v>2</v>
          </cell>
          <cell r="I99">
            <v>0.5</v>
          </cell>
          <cell r="J99">
            <v>25</v>
          </cell>
          <cell r="K99" t="str">
            <v/>
          </cell>
          <cell r="L99">
            <v>5</v>
          </cell>
          <cell r="M99">
            <v>10</v>
          </cell>
          <cell r="N99">
            <v>190.32831544687943</v>
          </cell>
          <cell r="O99">
            <v>0.62657572912868864</v>
          </cell>
          <cell r="P99">
            <v>17.414822694735424</v>
          </cell>
          <cell r="Q99">
            <v>0.14602999999999999</v>
          </cell>
          <cell r="R99">
            <v>0</v>
          </cell>
          <cell r="S99">
            <v>0.14602999999999999</v>
          </cell>
          <cell r="U99">
            <v>39</v>
          </cell>
          <cell r="V99">
            <v>158.4</v>
          </cell>
          <cell r="Y99">
            <v>0</v>
          </cell>
          <cell r="AB99" t="str">
            <v/>
          </cell>
          <cell r="AC99">
            <v>126.72000000000001</v>
          </cell>
          <cell r="AD99">
            <v>5.7200000000000008E-2</v>
          </cell>
          <cell r="AE99">
            <v>0.22880000000000003</v>
          </cell>
          <cell r="AF99">
            <v>0.22880000000000003</v>
          </cell>
          <cell r="AG99">
            <v>0.27260900000000005</v>
          </cell>
          <cell r="AH99">
            <v>18.914822694735424</v>
          </cell>
          <cell r="AI99">
            <v>45.5</v>
          </cell>
          <cell r="AJ99">
            <v>0.75</v>
          </cell>
          <cell r="AK99">
            <v>10</v>
          </cell>
          <cell r="AL99">
            <v>0.25</v>
          </cell>
          <cell r="AM99">
            <v>1.4E-2</v>
          </cell>
          <cell r="AN99">
            <v>0.12343835830688477</v>
          </cell>
          <cell r="AO99">
            <v>0.109375</v>
          </cell>
          <cell r="AP99">
            <v>0.49375343322753906</v>
          </cell>
          <cell r="AQ99">
            <v>0.78311480399085254</v>
          </cell>
          <cell r="AR99">
            <v>0.80367601073645956</v>
          </cell>
          <cell r="AS99">
            <v>0.30370046218952212</v>
          </cell>
          <cell r="AT99">
            <v>3.1257329063691712E-2</v>
          </cell>
          <cell r="AU99">
            <v>0.15469568737057648</v>
          </cell>
          <cell r="AV99">
            <v>0.97587652220531262</v>
          </cell>
          <cell r="AW99">
            <v>47.903226765171354</v>
          </cell>
          <cell r="AX99">
            <v>0.39485487663406599</v>
          </cell>
          <cell r="AY99">
            <v>118.51854365095124</v>
          </cell>
          <cell r="AZ99" t="e">
            <v>#REF!</v>
          </cell>
          <cell r="BA99" t="e">
            <v>#REF!</v>
          </cell>
          <cell r="BB99" t="e">
            <v>#REF!</v>
          </cell>
          <cell r="BC99" t="e">
            <v>#REF!</v>
          </cell>
          <cell r="BD99" t="e">
            <v>#REF!</v>
          </cell>
          <cell r="BE99" t="e">
            <v>#REF!</v>
          </cell>
          <cell r="BF99" t="e">
            <v>#REF!</v>
          </cell>
          <cell r="BG99" t="e">
            <v>#REF!</v>
          </cell>
          <cell r="BH99" t="e">
            <v>#REF!</v>
          </cell>
          <cell r="BI99" t="e">
            <v>#REF!</v>
          </cell>
          <cell r="BJ99" t="e">
            <v>#REF!</v>
          </cell>
          <cell r="BK99" t="e">
            <v>#REF!</v>
          </cell>
          <cell r="BL99" t="e">
            <v>#REF!</v>
          </cell>
          <cell r="BM99" t="e">
            <v>#REF!</v>
          </cell>
          <cell r="BO99">
            <v>700.05</v>
          </cell>
          <cell r="BP99">
            <v>699.71</v>
          </cell>
          <cell r="BQ99">
            <v>700.3</v>
          </cell>
          <cell r="BR99">
            <v>699.96</v>
          </cell>
          <cell r="BS99">
            <v>701.5</v>
          </cell>
          <cell r="BT99">
            <v>702.3410864928934</v>
          </cell>
          <cell r="BU99" t="str">
            <v/>
          </cell>
          <cell r="BV99">
            <v>1.2000000000000455</v>
          </cell>
          <cell r="BW99">
            <v>2.3810864928933597</v>
          </cell>
          <cell r="BX99">
            <v>1.4500000000000455</v>
          </cell>
          <cell r="BY99">
            <v>250</v>
          </cell>
          <cell r="BZ99">
            <v>0.71250000000000002</v>
          </cell>
          <cell r="CA99">
            <v>0.3125</v>
          </cell>
          <cell r="CB99">
            <v>1.7905432464467026</v>
          </cell>
          <cell r="CC99">
            <v>3</v>
          </cell>
          <cell r="CD99">
            <v>1.7649272682912018</v>
          </cell>
          <cell r="CE99">
            <v>1612.7574453782199</v>
          </cell>
          <cell r="CF99">
            <v>2.8588552252705846E-2</v>
          </cell>
          <cell r="CG99">
            <v>897.22139387574452</v>
          </cell>
          <cell r="CH99">
            <v>2509.9788392539645</v>
          </cell>
          <cell r="CI99">
            <v>2</v>
          </cell>
          <cell r="CJ99">
            <v>1</v>
          </cell>
          <cell r="CK99">
            <v>1.5</v>
          </cell>
          <cell r="CL99">
            <v>2345</v>
          </cell>
          <cell r="CM99">
            <v>1.6055301743628769</v>
          </cell>
          <cell r="CN99">
            <v>1.9</v>
          </cell>
          <cell r="CO99" t="str">
            <v/>
          </cell>
          <cell r="CP99">
            <v>3</v>
          </cell>
          <cell r="CQ99">
            <v>3</v>
          </cell>
          <cell r="DV99" t="str">
            <v>250 mm</v>
          </cell>
          <cell r="DW99">
            <v>45.5</v>
          </cell>
          <cell r="DX99" t="str">
            <v>1</v>
          </cell>
          <cell r="DY99" t="str">
            <v>CS</v>
          </cell>
          <cell r="DZ99">
            <v>700.05</v>
          </cell>
          <cell r="EA99">
            <v>699.70999999999992</v>
          </cell>
        </row>
        <row r="100">
          <cell r="AD100" t="str">
            <v/>
          </cell>
          <cell r="BU100" t="str">
            <v/>
          </cell>
        </row>
        <row r="101">
          <cell r="A101">
            <v>48</v>
          </cell>
          <cell r="B101" t="str">
            <v>C107</v>
          </cell>
          <cell r="C101" t="str">
            <v>C111</v>
          </cell>
          <cell r="D101">
            <v>0.12542</v>
          </cell>
          <cell r="F101">
            <v>0.12542</v>
          </cell>
          <cell r="G101">
            <v>2.33</v>
          </cell>
          <cell r="H101">
            <v>33.35</v>
          </cell>
          <cell r="I101">
            <v>2.2999999999999998</v>
          </cell>
          <cell r="J101">
            <v>6.8965517241379297</v>
          </cell>
          <cell r="K101" t="str">
            <v/>
          </cell>
          <cell r="L101">
            <v>5</v>
          </cell>
          <cell r="M101">
            <v>10</v>
          </cell>
          <cell r="N101">
            <v>190.32831544687943</v>
          </cell>
          <cell r="O101">
            <v>0.63208155825362256</v>
          </cell>
          <cell r="P101">
            <v>15.08840454357845</v>
          </cell>
          <cell r="Q101">
            <v>0.12542</v>
          </cell>
          <cell r="R101">
            <v>0</v>
          </cell>
          <cell r="S101">
            <v>0.12542</v>
          </cell>
          <cell r="U101">
            <v>12</v>
          </cell>
          <cell r="V101">
            <v>158.4</v>
          </cell>
          <cell r="W101">
            <v>0.12542</v>
          </cell>
          <cell r="X101">
            <v>0.12542</v>
          </cell>
          <cell r="Y101">
            <v>6.2710000000000002E-2</v>
          </cell>
          <cell r="AB101" t="str">
            <v/>
          </cell>
          <cell r="AC101">
            <v>126.72000000000001</v>
          </cell>
          <cell r="AD101">
            <v>1.7600000000000001E-2</v>
          </cell>
          <cell r="AE101">
            <v>7.0400000000000004E-2</v>
          </cell>
          <cell r="AF101">
            <v>0.13311000000000001</v>
          </cell>
          <cell r="AG101">
            <v>0.170736</v>
          </cell>
          <cell r="AH101">
            <v>16.588404543578449</v>
          </cell>
          <cell r="AI101">
            <v>44.58</v>
          </cell>
          <cell r="AJ101">
            <v>14.24</v>
          </cell>
          <cell r="AK101">
            <v>10</v>
          </cell>
          <cell r="AL101">
            <v>0.25</v>
          </cell>
          <cell r="AM101">
            <v>1.4E-2</v>
          </cell>
          <cell r="AN101">
            <v>5.3737640380859375E-2</v>
          </cell>
          <cell r="AO101">
            <v>0.103515625</v>
          </cell>
          <cell r="AP101">
            <v>0.2149505615234375</v>
          </cell>
          <cell r="AQ101">
            <v>2.1413392392646542</v>
          </cell>
          <cell r="AR101">
            <v>3.5173123424891166</v>
          </cell>
          <cell r="AS101">
            <v>2.8267376307192924</v>
          </cell>
          <cell r="AT101">
            <v>0.23370712220257531</v>
          </cell>
          <cell r="AU101">
            <v>0.28744476258343465</v>
          </cell>
          <cell r="AV101">
            <v>4.2522543368686172</v>
          </cell>
          <cell r="AW101">
            <v>208.73204665471539</v>
          </cell>
          <cell r="AX101">
            <v>7.9472245922155849E-2</v>
          </cell>
          <cell r="AY101">
            <v>209.67060288786877</v>
          </cell>
          <cell r="AZ101" t="e">
            <v>#REF!</v>
          </cell>
          <cell r="BA101" t="e">
            <v>#REF!</v>
          </cell>
          <cell r="BB101" t="e">
            <v>#REF!</v>
          </cell>
          <cell r="BC101" t="e">
            <v>#REF!</v>
          </cell>
          <cell r="BD101" t="e">
            <v>#REF!</v>
          </cell>
          <cell r="BE101" t="e">
            <v>#REF!</v>
          </cell>
          <cell r="BF101" t="e">
            <v>#REF!</v>
          </cell>
          <cell r="BG101" t="e">
            <v>#REF!</v>
          </cell>
          <cell r="BH101" t="e">
            <v>#REF!</v>
          </cell>
          <cell r="BI101" t="e">
            <v>#REF!</v>
          </cell>
          <cell r="BJ101" t="e">
            <v>#REF!</v>
          </cell>
          <cell r="BK101" t="e">
            <v>#REF!</v>
          </cell>
          <cell r="BL101" t="e">
            <v>#REF!</v>
          </cell>
          <cell r="BM101" t="e">
            <v>#REF!</v>
          </cell>
          <cell r="BO101">
            <v>720.84</v>
          </cell>
          <cell r="BP101">
            <v>714.49</v>
          </cell>
          <cell r="BQ101">
            <v>721.08999999999992</v>
          </cell>
          <cell r="BR101">
            <v>714.74</v>
          </cell>
          <cell r="BS101">
            <v>722.29486651007437</v>
          </cell>
          <cell r="BT101">
            <v>718.20994917114456</v>
          </cell>
          <cell r="BV101">
            <v>1.2048665100744529</v>
          </cell>
          <cell r="BW101">
            <v>3.4699491711445489</v>
          </cell>
          <cell r="BX101">
            <v>1.4548665100744529</v>
          </cell>
          <cell r="BY101">
            <v>250</v>
          </cell>
          <cell r="BZ101">
            <v>0.71250000000000002</v>
          </cell>
          <cell r="CA101">
            <v>0.3125</v>
          </cell>
          <cell r="CB101">
            <v>2.3374078406095009</v>
          </cell>
          <cell r="CC101">
            <v>3</v>
          </cell>
          <cell r="CD101">
            <v>2.0875044452308682</v>
          </cell>
          <cell r="CE101">
            <v>1907.5224213436195</v>
          </cell>
          <cell r="CF101">
            <v>1.7337791912645173E-2</v>
          </cell>
          <cell r="CG101">
            <v>576.14188831669139</v>
          </cell>
          <cell r="CH101">
            <v>2483.6643096603111</v>
          </cell>
          <cell r="CI101">
            <v>2</v>
          </cell>
          <cell r="CJ101">
            <v>1</v>
          </cell>
          <cell r="CK101">
            <v>1.5</v>
          </cell>
          <cell r="CL101">
            <v>2345</v>
          </cell>
          <cell r="CM101">
            <v>1.5886978526611799</v>
          </cell>
          <cell r="CN101">
            <v>1.9</v>
          </cell>
          <cell r="CO101" t="str">
            <v/>
          </cell>
          <cell r="CP101">
            <v>3</v>
          </cell>
          <cell r="CQ101">
            <v>3</v>
          </cell>
          <cell r="DV101" t="str">
            <v>250 mm</v>
          </cell>
          <cell r="DW101">
            <v>44.58</v>
          </cell>
          <cell r="DX101" t="str">
            <v>1</v>
          </cell>
          <cell r="DY101" t="str">
            <v>CS</v>
          </cell>
          <cell r="DZ101">
            <v>720.83999999999992</v>
          </cell>
          <cell r="EA101">
            <v>714.4899999999999</v>
          </cell>
        </row>
        <row r="102">
          <cell r="A102">
            <v>49</v>
          </cell>
          <cell r="B102" t="str">
            <v>C111</v>
          </cell>
          <cell r="C102" t="str">
            <v>C115</v>
          </cell>
          <cell r="D102">
            <v>0.32064000000000004</v>
          </cell>
          <cell r="E102">
            <v>0.25900000000000001</v>
          </cell>
          <cell r="F102">
            <v>0.70506000000000002</v>
          </cell>
          <cell r="G102">
            <v>2.33</v>
          </cell>
          <cell r="K102">
            <v>0.63037626063911134</v>
          </cell>
          <cell r="L102">
            <v>10.630376260639112</v>
          </cell>
          <cell r="M102">
            <v>10.630376260639112</v>
          </cell>
          <cell r="N102">
            <v>183.90747246658123</v>
          </cell>
          <cell r="O102">
            <v>0.63155501405914138</v>
          </cell>
          <cell r="P102">
            <v>82.412249464832598</v>
          </cell>
          <cell r="Q102">
            <v>0.32064000000000004</v>
          </cell>
          <cell r="R102">
            <v>0.25900000000000001</v>
          </cell>
          <cell r="S102">
            <v>0.70506000000000002</v>
          </cell>
          <cell r="U102">
            <v>112</v>
          </cell>
          <cell r="V102">
            <v>158.4</v>
          </cell>
          <cell r="W102">
            <v>0.32064000000000004</v>
          </cell>
          <cell r="X102">
            <v>0.44606000000000001</v>
          </cell>
          <cell r="Y102">
            <v>0.22303000000000001</v>
          </cell>
          <cell r="AB102" t="str">
            <v/>
          </cell>
          <cell r="AC102">
            <v>126.72000000000001</v>
          </cell>
          <cell r="AD102">
            <v>0.16426666666666667</v>
          </cell>
          <cell r="AE102">
            <v>0.65706666666666669</v>
          </cell>
          <cell r="AF102">
            <v>0.88009666666666675</v>
          </cell>
          <cell r="AG102">
            <v>1.0916146666666668</v>
          </cell>
          <cell r="AH102">
            <v>83.912249464832598</v>
          </cell>
          <cell r="AI102">
            <v>93.27</v>
          </cell>
          <cell r="AJ102">
            <v>5.62</v>
          </cell>
          <cell r="AK102">
            <v>10</v>
          </cell>
          <cell r="AL102">
            <v>0.25</v>
          </cell>
          <cell r="AM102">
            <v>1.4E-2</v>
          </cell>
          <cell r="AN102">
            <v>0.16333174705505371</v>
          </cell>
          <cell r="AO102">
            <v>0.2275390625</v>
          </cell>
          <cell r="AP102">
            <v>0.65332698822021484</v>
          </cell>
          <cell r="AQ102">
            <v>2.469878799932939</v>
          </cell>
          <cell r="AR102">
            <v>2.0851585268307606</v>
          </cell>
          <cell r="AS102">
            <v>2.8715315572327578</v>
          </cell>
          <cell r="AT102">
            <v>0.31092259359623725</v>
          </cell>
          <cell r="AU102">
            <v>0.47425434065129096</v>
          </cell>
          <cell r="AV102">
            <v>2.6713598596081938</v>
          </cell>
          <cell r="AW102">
            <v>131.13007046937128</v>
          </cell>
          <cell r="AX102">
            <v>0.63991614710854905</v>
          </cell>
          <cell r="AY102">
            <v>209.5892053172571</v>
          </cell>
          <cell r="AZ102" t="str">
            <v>00°00'00''</v>
          </cell>
          <cell r="BA102" t="e">
            <v>#VALUE!</v>
          </cell>
          <cell r="BB102">
            <v>0.187</v>
          </cell>
          <cell r="BC102" t="e">
            <v>#VALUE!</v>
          </cell>
          <cell r="BD102" t="e">
            <v>#VALUE!</v>
          </cell>
          <cell r="BE102" t="e">
            <v>#VALUE!</v>
          </cell>
          <cell r="BF102" t="e">
            <v>#VALUE!</v>
          </cell>
          <cell r="BG102" t="e">
            <v>#VALUE!</v>
          </cell>
          <cell r="BH102" t="e">
            <v>#VALUE!</v>
          </cell>
          <cell r="BI102" t="e">
            <v>#VALUE!</v>
          </cell>
          <cell r="BJ102" t="e">
            <v>#VALUE!</v>
          </cell>
          <cell r="BK102" t="e">
            <v>#VALUE!</v>
          </cell>
          <cell r="BL102" t="e">
            <v>#VALUE!</v>
          </cell>
          <cell r="BM102" t="e">
            <v>#VALUE!</v>
          </cell>
          <cell r="BN102">
            <v>6.0000000000059117E-2</v>
          </cell>
          <cell r="BO102">
            <v>714.43</v>
          </cell>
          <cell r="BP102">
            <v>709.19</v>
          </cell>
          <cell r="BQ102">
            <v>714.68</v>
          </cell>
          <cell r="BR102">
            <v>709.44</v>
          </cell>
          <cell r="BS102">
            <v>718.20994917114456</v>
          </cell>
          <cell r="BT102">
            <v>710.64572594522224</v>
          </cell>
          <cell r="BU102" t="str">
            <v/>
          </cell>
          <cell r="BV102">
            <v>3.529949171144608</v>
          </cell>
          <cell r="BW102">
            <v>1.2057259452221842</v>
          </cell>
          <cell r="BX102">
            <v>3.779949171144608</v>
          </cell>
          <cell r="BY102">
            <v>250</v>
          </cell>
          <cell r="BZ102">
            <v>0.71250000000000002</v>
          </cell>
          <cell r="CA102">
            <v>0.3125</v>
          </cell>
          <cell r="CB102">
            <v>2.3678375581833961</v>
          </cell>
          <cell r="CC102">
            <v>3</v>
          </cell>
          <cell r="CD102">
            <v>2.1033648210323506</v>
          </cell>
          <cell r="CE102">
            <v>1922.0153353689677</v>
          </cell>
          <cell r="CF102">
            <v>1.6915601751098075E-2</v>
          </cell>
          <cell r="CG102">
            <v>564.18759121469895</v>
          </cell>
          <cell r="CH102">
            <v>2486.2029265836668</v>
          </cell>
          <cell r="CI102">
            <v>2</v>
          </cell>
          <cell r="CJ102">
            <v>1</v>
          </cell>
          <cell r="CK102">
            <v>1.5</v>
          </cell>
          <cell r="CL102">
            <v>2345</v>
          </cell>
          <cell r="CM102">
            <v>1.5903217014394457</v>
          </cell>
          <cell r="CN102">
            <v>1.9</v>
          </cell>
          <cell r="CO102" t="str">
            <v/>
          </cell>
          <cell r="CP102">
            <v>3</v>
          </cell>
          <cell r="CQ102">
            <v>3</v>
          </cell>
          <cell r="DV102" t="str">
            <v>250 mm</v>
          </cell>
          <cell r="DW102">
            <v>93.27</v>
          </cell>
          <cell r="DX102" t="str">
            <v>1</v>
          </cell>
          <cell r="DY102" t="str">
            <v>CS</v>
          </cell>
          <cell r="DZ102">
            <v>714.43</v>
          </cell>
          <cell r="EA102">
            <v>709.18999999999994</v>
          </cell>
        </row>
        <row r="103">
          <cell r="A103">
            <v>50</v>
          </cell>
          <cell r="B103" t="str">
            <v>C115</v>
          </cell>
          <cell r="C103" t="str">
            <v>C117</v>
          </cell>
          <cell r="D103">
            <v>0.11771849999999999</v>
          </cell>
          <cell r="E103">
            <v>0.10413</v>
          </cell>
          <cell r="F103">
            <v>0.92690850000000002</v>
          </cell>
          <cell r="G103">
            <v>2.33</v>
          </cell>
          <cell r="K103">
            <v>0.35097724115495899</v>
          </cell>
          <cell r="L103">
            <v>10.981353501794072</v>
          </cell>
          <cell r="M103">
            <v>10.981353501794072</v>
          </cell>
          <cell r="N103">
            <v>180.5806328898615</v>
          </cell>
          <cell r="O103">
            <v>0.63123464864871437</v>
          </cell>
          <cell r="P103">
            <v>107.70048319165953</v>
          </cell>
          <cell r="Q103">
            <v>0.11771849999999999</v>
          </cell>
          <cell r="R103">
            <v>0.10413</v>
          </cell>
          <cell r="S103">
            <v>0.92690850000000002</v>
          </cell>
          <cell r="U103">
            <v>203</v>
          </cell>
          <cell r="V103">
            <v>158.4</v>
          </cell>
          <cell r="X103">
            <v>0.55018999999999996</v>
          </cell>
          <cell r="Y103">
            <v>0.27509499999999998</v>
          </cell>
          <cell r="AB103" t="str">
            <v/>
          </cell>
          <cell r="AC103">
            <v>126.72000000000001</v>
          </cell>
          <cell r="AD103">
            <v>0.29773333333333335</v>
          </cell>
          <cell r="AE103">
            <v>1.1909333333333334</v>
          </cell>
          <cell r="AF103">
            <v>1.4660283333333335</v>
          </cell>
          <cell r="AG103">
            <v>1.7441008833333336</v>
          </cell>
          <cell r="AH103">
            <v>109.44458407499286</v>
          </cell>
          <cell r="AI103">
            <v>61.809999999999995</v>
          </cell>
          <cell r="AJ103">
            <v>7.41</v>
          </cell>
          <cell r="AK103">
            <v>10</v>
          </cell>
          <cell r="AL103">
            <v>0.25</v>
          </cell>
          <cell r="AM103">
            <v>1.4E-2</v>
          </cell>
          <cell r="AN103">
            <v>0.17712068557739258</v>
          </cell>
          <cell r="AO103">
            <v>0.240966796875</v>
          </cell>
          <cell r="AP103">
            <v>0.70848274230957031</v>
          </cell>
          <cell r="AQ103">
            <v>2.943185194275979</v>
          </cell>
          <cell r="AR103">
            <v>2.3208829140371754</v>
          </cell>
          <cell r="AS103">
            <v>4.0378867233072446</v>
          </cell>
          <cell r="AT103">
            <v>0.44150556003085278</v>
          </cell>
          <cell r="AU103">
            <v>0.61862624560824542</v>
          </cell>
          <cell r="AV103">
            <v>3.0674206864276665</v>
          </cell>
          <cell r="AW103">
            <v>150.57166084297683</v>
          </cell>
          <cell r="AX103">
            <v>0.72686044281019646</v>
          </cell>
          <cell r="AY103">
            <v>209.72494543406032</v>
          </cell>
          <cell r="AZ103" t="str">
            <v>00°00'00''</v>
          </cell>
          <cell r="BA103" t="e">
            <v>#VALUE!</v>
          </cell>
          <cell r="BB103">
            <v>0.14399999999999999</v>
          </cell>
          <cell r="BC103" t="e">
            <v>#VALUE!</v>
          </cell>
          <cell r="BD103" t="e">
            <v>#VALUE!</v>
          </cell>
          <cell r="BE103" t="e">
            <v>#VALUE!</v>
          </cell>
          <cell r="BF103" t="e">
            <v>#VALUE!</v>
          </cell>
          <cell r="BG103" t="e">
            <v>#VALUE!</v>
          </cell>
          <cell r="BH103" t="e">
            <v>#VALUE!</v>
          </cell>
          <cell r="BI103" t="e">
            <v>#VALUE!</v>
          </cell>
          <cell r="BJ103" t="e">
            <v>#VALUE!</v>
          </cell>
          <cell r="BK103" t="e">
            <v>#VALUE!</v>
          </cell>
          <cell r="BL103" t="e">
            <v>#VALUE!</v>
          </cell>
          <cell r="BM103" t="e">
            <v>#VALUE!</v>
          </cell>
          <cell r="BN103">
            <v>9.0000000000031832E-2</v>
          </cell>
          <cell r="BO103">
            <v>709.1</v>
          </cell>
          <cell r="BP103">
            <v>704.52</v>
          </cell>
          <cell r="BQ103">
            <v>709.35</v>
          </cell>
          <cell r="BR103">
            <v>704.77</v>
          </cell>
          <cell r="BS103">
            <v>710.64572594522224</v>
          </cell>
          <cell r="BT103">
            <v>706.02895328568161</v>
          </cell>
          <cell r="BU103" t="str">
            <v/>
          </cell>
          <cell r="BV103">
            <v>1.2957259452222161</v>
          </cell>
          <cell r="BW103">
            <v>1.2589532856816277</v>
          </cell>
          <cell r="BX103">
            <v>1.5457259452222161</v>
          </cell>
          <cell r="BY103">
            <v>250</v>
          </cell>
          <cell r="BZ103">
            <v>0.71250000000000002</v>
          </cell>
          <cell r="CA103">
            <v>0.3125</v>
          </cell>
          <cell r="CB103">
            <v>1.2773396154519219</v>
          </cell>
          <cell r="CC103">
            <v>4</v>
          </cell>
          <cell r="CD103">
            <v>1.2795888747759581</v>
          </cell>
          <cell r="CE103">
            <v>1266.7030149354409</v>
          </cell>
          <cell r="CF103">
            <v>5.2243694242303462E-2</v>
          </cell>
          <cell r="CG103">
            <v>1626.5629232997876</v>
          </cell>
          <cell r="CH103">
            <v>2893.2659382352285</v>
          </cell>
          <cell r="CI103">
            <v>2</v>
          </cell>
          <cell r="CJ103">
            <v>1</v>
          </cell>
          <cell r="CK103">
            <v>1.5</v>
          </cell>
          <cell r="CL103">
            <v>2345</v>
          </cell>
          <cell r="CM103">
            <v>1.8507031587858604</v>
          </cell>
          <cell r="CN103">
            <v>1.9</v>
          </cell>
          <cell r="CO103" t="str">
            <v/>
          </cell>
          <cell r="CP103">
            <v>3</v>
          </cell>
          <cell r="CQ103">
            <v>3</v>
          </cell>
          <cell r="DV103" t="str">
            <v>250 mm</v>
          </cell>
          <cell r="DW103">
            <v>61.809999999999995</v>
          </cell>
          <cell r="DX103" t="str">
            <v>1</v>
          </cell>
          <cell r="DY103" t="str">
            <v>CS</v>
          </cell>
          <cell r="DZ103">
            <v>709.1</v>
          </cell>
          <cell r="EA103">
            <v>704.52</v>
          </cell>
        </row>
        <row r="104">
          <cell r="A104">
            <v>51</v>
          </cell>
          <cell r="B104" t="str">
            <v>C117</v>
          </cell>
          <cell r="C104" t="str">
            <v>C119</v>
          </cell>
          <cell r="D104">
            <v>0.11771849999999999</v>
          </cell>
          <cell r="F104">
            <v>1.044627</v>
          </cell>
          <cell r="G104">
            <v>2.33</v>
          </cell>
          <cell r="K104">
            <v>0.36803421018059773</v>
          </cell>
          <cell r="L104">
            <v>11.34938771197467</v>
          </cell>
          <cell r="M104">
            <v>11.34938771197467</v>
          </cell>
          <cell r="N104">
            <v>177.26355874913571</v>
          </cell>
          <cell r="O104">
            <v>0.63048129894324034</v>
          </cell>
          <cell r="P104">
            <v>120.8568627046681</v>
          </cell>
          <cell r="Q104">
            <v>0.11771849999999999</v>
          </cell>
          <cell r="R104">
            <v>0</v>
          </cell>
          <cell r="S104">
            <v>1.044627</v>
          </cell>
          <cell r="U104">
            <v>238</v>
          </cell>
          <cell r="V104">
            <v>158.4</v>
          </cell>
          <cell r="X104">
            <v>0.55018999999999996</v>
          </cell>
          <cell r="Y104">
            <v>0.27509499999999998</v>
          </cell>
          <cell r="AB104" t="str">
            <v/>
          </cell>
          <cell r="AC104">
            <v>126.72000000000001</v>
          </cell>
          <cell r="AD104">
            <v>0.34906666666666669</v>
          </cell>
          <cell r="AE104">
            <v>1.3962666666666668</v>
          </cell>
          <cell r="AF104">
            <v>1.6713616666666669</v>
          </cell>
          <cell r="AG104">
            <v>1.9847497666666669</v>
          </cell>
          <cell r="AH104">
            <v>122.84161247133477</v>
          </cell>
          <cell r="AI104">
            <v>61.849999999999994</v>
          </cell>
          <cell r="AJ104">
            <v>5.9</v>
          </cell>
          <cell r="AK104">
            <v>10</v>
          </cell>
          <cell r="AL104">
            <v>0.25</v>
          </cell>
          <cell r="AM104">
            <v>1.4E-2</v>
          </cell>
          <cell r="AN104">
            <v>0.20871877670288086</v>
          </cell>
          <cell r="AO104">
            <v>0.244140625</v>
          </cell>
          <cell r="AP104">
            <v>0.83487510681152344</v>
          </cell>
          <cell r="AQ104">
            <v>2.8057879173311031</v>
          </cell>
          <cell r="AR104">
            <v>1.8430779899197665</v>
          </cell>
          <cell r="AS104">
            <v>3.6429373613265743</v>
          </cell>
          <cell r="AT104">
            <v>0.4012459651906834</v>
          </cell>
          <cell r="AU104">
            <v>0.60996474189356431</v>
          </cell>
          <cell r="AV104">
            <v>2.7370973483820564</v>
          </cell>
          <cell r="AW104">
            <v>134.35695190370581</v>
          </cell>
          <cell r="AX104">
            <v>0.91429293929930677</v>
          </cell>
          <cell r="AY104">
            <v>209.62585324875778</v>
          </cell>
          <cell r="AZ104" t="str">
            <v>00°00'00''</v>
          </cell>
          <cell r="BA104" t="e">
            <v>#VALUE!</v>
          </cell>
          <cell r="BB104">
            <v>1E-3</v>
          </cell>
          <cell r="BC104" t="e">
            <v>#VALUE!</v>
          </cell>
          <cell r="BD104" t="e">
            <v>#VALUE!</v>
          </cell>
          <cell r="BE104" t="e">
            <v>#VALUE!</v>
          </cell>
          <cell r="BF104" t="e">
            <v>#VALUE!</v>
          </cell>
          <cell r="BG104" t="e">
            <v>#VALUE!</v>
          </cell>
          <cell r="BH104" t="e">
            <v>#VALUE!</v>
          </cell>
          <cell r="BI104" t="e">
            <v>#VALUE!</v>
          </cell>
          <cell r="BJ104" t="e">
            <v>#VALUE!</v>
          </cell>
          <cell r="BK104" t="e">
            <v>#VALUE!</v>
          </cell>
          <cell r="BL104" t="e">
            <v>#VALUE!</v>
          </cell>
          <cell r="BM104" t="e">
            <v>#VALUE!</v>
          </cell>
          <cell r="BN104">
            <v>2.9999999999972715E-2</v>
          </cell>
          <cell r="BO104">
            <v>704.49</v>
          </cell>
          <cell r="BP104">
            <v>700.84</v>
          </cell>
          <cell r="BQ104">
            <v>704.74</v>
          </cell>
          <cell r="BR104">
            <v>701.09</v>
          </cell>
          <cell r="BS104">
            <v>706.02895328568161</v>
          </cell>
          <cell r="BT104">
            <v>702.3410864928934</v>
          </cell>
          <cell r="BU104" t="str">
            <v/>
          </cell>
          <cell r="BV104">
            <v>1.2889532856816004</v>
          </cell>
          <cell r="BW104">
            <v>1.2510864928933643</v>
          </cell>
          <cell r="BX104">
            <v>1.5389532856816004</v>
          </cell>
          <cell r="BY104">
            <v>250</v>
          </cell>
          <cell r="BZ104">
            <v>0.71250000000000002</v>
          </cell>
          <cell r="CA104">
            <v>0.3125</v>
          </cell>
          <cell r="CB104">
            <v>1.2700198892874823</v>
          </cell>
          <cell r="CC104">
            <v>5</v>
          </cell>
          <cell r="CD104">
            <v>1.2745634966178643</v>
          </cell>
          <cell r="CE104">
            <v>1099.9682126358516</v>
          </cell>
          <cell r="CF104">
            <v>5.2761022687901171E-2</v>
          </cell>
          <cell r="CG104">
            <v>1643.4531533440247</v>
          </cell>
          <cell r="CH104">
            <v>2743.4213659798761</v>
          </cell>
          <cell r="CI104">
            <v>2</v>
          </cell>
          <cell r="CJ104">
            <v>1</v>
          </cell>
          <cell r="CK104">
            <v>1.5</v>
          </cell>
          <cell r="CL104">
            <v>2345</v>
          </cell>
          <cell r="CM104">
            <v>1.7548537522259333</v>
          </cell>
          <cell r="CN104">
            <v>1.9</v>
          </cell>
          <cell r="CO104" t="str">
            <v/>
          </cell>
          <cell r="CP104">
            <v>3</v>
          </cell>
          <cell r="CQ104">
            <v>3</v>
          </cell>
          <cell r="DV104" t="str">
            <v>250 mm</v>
          </cell>
          <cell r="DW104">
            <v>61.849999999999994</v>
          </cell>
          <cell r="DX104" t="str">
            <v>1</v>
          </cell>
          <cell r="DY104" t="str">
            <v>CS</v>
          </cell>
          <cell r="DZ104">
            <v>704.49</v>
          </cell>
          <cell r="EA104">
            <v>700.84</v>
          </cell>
        </row>
        <row r="105">
          <cell r="A105">
            <v>52</v>
          </cell>
          <cell r="B105" t="str">
            <v>C119</v>
          </cell>
          <cell r="C105" t="str">
            <v>C119'</v>
          </cell>
          <cell r="D105">
            <v>0.31124025999999999</v>
          </cell>
          <cell r="E105">
            <v>0.14602999999999999</v>
          </cell>
          <cell r="F105">
            <v>1.50189726</v>
          </cell>
          <cell r="G105">
            <v>2.33</v>
          </cell>
          <cell r="K105">
            <v>0.42979938202333845</v>
          </cell>
          <cell r="L105">
            <v>11.779187093998008</v>
          </cell>
          <cell r="M105">
            <v>11.779187093998008</v>
          </cell>
          <cell r="N105">
            <v>173.59362233585472</v>
          </cell>
          <cell r="O105">
            <v>0.63142977596237826</v>
          </cell>
          <cell r="P105">
            <v>170.97925369442373</v>
          </cell>
          <cell r="Q105">
            <v>0.31124025999999999</v>
          </cell>
          <cell r="R105">
            <v>0.14602999999999999</v>
          </cell>
          <cell r="S105">
            <v>1.50189726</v>
          </cell>
          <cell r="U105">
            <v>380</v>
          </cell>
          <cell r="V105">
            <v>158.4</v>
          </cell>
          <cell r="W105">
            <v>0.31124025999999999</v>
          </cell>
          <cell r="X105">
            <v>0.86143025999999989</v>
          </cell>
          <cell r="Y105">
            <v>0.43071512999999995</v>
          </cell>
          <cell r="AB105" t="str">
            <v/>
          </cell>
          <cell r="AC105">
            <v>126.72000000000001</v>
          </cell>
          <cell r="AD105">
            <v>0.55733333333333335</v>
          </cell>
          <cell r="AE105">
            <v>2.2293333333333334</v>
          </cell>
          <cell r="AF105">
            <v>2.6600484633333332</v>
          </cell>
          <cell r="AG105">
            <v>3.1106176413333331</v>
          </cell>
          <cell r="AH105">
            <v>174.08987133575707</v>
          </cell>
          <cell r="AI105">
            <v>80.679999999999993</v>
          </cell>
          <cell r="AJ105">
            <v>6.4</v>
          </cell>
          <cell r="AK105">
            <v>12</v>
          </cell>
          <cell r="AL105">
            <v>0.30000000000000004</v>
          </cell>
          <cell r="AM105">
            <v>1.4E-2</v>
          </cell>
          <cell r="AN105">
            <v>0.21991553306579595</v>
          </cell>
          <cell r="AO105">
            <v>0.28945312500000003</v>
          </cell>
          <cell r="AP105">
            <v>0.73305177688598644</v>
          </cell>
          <cell r="AQ105">
            <v>3.1349922455612131</v>
          </cell>
          <cell r="AR105">
            <v>2.1863749129547689</v>
          </cell>
          <cell r="AS105">
            <v>4.2977591585913792</v>
          </cell>
          <cell r="AT105">
            <v>0.50092642098516493</v>
          </cell>
          <cell r="AU105">
            <v>0.72084195405096085</v>
          </cell>
          <cell r="AV105">
            <v>3.219153771809474</v>
          </cell>
          <cell r="AW105">
            <v>227.54857140658169</v>
          </cell>
          <cell r="AX105">
            <v>0.76506686137218105</v>
          </cell>
          <cell r="AY105">
            <v>210.35041675052037</v>
          </cell>
          <cell r="AZ105" t="str">
            <v>00°00'00''</v>
          </cell>
          <cell r="BA105" t="e">
            <v>#VALUE!</v>
          </cell>
          <cell r="BB105">
            <v>0.111</v>
          </cell>
          <cell r="BC105" t="e">
            <v>#VALUE!</v>
          </cell>
          <cell r="BD105" t="e">
            <v>#VALUE!</v>
          </cell>
          <cell r="BE105" t="e">
            <v>#VALUE!</v>
          </cell>
          <cell r="BF105" t="e">
            <v>#VALUE!</v>
          </cell>
          <cell r="BG105" t="e">
            <v>#VALUE!</v>
          </cell>
          <cell r="BH105" t="e">
            <v>#VALUE!</v>
          </cell>
          <cell r="BI105" t="e">
            <v>#VALUE!</v>
          </cell>
          <cell r="BJ105" t="e">
            <v>#VALUE!</v>
          </cell>
          <cell r="BK105" t="e">
            <v>#VALUE!</v>
          </cell>
          <cell r="BL105" t="e">
            <v>#VALUE!</v>
          </cell>
          <cell r="BM105" t="e">
            <v>#VALUE!</v>
          </cell>
          <cell r="BN105">
            <v>1.1900000000000546</v>
          </cell>
          <cell r="BO105">
            <v>699.65</v>
          </cell>
          <cell r="BP105">
            <v>694.49</v>
          </cell>
          <cell r="BQ105">
            <v>699.94999999999993</v>
          </cell>
          <cell r="BR105">
            <v>694.79</v>
          </cell>
          <cell r="BS105">
            <v>702.3410864928934</v>
          </cell>
          <cell r="BT105">
            <v>696</v>
          </cell>
          <cell r="BU105">
            <v>1.1900000000000546</v>
          </cell>
          <cell r="BV105">
            <v>2.3910864928934643</v>
          </cell>
          <cell r="BW105">
            <v>1.2100000000000364</v>
          </cell>
          <cell r="BX105">
            <v>2.6910864928934641</v>
          </cell>
          <cell r="BY105">
            <v>300</v>
          </cell>
          <cell r="BZ105">
            <v>0.77500000000000002</v>
          </cell>
          <cell r="CA105">
            <v>0.375</v>
          </cell>
          <cell r="CB105">
            <v>1.8005432464467503</v>
          </cell>
          <cell r="CC105">
            <v>6</v>
          </cell>
          <cell r="CD105">
            <v>1.7008854799662521</v>
          </cell>
          <cell r="CE105">
            <v>1736.7103803880414</v>
          </cell>
          <cell r="CF105">
            <v>3.3846528524605568E-2</v>
          </cell>
          <cell r="CG105">
            <v>1084.1894932464902</v>
          </cell>
          <cell r="CH105">
            <v>2820.8998736345316</v>
          </cell>
          <cell r="CI105">
            <v>2</v>
          </cell>
          <cell r="CJ105">
            <v>1</v>
          </cell>
          <cell r="CK105">
            <v>1.5</v>
          </cell>
          <cell r="CL105">
            <v>2650</v>
          </cell>
          <cell r="CM105">
            <v>1.5967357775289801</v>
          </cell>
          <cell r="CN105">
            <v>1.9</v>
          </cell>
          <cell r="CO105" t="str">
            <v/>
          </cell>
          <cell r="CP105">
            <v>3</v>
          </cell>
          <cell r="CQ105">
            <v>3</v>
          </cell>
          <cell r="DV105" t="str">
            <v>300 mm</v>
          </cell>
          <cell r="DW105">
            <v>80.679999999999993</v>
          </cell>
          <cell r="DX105" t="str">
            <v>1</v>
          </cell>
          <cell r="DY105" t="str">
            <v>CS</v>
          </cell>
          <cell r="DZ105">
            <v>699.65</v>
          </cell>
          <cell r="EA105">
            <v>694.49</v>
          </cell>
        </row>
        <row r="106">
          <cell r="A106">
            <v>53</v>
          </cell>
          <cell r="B106" t="str">
            <v>C119'</v>
          </cell>
          <cell r="C106" t="str">
            <v>C99</v>
          </cell>
          <cell r="D106">
            <v>0.21258802999999998</v>
          </cell>
          <cell r="E106">
            <v>0</v>
          </cell>
          <cell r="F106">
            <v>1.7144852900000001</v>
          </cell>
          <cell r="G106">
            <v>2.33</v>
          </cell>
          <cell r="K106">
            <v>0.37588873322923522</v>
          </cell>
          <cell r="L106">
            <v>12.155075827227243</v>
          </cell>
          <cell r="M106">
            <v>12.155075827227243</v>
          </cell>
          <cell r="N106">
            <v>170.54930657896907</v>
          </cell>
          <cell r="O106">
            <v>0.6315356060931816</v>
          </cell>
          <cell r="P106">
            <v>193.87667666217928</v>
          </cell>
          <cell r="Q106">
            <v>0.21258802999999998</v>
          </cell>
          <cell r="R106">
            <v>0</v>
          </cell>
          <cell r="S106">
            <v>1.7144852900000001</v>
          </cell>
          <cell r="U106">
            <v>480</v>
          </cell>
          <cell r="V106">
            <v>158.4</v>
          </cell>
          <cell r="X106">
            <v>0.86143025999999989</v>
          </cell>
          <cell r="Y106">
            <v>0.43071512999999995</v>
          </cell>
          <cell r="AB106" t="str">
            <v/>
          </cell>
          <cell r="AC106">
            <v>126.72000000000001</v>
          </cell>
          <cell r="AD106">
            <v>0.70400000000000007</v>
          </cell>
          <cell r="AE106">
            <v>2.8042295680567308</v>
          </cell>
          <cell r="AF106">
            <v>3.2349446980567307</v>
          </cell>
          <cell r="AG106">
            <v>3.7492902850567305</v>
          </cell>
          <cell r="AH106">
            <v>197.62596694723601</v>
          </cell>
          <cell r="AI106">
            <v>79.25</v>
          </cell>
          <cell r="AJ106">
            <v>8.0299999999999994</v>
          </cell>
          <cell r="AK106">
            <v>12</v>
          </cell>
          <cell r="AL106">
            <v>0.30000000000000004</v>
          </cell>
          <cell r="AM106">
            <v>1.4E-2</v>
          </cell>
          <cell r="AN106">
            <v>0.22191896438598635</v>
          </cell>
          <cell r="AO106">
            <v>0.29348144531250003</v>
          </cell>
          <cell r="AP106">
            <v>0.73972988128662109</v>
          </cell>
          <cell r="AQ106">
            <v>3.5252051994704101</v>
          </cell>
          <cell r="AR106">
            <v>2.4369429668357183</v>
          </cell>
          <cell r="AS106">
            <v>5.4303439719519453</v>
          </cell>
          <cell r="AT106">
            <v>0.63338795608426157</v>
          </cell>
          <cell r="AU106">
            <v>0.85530692047024792</v>
          </cell>
          <cell r="AV106">
            <v>3.6058653733933532</v>
          </cell>
          <cell r="AW106">
            <v>254.88360375494352</v>
          </cell>
          <cell r="AX106">
            <v>0.77535770852189634</v>
          </cell>
          <cell r="AY106">
            <v>210.47140226167187</v>
          </cell>
          <cell r="AZ106" t="str">
            <v>00°00'00''</v>
          </cell>
          <cell r="BA106" t="e">
            <v>#VALUE!</v>
          </cell>
          <cell r="BB106">
            <v>0.13400000000000001</v>
          </cell>
          <cell r="BC106" t="e">
            <v>#VALUE!</v>
          </cell>
          <cell r="BD106" t="e">
            <v>#VALUE!</v>
          </cell>
          <cell r="BE106" t="e">
            <v>#VALUE!</v>
          </cell>
          <cell r="BF106" t="e">
            <v>#VALUE!</v>
          </cell>
          <cell r="BG106" t="e">
            <v>#VALUE!</v>
          </cell>
          <cell r="BH106" t="e">
            <v>#VALUE!</v>
          </cell>
          <cell r="BI106" t="e">
            <v>#VALUE!</v>
          </cell>
          <cell r="BJ106" t="e">
            <v>#VALUE!</v>
          </cell>
          <cell r="BK106" t="e">
            <v>#VALUE!</v>
          </cell>
          <cell r="BL106" t="e">
            <v>#VALUE!</v>
          </cell>
          <cell r="BM106" t="e">
            <v>#VALUE!</v>
          </cell>
          <cell r="BN106">
            <v>2.9999999999972715E-2</v>
          </cell>
          <cell r="BO106">
            <v>694.46</v>
          </cell>
          <cell r="BP106">
            <v>688.1</v>
          </cell>
          <cell r="BQ106">
            <v>694.76</v>
          </cell>
          <cell r="BR106">
            <v>688.4</v>
          </cell>
          <cell r="BS106">
            <v>696</v>
          </cell>
          <cell r="BT106">
            <v>689.60356434230721</v>
          </cell>
          <cell r="BU106" t="str">
            <v/>
          </cell>
          <cell r="BV106">
            <v>1.2400000000000091</v>
          </cell>
          <cell r="BW106">
            <v>1.2035643423072315</v>
          </cell>
          <cell r="BX106">
            <v>1.5400000000000091</v>
          </cell>
          <cell r="BY106">
            <v>300</v>
          </cell>
          <cell r="BZ106">
            <v>0.77500000000000002</v>
          </cell>
          <cell r="CA106">
            <v>0.375</v>
          </cell>
          <cell r="CB106">
            <v>1.2217821711536203</v>
          </cell>
          <cell r="CC106">
            <v>6</v>
          </cell>
          <cell r="CD106">
            <v>1.2708414934009082</v>
          </cell>
          <cell r="CE106">
            <v>1297.608592355665</v>
          </cell>
          <cell r="CF106">
            <v>6.7172761779026868E-2</v>
          </cell>
          <cell r="CG106">
            <v>2175.9695854194838</v>
          </cell>
          <cell r="CH106">
            <v>3473.578177775149</v>
          </cell>
          <cell r="CI106">
            <v>2</v>
          </cell>
          <cell r="CJ106">
            <v>1</v>
          </cell>
          <cell r="CK106">
            <v>1.5</v>
          </cell>
          <cell r="CL106">
            <v>2650</v>
          </cell>
          <cell r="CM106">
            <v>1.9661763270425372</v>
          </cell>
          <cell r="CN106">
            <v>2.2000000000000002</v>
          </cell>
          <cell r="CO106" t="str">
            <v/>
          </cell>
          <cell r="CP106">
            <v>3</v>
          </cell>
          <cell r="CQ106">
            <v>3</v>
          </cell>
          <cell r="DV106" t="str">
            <v>300 mm</v>
          </cell>
          <cell r="DW106">
            <v>79.25</v>
          </cell>
          <cell r="DX106" t="str">
            <v>1</v>
          </cell>
          <cell r="DY106" t="str">
            <v>CS</v>
          </cell>
          <cell r="DZ106">
            <v>694.46</v>
          </cell>
          <cell r="EA106">
            <v>688.1</v>
          </cell>
        </row>
        <row r="107">
          <cell r="AD107" t="str">
            <v/>
          </cell>
        </row>
        <row r="108">
          <cell r="A108" t="str">
            <v>SECTOR 7</v>
          </cell>
        </row>
        <row r="109">
          <cell r="AD109" t="str">
            <v/>
          </cell>
          <cell r="BU109" t="str">
            <v/>
          </cell>
        </row>
        <row r="110">
          <cell r="A110">
            <v>54</v>
          </cell>
          <cell r="B110" t="str">
            <v>C113</v>
          </cell>
          <cell r="C110" t="str">
            <v>BOT1</v>
          </cell>
          <cell r="D110">
            <v>0.12728699999999998</v>
          </cell>
          <cell r="F110">
            <v>0.12728699999999998</v>
          </cell>
          <cell r="G110">
            <v>2.33</v>
          </cell>
          <cell r="H110">
            <v>2</v>
          </cell>
          <cell r="I110">
            <v>0.5</v>
          </cell>
          <cell r="J110">
            <v>25</v>
          </cell>
          <cell r="K110" t="str">
            <v/>
          </cell>
          <cell r="L110">
            <v>5</v>
          </cell>
          <cell r="M110">
            <v>10</v>
          </cell>
          <cell r="N110">
            <v>190.32831544687943</v>
          </cell>
          <cell r="O110">
            <v>0.64839908351658226</v>
          </cell>
          <cell r="P110">
            <v>15.708323871904435</v>
          </cell>
          <cell r="Q110">
            <v>0.12728699999999998</v>
          </cell>
          <cell r="R110">
            <v>0</v>
          </cell>
          <cell r="S110">
            <v>0.12728699999999998</v>
          </cell>
          <cell r="U110">
            <v>14</v>
          </cell>
          <cell r="V110">
            <v>158</v>
          </cell>
          <cell r="Y110">
            <v>0</v>
          </cell>
          <cell r="AB110" t="str">
            <v/>
          </cell>
          <cell r="AC110">
            <v>126.4</v>
          </cell>
          <cell r="AD110">
            <v>2.0481481481481482E-2</v>
          </cell>
          <cell r="AE110">
            <v>8.192592592592593E-2</v>
          </cell>
          <cell r="AF110">
            <v>8.192592592592593E-2</v>
          </cell>
          <cell r="AG110">
            <v>0.12011202592592593</v>
          </cell>
          <cell r="AH110">
            <v>17.208323871904433</v>
          </cell>
          <cell r="AI110">
            <v>29.48</v>
          </cell>
          <cell r="AJ110">
            <v>39.01</v>
          </cell>
          <cell r="AK110">
            <v>10</v>
          </cell>
          <cell r="AL110">
            <v>0.25</v>
          </cell>
          <cell r="AM110">
            <v>1.4E-2</v>
          </cell>
          <cell r="AN110">
            <v>4.2597770690917969E-2</v>
          </cell>
          <cell r="AO110">
            <v>0.10546875</v>
          </cell>
          <cell r="AP110">
            <v>0.17039108276367188</v>
          </cell>
          <cell r="AQ110">
            <v>3.0995602532596362</v>
          </cell>
          <cell r="AR110">
            <v>5.7535673012157487</v>
          </cell>
          <cell r="AS110">
            <v>6.3484850400431005</v>
          </cell>
          <cell r="AT110">
            <v>0.48966736817466566</v>
          </cell>
          <cell r="AU110">
            <v>0.53226513886558369</v>
          </cell>
          <cell r="AV110">
            <v>7.0380478190035829</v>
          </cell>
          <cell r="AW110">
            <v>345.47936443430189</v>
          </cell>
          <cell r="AX110">
            <v>4.9809990533246036E-2</v>
          </cell>
          <cell r="AY110">
            <v>331.11418253085009</v>
          </cell>
          <cell r="AZ110" t="e">
            <v>#REF!</v>
          </cell>
          <cell r="BA110" t="e">
            <v>#REF!</v>
          </cell>
          <cell r="BB110" t="e">
            <v>#REF!</v>
          </cell>
          <cell r="BC110" t="e">
            <v>#REF!</v>
          </cell>
          <cell r="BD110" t="e">
            <v>#REF!</v>
          </cell>
          <cell r="BE110" t="e">
            <v>#REF!</v>
          </cell>
          <cell r="BF110" t="e">
            <v>#REF!</v>
          </cell>
          <cell r="BG110" t="e">
            <v>#REF!</v>
          </cell>
          <cell r="BH110" t="e">
            <v>#REF!</v>
          </cell>
          <cell r="BI110" t="e">
            <v>#REF!</v>
          </cell>
          <cell r="BJ110" t="e">
            <v>#REF!</v>
          </cell>
          <cell r="BK110" t="e">
            <v>#REF!</v>
          </cell>
          <cell r="BL110" t="e">
            <v>#REF!</v>
          </cell>
          <cell r="BM110" t="e">
            <v>#REF!</v>
          </cell>
          <cell r="BO110">
            <v>714.54</v>
          </cell>
          <cell r="BP110">
            <v>703.04</v>
          </cell>
          <cell r="BQ110">
            <v>714.79</v>
          </cell>
          <cell r="BR110">
            <v>703.29</v>
          </cell>
          <cell r="BS110">
            <v>716.40209964137694</v>
          </cell>
          <cell r="BT110">
            <v>704.08</v>
          </cell>
          <cell r="BU110" t="str">
            <v/>
          </cell>
          <cell r="BV110">
            <v>1.6120996413769717</v>
          </cell>
          <cell r="BW110">
            <v>0.79000000000007731</v>
          </cell>
          <cell r="BX110">
            <v>1.8620996413769717</v>
          </cell>
          <cell r="BY110">
            <v>250</v>
          </cell>
          <cell r="BZ110">
            <v>0.71250000000000002</v>
          </cell>
          <cell r="CA110">
            <v>0.3125</v>
          </cell>
          <cell r="CB110">
            <v>1.2010498206885245</v>
          </cell>
          <cell r="CC110">
            <v>3</v>
          </cell>
          <cell r="CD110">
            <v>1.323066197444051</v>
          </cell>
          <cell r="CE110">
            <v>1208.9930837331717</v>
          </cell>
          <cell r="CF110">
            <v>5.80125210433724E-2</v>
          </cell>
          <cell r="CG110">
            <v>1817.0967298999899</v>
          </cell>
          <cell r="CH110">
            <v>3026.0898136331616</v>
          </cell>
          <cell r="CI110">
            <v>2</v>
          </cell>
          <cell r="CJ110">
            <v>1</v>
          </cell>
          <cell r="CK110">
            <v>1.5</v>
          </cell>
          <cell r="CL110">
            <v>2345</v>
          </cell>
          <cell r="CM110">
            <v>1.9356651259913613</v>
          </cell>
          <cell r="CN110">
            <v>2.2000000000000002</v>
          </cell>
          <cell r="CO110" t="str">
            <v/>
          </cell>
          <cell r="CP110">
            <v>3</v>
          </cell>
          <cell r="CQ110">
            <v>3</v>
          </cell>
          <cell r="DV110" t="str">
            <v>250 mm</v>
          </cell>
          <cell r="DW110">
            <v>29.48</v>
          </cell>
          <cell r="DX110" t="str">
            <v>1</v>
          </cell>
          <cell r="DY110" t="str">
            <v>CS</v>
          </cell>
          <cell r="DZ110">
            <v>714.54</v>
          </cell>
          <cell r="EA110">
            <v>703.04</v>
          </cell>
        </row>
        <row r="111">
          <cell r="AD111" t="str">
            <v/>
          </cell>
          <cell r="BX111">
            <v>84.698088589050954</v>
          </cell>
        </row>
        <row r="112">
          <cell r="A112" t="str">
            <v>SECTOR 8</v>
          </cell>
        </row>
        <row r="114">
          <cell r="A114">
            <v>55</v>
          </cell>
          <cell r="B114" t="str">
            <v>C119'</v>
          </cell>
          <cell r="C114" t="str">
            <v>C101'</v>
          </cell>
          <cell r="D114">
            <v>0.11780999999999998</v>
          </cell>
          <cell r="F114">
            <v>0.11780999999999998</v>
          </cell>
          <cell r="G114">
            <v>2.33</v>
          </cell>
          <cell r="H114">
            <v>4.84</v>
          </cell>
          <cell r="I114">
            <v>0.41</v>
          </cell>
          <cell r="J114">
            <v>8.4710743801652892</v>
          </cell>
          <cell r="K114" t="str">
            <v/>
          </cell>
          <cell r="L114">
            <v>5</v>
          </cell>
          <cell r="M114">
            <v>10</v>
          </cell>
          <cell r="N114">
            <v>190.32831544687943</v>
          </cell>
          <cell r="O114">
            <v>0.6312202380952382</v>
          </cell>
          <cell r="P114">
            <v>14.153585555859486</v>
          </cell>
          <cell r="Q114">
            <v>0.11780999999999998</v>
          </cell>
          <cell r="R114">
            <v>0</v>
          </cell>
          <cell r="S114">
            <v>0.11780999999999998</v>
          </cell>
          <cell r="U114">
            <v>45</v>
          </cell>
          <cell r="V114">
            <v>158.4</v>
          </cell>
          <cell r="Y114">
            <v>0</v>
          </cell>
          <cell r="AB114" t="str">
            <v/>
          </cell>
          <cell r="AC114">
            <v>126.72000000000001</v>
          </cell>
          <cell r="AD114">
            <v>6.6000000000000003E-2</v>
          </cell>
          <cell r="AE114">
            <v>0.26400000000000001</v>
          </cell>
          <cell r="AF114">
            <v>0.26400000000000001</v>
          </cell>
          <cell r="AG114">
            <v>0.29934300000000003</v>
          </cell>
          <cell r="AH114">
            <v>15.653585555859486</v>
          </cell>
          <cell r="AI114">
            <v>43.68</v>
          </cell>
          <cell r="AJ114">
            <v>7.44</v>
          </cell>
          <cell r="AK114">
            <v>10</v>
          </cell>
          <cell r="AL114">
            <v>0.25</v>
          </cell>
          <cell r="AM114">
            <v>1.4E-2</v>
          </cell>
          <cell r="AN114">
            <v>6.13861083984375E-2</v>
          </cell>
          <cell r="AO114">
            <v>9.9609375E-2</v>
          </cell>
          <cell r="AP114">
            <v>0.24554443359375</v>
          </cell>
          <cell r="AQ114">
            <v>1.6730696456989509</v>
          </cell>
          <cell r="AR114">
            <v>2.5596524239725373</v>
          </cell>
          <cell r="AS114">
            <v>1.6601223078042959</v>
          </cell>
          <cell r="AT114">
            <v>0.14266880934552564</v>
          </cell>
          <cell r="AU114">
            <v>0.20405491774396314</v>
          </cell>
          <cell r="AV114">
            <v>3.0736237679631579</v>
          </cell>
          <cell r="AW114">
            <v>150.87615389581305</v>
          </cell>
          <cell r="AX114">
            <v>0.10375122344826612</v>
          </cell>
          <cell r="AY114">
            <v>299.04275040895908</v>
          </cell>
          <cell r="AZ114" t="e">
            <v>#REF!</v>
          </cell>
          <cell r="BA114" t="e">
            <v>#REF!</v>
          </cell>
          <cell r="BB114" t="e">
            <v>#REF!</v>
          </cell>
          <cell r="BC114" t="e">
            <v>#REF!</v>
          </cell>
          <cell r="BD114" t="e">
            <v>#REF!</v>
          </cell>
          <cell r="BE114" t="e">
            <v>#REF!</v>
          </cell>
          <cell r="BF114" t="e">
            <v>#REF!</v>
          </cell>
          <cell r="BG114" t="e">
            <v>#REF!</v>
          </cell>
          <cell r="BH114" t="e">
            <v>#REF!</v>
          </cell>
          <cell r="BI114" t="e">
            <v>#REF!</v>
          </cell>
          <cell r="BJ114" t="e">
            <v>#REF!</v>
          </cell>
          <cell r="BK114" t="e">
            <v>#REF!</v>
          </cell>
          <cell r="BL114" t="e">
            <v>#REF!</v>
          </cell>
          <cell r="BM114" t="e">
            <v>#REF!</v>
          </cell>
          <cell r="BO114">
            <v>694.55</v>
          </cell>
          <cell r="BP114">
            <v>691.3</v>
          </cell>
          <cell r="BQ114">
            <v>694.8</v>
          </cell>
          <cell r="BR114">
            <v>691.55</v>
          </cell>
          <cell r="BS114">
            <v>696</v>
          </cell>
          <cell r="BT114">
            <v>692.75</v>
          </cell>
          <cell r="BU114" t="str">
            <v/>
          </cell>
          <cell r="BV114">
            <v>1.2000000000000455</v>
          </cell>
          <cell r="BW114">
            <v>1.2000000000000455</v>
          </cell>
          <cell r="BX114">
            <v>1.4500000000000455</v>
          </cell>
          <cell r="BY114">
            <v>250</v>
          </cell>
          <cell r="BZ114">
            <v>0.71250000000000002</v>
          </cell>
          <cell r="CA114">
            <v>0.3125</v>
          </cell>
          <cell r="CB114">
            <v>1.2000000000000455</v>
          </cell>
          <cell r="CC114">
            <v>3</v>
          </cell>
          <cell r="CD114">
            <v>1.3221774031149596</v>
          </cell>
          <cell r="CE114">
            <v>1208.1809201401416</v>
          </cell>
          <cell r="CF114">
            <v>5.8098061782066557E-2</v>
          </cell>
          <cell r="CG114">
            <v>1819.9577214013707</v>
          </cell>
          <cell r="CH114">
            <v>3028.1386415415122</v>
          </cell>
          <cell r="CI114">
            <v>2</v>
          </cell>
          <cell r="CJ114">
            <v>1</v>
          </cell>
          <cell r="CK114">
            <v>1.5</v>
          </cell>
          <cell r="CL114">
            <v>2345</v>
          </cell>
          <cell r="CM114">
            <v>1.9369756768922253</v>
          </cell>
          <cell r="CN114">
            <v>2.2000000000000002</v>
          </cell>
          <cell r="CO114" t="str">
            <v/>
          </cell>
          <cell r="CP114">
            <v>3</v>
          </cell>
          <cell r="CQ114">
            <v>3</v>
          </cell>
          <cell r="DV114" t="str">
            <v>250 mm</v>
          </cell>
          <cell r="DW114">
            <v>43.68</v>
          </cell>
          <cell r="DX114" t="str">
            <v>1</v>
          </cell>
          <cell r="DY114" t="str">
            <v>CS</v>
          </cell>
          <cell r="DZ114">
            <v>694.55</v>
          </cell>
          <cell r="EA114">
            <v>691.3</v>
          </cell>
        </row>
        <row r="116">
          <cell r="A116">
            <v>56</v>
          </cell>
          <cell r="B116" t="str">
            <v>C101A'</v>
          </cell>
          <cell r="C116" t="str">
            <v>C101'</v>
          </cell>
          <cell r="D116">
            <v>4.1779999999999998E-2</v>
          </cell>
          <cell r="F116">
            <v>4.1779999999999998E-2</v>
          </cell>
          <cell r="G116">
            <v>2.33</v>
          </cell>
          <cell r="H116">
            <v>2</v>
          </cell>
          <cell r="I116">
            <v>0.5</v>
          </cell>
          <cell r="J116">
            <v>25</v>
          </cell>
          <cell r="K116" t="str">
            <v/>
          </cell>
          <cell r="L116">
            <v>5</v>
          </cell>
          <cell r="M116">
            <v>10</v>
          </cell>
          <cell r="N116">
            <v>190.32831544687943</v>
          </cell>
          <cell r="O116">
            <v>0.62663254684247061</v>
          </cell>
          <cell r="P116">
            <v>4.9829300141282005</v>
          </cell>
          <cell r="Q116">
            <v>4.1779999999999998E-2</v>
          </cell>
          <cell r="R116">
            <v>0</v>
          </cell>
          <cell r="S116">
            <v>4.1779999999999998E-2</v>
          </cell>
          <cell r="U116">
            <v>33</v>
          </cell>
          <cell r="V116">
            <v>158.4</v>
          </cell>
          <cell r="Y116">
            <v>0</v>
          </cell>
          <cell r="AB116" t="str">
            <v/>
          </cell>
          <cell r="AC116">
            <v>126.72000000000001</v>
          </cell>
          <cell r="AD116">
            <v>4.8400000000000006E-2</v>
          </cell>
          <cell r="AE116">
            <v>0.19360000000000002</v>
          </cell>
          <cell r="AF116">
            <v>0.19360000000000002</v>
          </cell>
          <cell r="AG116">
            <v>0.20613400000000001</v>
          </cell>
          <cell r="AH116">
            <v>6.4829300141282005</v>
          </cell>
          <cell r="AI116">
            <v>14.41</v>
          </cell>
          <cell r="AJ116">
            <v>1.39</v>
          </cell>
          <cell r="AK116">
            <v>10</v>
          </cell>
          <cell r="AL116">
            <v>0.25</v>
          </cell>
          <cell r="AM116">
            <v>1.4E-2</v>
          </cell>
          <cell r="AN116">
            <v>6.0083389282226563E-2</v>
          </cell>
          <cell r="AO116">
            <v>6.25E-2</v>
          </cell>
          <cell r="AP116">
            <v>0.24033355712890625</v>
          </cell>
          <cell r="AQ116">
            <v>0.71421879153608425</v>
          </cell>
          <cell r="AR116">
            <v>1.1053467828880286</v>
          </cell>
          <cell r="AS116">
            <v>0.30440800548920161</v>
          </cell>
          <cell r="AT116">
            <v>2.5999412955314195E-2</v>
          </cell>
          <cell r="AU116">
            <v>8.6082802237540751E-2</v>
          </cell>
          <cell r="AV116">
            <v>1.3285308333454842</v>
          </cell>
          <cell r="AW116">
            <v>65.214104782901543</v>
          </cell>
          <cell r="AX116">
            <v>9.940993648091842E-2</v>
          </cell>
          <cell r="AY116">
            <v>119.34165659391866</v>
          </cell>
          <cell r="AZ116" t="e">
            <v>#REF!</v>
          </cell>
          <cell r="BA116" t="e">
            <v>#REF!</v>
          </cell>
          <cell r="BB116" t="e">
            <v>#REF!</v>
          </cell>
          <cell r="BC116" t="e">
            <v>#REF!</v>
          </cell>
          <cell r="BD116" t="e">
            <v>#REF!</v>
          </cell>
          <cell r="BE116" t="e">
            <v>#REF!</v>
          </cell>
          <cell r="BF116" t="e">
            <v>#REF!</v>
          </cell>
          <cell r="BG116" t="e">
            <v>#REF!</v>
          </cell>
          <cell r="BH116" t="e">
            <v>#REF!</v>
          </cell>
          <cell r="BI116" t="e">
            <v>#REF!</v>
          </cell>
          <cell r="BJ116" t="e">
            <v>#REF!</v>
          </cell>
          <cell r="BK116" t="e">
            <v>#REF!</v>
          </cell>
          <cell r="BL116" t="e">
            <v>#REF!</v>
          </cell>
          <cell r="BM116" t="e">
            <v>#REF!</v>
          </cell>
          <cell r="BO116">
            <v>691.05</v>
          </cell>
          <cell r="BP116">
            <v>690.85</v>
          </cell>
          <cell r="BQ116">
            <v>691.3</v>
          </cell>
          <cell r="BR116">
            <v>691.1</v>
          </cell>
          <cell r="BS116">
            <v>692.5</v>
          </cell>
          <cell r="BT116">
            <v>692.75</v>
          </cell>
          <cell r="BV116">
            <v>1.2000000000000455</v>
          </cell>
          <cell r="BW116">
            <v>1.6499999999999773</v>
          </cell>
          <cell r="BX116">
            <v>1.4500000000000455</v>
          </cell>
          <cell r="BY116">
            <v>250</v>
          </cell>
          <cell r="BZ116">
            <v>0.71250000000000002</v>
          </cell>
          <cell r="CA116">
            <v>0.3125</v>
          </cell>
          <cell r="CB116">
            <v>1.4250000000000114</v>
          </cell>
          <cell r="CC116">
            <v>3</v>
          </cell>
          <cell r="CD116">
            <v>1.5039612130199207</v>
          </cell>
          <cell r="CE116">
            <v>1374.2915571848596</v>
          </cell>
          <cell r="CF116">
            <v>4.3184464183658289E-2</v>
          </cell>
          <cell r="CG116">
            <v>1337.2399287781611</v>
          </cell>
          <cell r="CH116">
            <v>2711.5314859630207</v>
          </cell>
          <cell r="CI116">
            <v>2</v>
          </cell>
          <cell r="CJ116">
            <v>1</v>
          </cell>
          <cell r="CK116">
            <v>1.5</v>
          </cell>
          <cell r="CL116">
            <v>2345</v>
          </cell>
          <cell r="CM116">
            <v>1.7344551082919109</v>
          </cell>
          <cell r="CN116">
            <v>1.9</v>
          </cell>
          <cell r="CO116" t="str">
            <v/>
          </cell>
          <cell r="CP116">
            <v>3</v>
          </cell>
          <cell r="CQ116">
            <v>3</v>
          </cell>
          <cell r="DV116" t="str">
            <v>250 mm</v>
          </cell>
          <cell r="DW116">
            <v>14.41</v>
          </cell>
          <cell r="DX116" t="str">
            <v>1</v>
          </cell>
          <cell r="DY116" t="str">
            <v>CS</v>
          </cell>
          <cell r="DZ116">
            <v>691.05</v>
          </cell>
          <cell r="EA116">
            <v>690.84999999999991</v>
          </cell>
        </row>
        <row r="117">
          <cell r="A117">
            <v>57</v>
          </cell>
          <cell r="B117" t="str">
            <v>C101'</v>
          </cell>
          <cell r="C117" t="str">
            <v>C103`</v>
          </cell>
          <cell r="D117">
            <v>0.36316999999999999</v>
          </cell>
          <cell r="E117">
            <v>0.11780999999999998</v>
          </cell>
          <cell r="F117">
            <v>0.52276</v>
          </cell>
          <cell r="G117">
            <v>2.33</v>
          </cell>
          <cell r="K117">
            <v>0.73137777990034236</v>
          </cell>
          <cell r="L117">
            <v>10.731377779900342</v>
          </cell>
          <cell r="M117">
            <v>10.731377779900342</v>
          </cell>
          <cell r="N117">
            <v>182.93295415195226</v>
          </cell>
          <cell r="O117">
            <v>0.63136143187066984</v>
          </cell>
          <cell r="P117">
            <v>60.534586587220439</v>
          </cell>
          <cell r="Q117">
            <v>0.36316999999999999</v>
          </cell>
          <cell r="R117">
            <v>0.11780999999999998</v>
          </cell>
          <cell r="S117">
            <v>0.52276</v>
          </cell>
          <cell r="U117">
            <v>149</v>
          </cell>
          <cell r="V117">
            <v>158.4</v>
          </cell>
          <cell r="Y117">
            <v>0</v>
          </cell>
          <cell r="AB117" t="str">
            <v/>
          </cell>
          <cell r="AC117">
            <v>126.72000000000001</v>
          </cell>
          <cell r="AD117">
            <v>0.21853333333333336</v>
          </cell>
          <cell r="AE117">
            <v>0.87413333333333343</v>
          </cell>
          <cell r="AF117">
            <v>0.87413333333333343</v>
          </cell>
          <cell r="AG117">
            <v>1.0309613333333334</v>
          </cell>
          <cell r="AH117">
            <v>62.034586587220439</v>
          </cell>
          <cell r="AI117">
            <v>108.25</v>
          </cell>
          <cell r="AJ117">
            <v>7.25</v>
          </cell>
          <cell r="AK117">
            <v>10</v>
          </cell>
          <cell r="AL117">
            <v>0.25</v>
          </cell>
          <cell r="AM117">
            <v>1.4E-2</v>
          </cell>
          <cell r="AN117">
            <v>0.12715291976928711</v>
          </cell>
          <cell r="AO117">
            <v>0.2021484375</v>
          </cell>
          <cell r="AP117">
            <v>0.50861167907714844</v>
          </cell>
          <cell r="AQ117">
            <v>2.4732799894863216</v>
          </cell>
          <cell r="AR117">
            <v>2.4907009008774184</v>
          </cell>
          <cell r="AS117">
            <v>3.0103331382136256</v>
          </cell>
          <cell r="AT117">
            <v>0.31177950593238829</v>
          </cell>
          <cell r="AU117">
            <v>0.4389324257016754</v>
          </cell>
          <cell r="AV117">
            <v>3.0341234105396651</v>
          </cell>
          <cell r="AW117">
            <v>148.93718463494093</v>
          </cell>
          <cell r="AX117">
            <v>0.41651510157972338</v>
          </cell>
          <cell r="AY117">
            <v>208.05775574886039</v>
          </cell>
          <cell r="AZ117" t="str">
            <v>88°42'58''</v>
          </cell>
          <cell r="BA117" t="e">
            <v>#VALUE!</v>
          </cell>
          <cell r="BB117">
            <v>0.35299999999999998</v>
          </cell>
          <cell r="BC117" t="e">
            <v>#VALUE!</v>
          </cell>
          <cell r="BD117" t="e">
            <v>#VALUE!</v>
          </cell>
          <cell r="BE117" t="e">
            <v>#VALUE!</v>
          </cell>
          <cell r="BF117" t="e">
            <v>#VALUE!</v>
          </cell>
          <cell r="BG117" t="e">
            <v>#VALUE!</v>
          </cell>
          <cell r="BH117" t="e">
            <v>#VALUE!</v>
          </cell>
          <cell r="BI117" t="e">
            <v>#VALUE!</v>
          </cell>
          <cell r="BJ117" t="e">
            <v>#VALUE!</v>
          </cell>
          <cell r="BK117" t="e">
            <v>#VALUE!</v>
          </cell>
          <cell r="BL117" t="e">
            <v>#VALUE!</v>
          </cell>
          <cell r="BM117" t="e">
            <v>#VALUE!</v>
          </cell>
          <cell r="BN117">
            <v>6.0000000000059117E-2</v>
          </cell>
          <cell r="BO117">
            <v>690.79</v>
          </cell>
          <cell r="BP117">
            <v>682.94</v>
          </cell>
          <cell r="BQ117">
            <v>691.04</v>
          </cell>
          <cell r="BR117">
            <v>683.19</v>
          </cell>
          <cell r="BS117">
            <v>692.75</v>
          </cell>
          <cell r="BT117">
            <v>684.39</v>
          </cell>
          <cell r="BU117" t="str">
            <v/>
          </cell>
          <cell r="BV117">
            <v>1.7100000000000364</v>
          </cell>
          <cell r="BW117">
            <v>1.1999999999999318</v>
          </cell>
          <cell r="BX117">
            <v>1.9600000000000364</v>
          </cell>
          <cell r="BY117">
            <v>250</v>
          </cell>
          <cell r="BZ117">
            <v>0.71250000000000002</v>
          </cell>
          <cell r="CA117">
            <v>0.3125</v>
          </cell>
          <cell r="CB117">
            <v>1.4549999999999841</v>
          </cell>
          <cell r="CC117">
            <v>3</v>
          </cell>
          <cell r="CD117">
            <v>1.5269237395801147</v>
          </cell>
          <cell r="CE117">
            <v>1395.2742834081919</v>
          </cell>
          <cell r="CF117">
            <v>4.1622056466250501E-2</v>
          </cell>
          <cell r="CG117">
            <v>1288.5971997263439</v>
          </cell>
          <cell r="CH117">
            <v>2683.871483134536</v>
          </cell>
          <cell r="CI117">
            <v>2</v>
          </cell>
          <cell r="CJ117">
            <v>1</v>
          </cell>
          <cell r="CK117">
            <v>1.5</v>
          </cell>
          <cell r="CL117">
            <v>2345</v>
          </cell>
          <cell r="CM117">
            <v>1.7167621427299804</v>
          </cell>
          <cell r="CN117">
            <v>1.9</v>
          </cell>
          <cell r="CO117" t="str">
            <v/>
          </cell>
          <cell r="CP117">
            <v>3</v>
          </cell>
          <cell r="CQ117">
            <v>3</v>
          </cell>
          <cell r="DV117" t="str">
            <v>250 mm</v>
          </cell>
          <cell r="DW117">
            <v>108.25</v>
          </cell>
          <cell r="DX117" t="str">
            <v>1</v>
          </cell>
          <cell r="DY117" t="str">
            <v>CS</v>
          </cell>
          <cell r="DZ117">
            <v>690.79</v>
          </cell>
          <cell r="EA117">
            <v>682.93999999999994</v>
          </cell>
        </row>
        <row r="119">
          <cell r="A119">
            <v>58</v>
          </cell>
          <cell r="B119" t="str">
            <v>103B</v>
          </cell>
          <cell r="C119" t="str">
            <v>103A</v>
          </cell>
          <cell r="D119">
            <v>7.4483709999999995E-2</v>
          </cell>
          <cell r="F119">
            <v>7.4483709999999995E-2</v>
          </cell>
          <cell r="G119">
            <v>2.33</v>
          </cell>
          <cell r="H119">
            <v>2</v>
          </cell>
          <cell r="I119">
            <v>0.5</v>
          </cell>
          <cell r="J119">
            <v>25</v>
          </cell>
          <cell r="K119" t="str">
            <v/>
          </cell>
          <cell r="L119">
            <v>5</v>
          </cell>
          <cell r="M119">
            <v>10</v>
          </cell>
          <cell r="N119">
            <v>190.32831544687943</v>
          </cell>
          <cell r="O119">
            <v>0.62904322766570619</v>
          </cell>
          <cell r="P119">
            <v>8.9175426549538681</v>
          </cell>
          <cell r="Q119">
            <v>7.4483709999999995E-2</v>
          </cell>
          <cell r="R119">
            <v>0</v>
          </cell>
          <cell r="S119">
            <v>7.4483709999999995E-2</v>
          </cell>
          <cell r="V119">
            <v>158.4</v>
          </cell>
          <cell r="Y119">
            <v>0</v>
          </cell>
          <cell r="AB119" t="str">
            <v/>
          </cell>
          <cell r="AC119">
            <v>126.72000000000001</v>
          </cell>
          <cell r="AD119">
            <v>0</v>
          </cell>
          <cell r="AE119">
            <v>0</v>
          </cell>
          <cell r="AF119">
            <v>0</v>
          </cell>
          <cell r="AG119">
            <v>2.2345112999999996E-2</v>
          </cell>
          <cell r="AH119">
            <v>10.417542654953868</v>
          </cell>
          <cell r="AI119">
            <v>34.699999999999996</v>
          </cell>
          <cell r="AJ119">
            <v>3.08</v>
          </cell>
          <cell r="AK119">
            <v>10</v>
          </cell>
          <cell r="AL119">
            <v>0.25</v>
          </cell>
          <cell r="AM119">
            <v>1.4E-2</v>
          </cell>
          <cell r="AN119">
            <v>6.2436580657958984E-2</v>
          </cell>
          <cell r="AO119">
            <v>8.203125E-2</v>
          </cell>
          <cell r="AP119">
            <v>0.24974632263183594</v>
          </cell>
          <cell r="AQ119">
            <v>1.0870906132792044</v>
          </cell>
          <cell r="AR119">
            <v>1.6480467882958512</v>
          </cell>
          <cell r="AS119">
            <v>0.69747762488897558</v>
          </cell>
          <cell r="AT119">
            <v>6.0232721787959062E-2</v>
          </cell>
          <cell r="AU119">
            <v>0.12266930244591805</v>
          </cell>
          <cell r="AV119">
            <v>1.9776052045178045</v>
          </cell>
          <cell r="AW119">
            <v>97.075468472094911</v>
          </cell>
          <cell r="AX119">
            <v>0.10731385404489159</v>
          </cell>
          <cell r="AY119">
            <v>189.60107150675572</v>
          </cell>
          <cell r="AZ119" t="e">
            <v>#REF!</v>
          </cell>
          <cell r="BA119" t="e">
            <v>#REF!</v>
          </cell>
          <cell r="BB119" t="e">
            <v>#REF!</v>
          </cell>
          <cell r="BC119" t="e">
            <v>#REF!</v>
          </cell>
          <cell r="BD119" t="e">
            <v>#REF!</v>
          </cell>
          <cell r="BE119" t="e">
            <v>#REF!</v>
          </cell>
          <cell r="BF119" t="e">
            <v>#REF!</v>
          </cell>
          <cell r="BG119" t="e">
            <v>#REF!</v>
          </cell>
          <cell r="BH119" t="e">
            <v>#REF!</v>
          </cell>
          <cell r="BI119" t="e">
            <v>#REF!</v>
          </cell>
          <cell r="BJ119" t="e">
            <v>#REF!</v>
          </cell>
          <cell r="BK119" t="e">
            <v>#REF!</v>
          </cell>
          <cell r="BL119" t="e">
            <v>#REF!</v>
          </cell>
          <cell r="BM119" t="e">
            <v>#REF!</v>
          </cell>
          <cell r="BO119">
            <v>677.22</v>
          </cell>
          <cell r="BP119">
            <v>676.15</v>
          </cell>
          <cell r="BQ119">
            <v>677.47</v>
          </cell>
          <cell r="BR119">
            <v>676.4</v>
          </cell>
          <cell r="BS119">
            <v>678.67100000000005</v>
          </cell>
          <cell r="BT119">
            <v>677.6</v>
          </cell>
          <cell r="BU119" t="b">
            <v>0</v>
          </cell>
          <cell r="BV119">
            <v>1.2010000000000218</v>
          </cell>
          <cell r="BW119">
            <v>1.2000000000000455</v>
          </cell>
          <cell r="BX119">
            <v>1.4510000000000218</v>
          </cell>
          <cell r="BY119">
            <v>250</v>
          </cell>
          <cell r="BZ119">
            <v>0.71250000000000002</v>
          </cell>
          <cell r="CA119">
            <v>0.3125</v>
          </cell>
          <cell r="CB119">
            <v>1.2005000000000337</v>
          </cell>
          <cell r="CC119">
            <v>3</v>
          </cell>
          <cell r="CD119">
            <v>1.3226007597979914</v>
          </cell>
          <cell r="CE119">
            <v>1208.5677755391584</v>
          </cell>
          <cell r="CF119">
            <v>5.805729897320322E-2</v>
          </cell>
          <cell r="CG119">
            <v>1818.5942418874986</v>
          </cell>
          <cell r="CH119">
            <v>3027.1620174266573</v>
          </cell>
          <cell r="CI119">
            <v>2</v>
          </cell>
          <cell r="CJ119">
            <v>1</v>
          </cell>
          <cell r="CK119">
            <v>1.5</v>
          </cell>
          <cell r="CL119">
            <v>2345</v>
          </cell>
          <cell r="CM119">
            <v>1.9363509706353885</v>
          </cell>
          <cell r="CN119">
            <v>2.2000000000000002</v>
          </cell>
          <cell r="CO119" t="str">
            <v/>
          </cell>
          <cell r="CP119">
            <v>3</v>
          </cell>
          <cell r="CQ119">
            <v>3</v>
          </cell>
          <cell r="DV119" t="str">
            <v>250 mm</v>
          </cell>
          <cell r="DW119">
            <v>34.699999999999996</v>
          </cell>
          <cell r="DX119" t="str">
            <v>1</v>
          </cell>
          <cell r="DY119" t="str">
            <v>CS</v>
          </cell>
          <cell r="DZ119">
            <v>677.22</v>
          </cell>
          <cell r="EA119">
            <v>676.15</v>
          </cell>
        </row>
        <row r="120">
          <cell r="AD120" t="str">
            <v/>
          </cell>
          <cell r="BU120" t="str">
            <v/>
          </cell>
        </row>
        <row r="121">
          <cell r="A121">
            <v>59</v>
          </cell>
          <cell r="B121" t="str">
            <v>C105</v>
          </cell>
          <cell r="C121" t="str">
            <v>C106</v>
          </cell>
          <cell r="D121">
            <v>2.7E-2</v>
          </cell>
          <cell r="F121">
            <v>2.7E-2</v>
          </cell>
          <cell r="G121">
            <v>2.33</v>
          </cell>
          <cell r="H121">
            <v>2</v>
          </cell>
          <cell r="I121">
            <v>0.5</v>
          </cell>
          <cell r="J121">
            <v>25</v>
          </cell>
          <cell r="K121" t="str">
            <v/>
          </cell>
          <cell r="L121">
            <v>5</v>
          </cell>
          <cell r="M121">
            <v>10</v>
          </cell>
          <cell r="N121">
            <v>190.32831544687943</v>
          </cell>
          <cell r="O121">
            <v>0.63317741935483884</v>
          </cell>
          <cell r="P121">
            <v>3.2538129733298384</v>
          </cell>
          <cell r="Q121">
            <v>2.7E-2</v>
          </cell>
          <cell r="R121">
            <v>0</v>
          </cell>
          <cell r="S121">
            <v>2.7E-2</v>
          </cell>
          <cell r="U121">
            <v>41</v>
          </cell>
          <cell r="V121">
            <v>158.4</v>
          </cell>
          <cell r="Y121">
            <v>0</v>
          </cell>
          <cell r="AB121" t="str">
            <v/>
          </cell>
          <cell r="AC121">
            <v>126.72000000000001</v>
          </cell>
          <cell r="AD121">
            <v>6.0133333333333337E-2</v>
          </cell>
          <cell r="AE121">
            <v>0.24053333333333335</v>
          </cell>
          <cell r="AF121">
            <v>0.24053333333333335</v>
          </cell>
          <cell r="AG121">
            <v>0.24863333333333335</v>
          </cell>
          <cell r="AH121">
            <v>4.753812973329838</v>
          </cell>
          <cell r="AI121">
            <v>12.4</v>
          </cell>
          <cell r="AJ121">
            <v>11.37</v>
          </cell>
          <cell r="AK121">
            <v>10</v>
          </cell>
          <cell r="AL121">
            <v>0.25</v>
          </cell>
          <cell r="AM121">
            <v>1.4E-2</v>
          </cell>
          <cell r="AN121">
            <v>3.0608177185058594E-2</v>
          </cell>
          <cell r="AO121">
            <v>5.46875E-2</v>
          </cell>
          <cell r="AP121">
            <v>0.12243270874023438</v>
          </cell>
          <cell r="AQ121">
            <v>1.3836204495781508</v>
          </cell>
          <cell r="AR121">
            <v>3.0483926542171087</v>
          </cell>
          <cell r="AS121">
            <v>1.4007107104256746</v>
          </cell>
          <cell r="AT121">
            <v>9.7574186977107236E-2</v>
          </cell>
          <cell r="AU121">
            <v>0.12818236416216583</v>
          </cell>
          <cell r="AV121">
            <v>3.7996576683600969</v>
          </cell>
          <cell r="AW121">
            <v>186.51525964181567</v>
          </cell>
          <cell r="AX121">
            <v>2.5487528379495979E-2</v>
          </cell>
          <cell r="AY121">
            <v>16.435291342784744</v>
          </cell>
          <cell r="AZ121" t="e">
            <v>#REF!</v>
          </cell>
          <cell r="BA121" t="e">
            <v>#REF!</v>
          </cell>
          <cell r="BB121" t="e">
            <v>#REF!</v>
          </cell>
          <cell r="BC121" t="e">
            <v>#REF!</v>
          </cell>
          <cell r="BD121" t="e">
            <v>#REF!</v>
          </cell>
          <cell r="BE121" t="e">
            <v>#REF!</v>
          </cell>
          <cell r="BF121" t="e">
            <v>#REF!</v>
          </cell>
          <cell r="BG121" t="e">
            <v>#REF!</v>
          </cell>
          <cell r="BH121" t="e">
            <v>#REF!</v>
          </cell>
          <cell r="BI121" t="e">
            <v>#REF!</v>
          </cell>
          <cell r="BJ121" t="e">
            <v>#REF!</v>
          </cell>
          <cell r="BK121" t="e">
            <v>#REF!</v>
          </cell>
          <cell r="BL121" t="e">
            <v>#REF!</v>
          </cell>
          <cell r="BM121" t="e">
            <v>#REF!</v>
          </cell>
          <cell r="BO121">
            <v>677.58</v>
          </cell>
          <cell r="BP121">
            <v>676.17</v>
          </cell>
          <cell r="BQ121">
            <v>677.83</v>
          </cell>
          <cell r="BR121">
            <v>676.42</v>
          </cell>
          <cell r="BS121">
            <v>678.43100000000004</v>
          </cell>
          <cell r="BT121">
            <v>677.02300000000002</v>
          </cell>
          <cell r="BU121" t="str">
            <v/>
          </cell>
          <cell r="BV121">
            <v>0.60099999999999909</v>
          </cell>
          <cell r="BW121">
            <v>0.60300000000006548</v>
          </cell>
          <cell r="BX121">
            <v>0.85099999999999909</v>
          </cell>
          <cell r="BY121">
            <v>250</v>
          </cell>
          <cell r="BZ121">
            <v>0.71250000000000002</v>
          </cell>
          <cell r="CA121">
            <v>0.3125</v>
          </cell>
          <cell r="CB121">
            <v>0.60200000000003229</v>
          </cell>
          <cell r="CC121">
            <v>3</v>
          </cell>
          <cell r="CD121">
            <v>0.74633277218321181</v>
          </cell>
          <cell r="CE121">
            <v>681.98489348154055</v>
          </cell>
          <cell r="CF121">
            <v>0.15826183924906378</v>
          </cell>
          <cell r="CG121">
            <v>5693.8887761590477</v>
          </cell>
          <cell r="CH121">
            <v>6375.8736696405886</v>
          </cell>
          <cell r="CI121">
            <v>2</v>
          </cell>
          <cell r="CJ121">
            <v>1</v>
          </cell>
          <cell r="CK121">
            <v>1.5</v>
          </cell>
          <cell r="CL121">
            <v>2345</v>
          </cell>
          <cell r="CM121">
            <v>4.0783840104310798</v>
          </cell>
          <cell r="CN121" t="str">
            <v/>
          </cell>
          <cell r="CO121" t="str">
            <v/>
          </cell>
          <cell r="CP121">
            <v>3</v>
          </cell>
          <cell r="CQ121">
            <v>3</v>
          </cell>
          <cell r="DV121" t="str">
            <v>250 mm</v>
          </cell>
          <cell r="DW121">
            <v>12.4</v>
          </cell>
          <cell r="DX121" t="str">
            <v>1</v>
          </cell>
          <cell r="DY121" t="str">
            <v>CS</v>
          </cell>
          <cell r="DZ121">
            <v>677.58</v>
          </cell>
          <cell r="EA121">
            <v>676.17000000000007</v>
          </cell>
        </row>
        <row r="122">
          <cell r="A122">
            <v>60</v>
          </cell>
          <cell r="B122" t="str">
            <v>C106</v>
          </cell>
          <cell r="C122" t="str">
            <v>103E</v>
          </cell>
          <cell r="D122">
            <v>6.2E-2</v>
          </cell>
          <cell r="E122">
            <v>2.7E-2</v>
          </cell>
          <cell r="F122">
            <v>0.11599999999999999</v>
          </cell>
          <cell r="G122">
            <v>2.33</v>
          </cell>
          <cell r="K122">
            <v>0.44753149257202229</v>
          </cell>
          <cell r="L122">
            <v>10.447531492572022</v>
          </cell>
          <cell r="M122">
            <v>10.447531492572022</v>
          </cell>
          <cell r="N122">
            <v>185.70840993297202</v>
          </cell>
          <cell r="O122">
            <v>0.62635060240963869</v>
          </cell>
          <cell r="P122">
            <v>13.606166097960569</v>
          </cell>
          <cell r="Q122">
            <v>6.2E-2</v>
          </cell>
          <cell r="R122">
            <v>2.7E-2</v>
          </cell>
          <cell r="S122">
            <v>0.11599999999999999</v>
          </cell>
          <cell r="U122">
            <v>41</v>
          </cell>
          <cell r="V122">
            <v>158.4</v>
          </cell>
          <cell r="Y122">
            <v>0</v>
          </cell>
          <cell r="AB122" t="str">
            <v/>
          </cell>
          <cell r="AC122">
            <v>126.72000000000001</v>
          </cell>
          <cell r="AD122">
            <v>6.0133333333333337E-2</v>
          </cell>
          <cell r="AE122">
            <v>0.24053333333333335</v>
          </cell>
          <cell r="AF122">
            <v>0.24053333333333335</v>
          </cell>
          <cell r="AG122">
            <v>0.27533333333333332</v>
          </cell>
          <cell r="AH122">
            <v>15.106166097960569</v>
          </cell>
          <cell r="AI122">
            <v>20.75</v>
          </cell>
          <cell r="AJ122">
            <v>0.87</v>
          </cell>
          <cell r="AK122">
            <v>10</v>
          </cell>
          <cell r="AL122">
            <v>0.25</v>
          </cell>
          <cell r="AM122">
            <v>1.4E-2</v>
          </cell>
          <cell r="AN122">
            <v>0.10492897033691406</v>
          </cell>
          <cell r="AO122">
            <v>9.765625E-2</v>
          </cell>
          <cell r="AP122">
            <v>0.41971588134765625</v>
          </cell>
          <cell r="AQ122">
            <v>0.7727867801225764</v>
          </cell>
          <cell r="AR122">
            <v>0.87586643337509018</v>
          </cell>
          <cell r="AS122">
            <v>0.3069134191267911</v>
          </cell>
          <cell r="AT122">
            <v>3.0438298039358776E-2</v>
          </cell>
          <cell r="AU122">
            <v>0.13536726837627283</v>
          </cell>
          <cell r="AV122">
            <v>1.0510511806977725</v>
          </cell>
          <cell r="AW122">
            <v>51.59335418479688</v>
          </cell>
          <cell r="AX122">
            <v>0.2927928671559783</v>
          </cell>
          <cell r="AY122">
            <v>89.921161149239495</v>
          </cell>
          <cell r="AZ122" t="str">
            <v>73°29'09''</v>
          </cell>
          <cell r="BA122" t="e">
            <v>#VALUE!</v>
          </cell>
          <cell r="BB122">
            <v>7.0000000000000001E-3</v>
          </cell>
          <cell r="BC122" t="e">
            <v>#VALUE!</v>
          </cell>
          <cell r="BD122" t="e">
            <v>#VALUE!</v>
          </cell>
          <cell r="BE122" t="e">
            <v>#VALUE!</v>
          </cell>
          <cell r="BF122" t="e">
            <v>#VALUE!</v>
          </cell>
          <cell r="BG122" t="e">
            <v>#VALUE!</v>
          </cell>
          <cell r="BH122" t="e">
            <v>#VALUE!</v>
          </cell>
          <cell r="BI122" t="e">
            <v>#VALUE!</v>
          </cell>
          <cell r="BJ122" t="e">
            <v>#VALUE!</v>
          </cell>
          <cell r="BK122" t="e">
            <v>#VALUE!</v>
          </cell>
          <cell r="BL122" t="e">
            <v>#VALUE!</v>
          </cell>
          <cell r="BM122" t="e">
            <v>#VALUE!</v>
          </cell>
          <cell r="BN122">
            <v>2.9999999999972715E-2</v>
          </cell>
          <cell r="BO122">
            <v>676.14</v>
          </cell>
          <cell r="BP122">
            <v>675.96</v>
          </cell>
          <cell r="BQ122">
            <v>676.3900000000001</v>
          </cell>
          <cell r="BR122">
            <v>676.21</v>
          </cell>
          <cell r="BS122">
            <v>677.02300000000002</v>
          </cell>
          <cell r="BT122">
            <v>677.5</v>
          </cell>
          <cell r="BU122" t="str">
            <v/>
          </cell>
          <cell r="BV122">
            <v>0.63299999999992451</v>
          </cell>
          <cell r="BW122">
            <v>1.2899999999999636</v>
          </cell>
          <cell r="BX122">
            <v>0.88299999999992451</v>
          </cell>
          <cell r="BY122">
            <v>250</v>
          </cell>
          <cell r="BZ122">
            <v>0.71250000000000002</v>
          </cell>
          <cell r="CA122">
            <v>0.3125</v>
          </cell>
          <cell r="CB122">
            <v>0.96149999999994407</v>
          </cell>
          <cell r="CC122">
            <v>3</v>
          </cell>
          <cell r="CD122">
            <v>1.109726228996422</v>
          </cell>
          <cell r="CE122">
            <v>1014.0470206901368</v>
          </cell>
          <cell r="CF122">
            <v>8.3212935244212582E-2</v>
          </cell>
          <cell r="CG122">
            <v>2701.8550931106615</v>
          </cell>
          <cell r="CH122">
            <v>3715.9021138007984</v>
          </cell>
          <cell r="CI122">
            <v>2</v>
          </cell>
          <cell r="CJ122">
            <v>1</v>
          </cell>
          <cell r="CK122">
            <v>1.5</v>
          </cell>
          <cell r="CL122">
            <v>2345</v>
          </cell>
          <cell r="CM122">
            <v>2.3769096676764168</v>
          </cell>
          <cell r="CN122">
            <v>3</v>
          </cell>
          <cell r="CO122" t="str">
            <v/>
          </cell>
          <cell r="CP122">
            <v>3</v>
          </cell>
          <cell r="CQ122">
            <v>3</v>
          </cell>
          <cell r="DV122" t="str">
            <v>250 mm</v>
          </cell>
          <cell r="DW122">
            <v>20.75</v>
          </cell>
          <cell r="DX122" t="str">
            <v>1</v>
          </cell>
          <cell r="DY122" t="str">
            <v>CS</v>
          </cell>
          <cell r="DZ122">
            <v>676.1400000000001</v>
          </cell>
          <cell r="EA122">
            <v>675.96000000000015</v>
          </cell>
        </row>
        <row r="123">
          <cell r="A123">
            <v>61</v>
          </cell>
          <cell r="B123" t="str">
            <v>103E</v>
          </cell>
          <cell r="C123" t="str">
            <v>103F</v>
          </cell>
          <cell r="E123">
            <v>2.7E-2</v>
          </cell>
          <cell r="F123">
            <v>0.14299999999999999</v>
          </cell>
          <cell r="G123">
            <v>2.33</v>
          </cell>
          <cell r="K123">
            <v>7.4290751626823429E-2</v>
          </cell>
          <cell r="L123">
            <v>10.521822244198846</v>
          </cell>
          <cell r="M123">
            <v>10.521822244198846</v>
          </cell>
          <cell r="N123">
            <v>184.97087414086334</v>
          </cell>
          <cell r="O123">
            <v>0.63208598726114673</v>
          </cell>
          <cell r="P123">
            <v>16.762938533049464</v>
          </cell>
          <cell r="Q123">
            <v>0</v>
          </cell>
          <cell r="R123">
            <v>2.7E-2</v>
          </cell>
          <cell r="S123">
            <v>0.14299999999999999</v>
          </cell>
          <cell r="U123">
            <v>41</v>
          </cell>
          <cell r="V123">
            <v>158.4</v>
          </cell>
          <cell r="Y123">
            <v>0</v>
          </cell>
          <cell r="AB123" t="str">
            <v/>
          </cell>
          <cell r="AC123">
            <v>126.72000000000001</v>
          </cell>
          <cell r="AD123">
            <v>6.0133333333333337E-2</v>
          </cell>
          <cell r="AE123">
            <v>0.24053333333333335</v>
          </cell>
          <cell r="AF123">
            <v>0.24053333333333335</v>
          </cell>
          <cell r="AG123">
            <v>0.28343333333333331</v>
          </cell>
          <cell r="AH123">
            <v>18.262938533049464</v>
          </cell>
          <cell r="AI123">
            <v>7.8500000000000005</v>
          </cell>
          <cell r="AJ123">
            <v>7.64</v>
          </cell>
          <cell r="AK123">
            <v>10</v>
          </cell>
          <cell r="AL123">
            <v>0.25</v>
          </cell>
          <cell r="AM123">
            <v>1.4E-2</v>
          </cell>
          <cell r="AN123">
            <v>6.5903663635253906E-2</v>
          </cell>
          <cell r="AO123">
            <v>0.107421875</v>
          </cell>
          <cell r="AP123">
            <v>0.26361465454101563</v>
          </cell>
          <cell r="AQ123">
            <v>1.7662307805313782</v>
          </cell>
          <cell r="AR123">
            <v>2.6006374788822058</v>
          </cell>
          <cell r="AS123">
            <v>1.8130568778114449</v>
          </cell>
          <cell r="AT123">
            <v>0.1589995499539491</v>
          </cell>
          <cell r="AU123">
            <v>0.22490321358920301</v>
          </cell>
          <cell r="AV123">
            <v>3.1146619501018797</v>
          </cell>
          <cell r="AW123">
            <v>152.89061095087069</v>
          </cell>
          <cell r="AX123">
            <v>0.1194510141562454</v>
          </cell>
          <cell r="AY123">
            <v>137.78015695285583</v>
          </cell>
          <cell r="AZ123" t="str">
            <v>47°51'32''</v>
          </cell>
          <cell r="BA123" t="e">
            <v>#VALUE!</v>
          </cell>
          <cell r="BB123">
            <v>0.09</v>
          </cell>
          <cell r="BC123" t="e">
            <v>#VALUE!</v>
          </cell>
          <cell r="BD123" t="e">
            <v>#VALUE!</v>
          </cell>
          <cell r="BE123" t="e">
            <v>#VALUE!</v>
          </cell>
          <cell r="BF123" t="e">
            <v>#VALUE!</v>
          </cell>
          <cell r="BG123" t="e">
            <v>#VALUE!</v>
          </cell>
          <cell r="BH123" t="e">
            <v>#VALUE!</v>
          </cell>
          <cell r="BI123" t="e">
            <v>#VALUE!</v>
          </cell>
          <cell r="BJ123" t="e">
            <v>#VALUE!</v>
          </cell>
          <cell r="BK123" t="e">
            <v>#VALUE!</v>
          </cell>
          <cell r="BL123" t="e">
            <v>#VALUE!</v>
          </cell>
          <cell r="BM123" t="e">
            <v>#VALUE!</v>
          </cell>
          <cell r="BN123">
            <v>3.0000000000086402E-2</v>
          </cell>
          <cell r="BO123">
            <v>675.93</v>
          </cell>
          <cell r="BP123">
            <v>675.33</v>
          </cell>
          <cell r="BQ123">
            <v>676.18000000000018</v>
          </cell>
          <cell r="BR123">
            <v>675.58</v>
          </cell>
          <cell r="BS123">
            <v>677.5</v>
          </cell>
          <cell r="BT123">
            <v>676.78</v>
          </cell>
          <cell r="BU123" t="str">
            <v/>
          </cell>
          <cell r="BV123">
            <v>1.3199999999998226</v>
          </cell>
          <cell r="BW123">
            <v>1.1999999999999318</v>
          </cell>
          <cell r="BX123">
            <v>1.5699999999998226</v>
          </cell>
          <cell r="BY123">
            <v>250</v>
          </cell>
          <cell r="BZ123">
            <v>0.71250000000000002</v>
          </cell>
          <cell r="CA123">
            <v>0.3125</v>
          </cell>
          <cell r="CB123">
            <v>1.2599999999998772</v>
          </cell>
          <cell r="CC123">
            <v>3</v>
          </cell>
          <cell r="CD123">
            <v>1.372349136336618</v>
          </cell>
          <cell r="CE123">
            <v>1254.0269092380954</v>
          </cell>
          <cell r="CF123">
            <v>5.348104953773325E-2</v>
          </cell>
          <cell r="CG123">
            <v>1667.0262411633778</v>
          </cell>
          <cell r="CH123">
            <v>2921.0531504014734</v>
          </cell>
          <cell r="CI123">
            <v>2</v>
          </cell>
          <cell r="CJ123">
            <v>1</v>
          </cell>
          <cell r="CK123">
            <v>1.5</v>
          </cell>
          <cell r="CL123">
            <v>2345</v>
          </cell>
          <cell r="CM123">
            <v>1.8684774949263159</v>
          </cell>
          <cell r="CN123">
            <v>1.9</v>
          </cell>
          <cell r="CO123" t="str">
            <v/>
          </cell>
          <cell r="CP123">
            <v>3</v>
          </cell>
          <cell r="CQ123">
            <v>3</v>
          </cell>
          <cell r="DV123" t="str">
            <v>250 mm</v>
          </cell>
          <cell r="DW123">
            <v>7.8500000000000005</v>
          </cell>
          <cell r="DX123" t="str">
            <v>1</v>
          </cell>
          <cell r="DY123" t="str">
            <v>CS</v>
          </cell>
          <cell r="DZ123">
            <v>675.93000000000018</v>
          </cell>
          <cell r="EA123">
            <v>675.33000000000015</v>
          </cell>
        </row>
        <row r="124">
          <cell r="A124">
            <v>62</v>
          </cell>
          <cell r="B124" t="str">
            <v>103F</v>
          </cell>
          <cell r="C124" t="str">
            <v>103G</v>
          </cell>
          <cell r="E124">
            <v>2.7E-2</v>
          </cell>
          <cell r="F124">
            <v>0.16999999999999998</v>
          </cell>
          <cell r="G124">
            <v>2.33</v>
          </cell>
          <cell r="K124">
            <v>7.9863849437926973E-2</v>
          </cell>
          <cell r="L124">
            <v>10.601686093636774</v>
          </cell>
          <cell r="M124">
            <v>10.601686093636774</v>
          </cell>
          <cell r="N124">
            <v>184.18689364361038</v>
          </cell>
          <cell r="O124">
            <v>0.63081069609507634</v>
          </cell>
          <cell r="P124">
            <v>19.899989223004187</v>
          </cell>
          <cell r="Q124">
            <v>0</v>
          </cell>
          <cell r="R124">
            <v>2.7E-2</v>
          </cell>
          <cell r="S124">
            <v>0.16999999999999998</v>
          </cell>
          <cell r="U124">
            <v>41</v>
          </cell>
          <cell r="V124">
            <v>158.4</v>
          </cell>
          <cell r="Y124">
            <v>0</v>
          </cell>
          <cell r="AB124" t="str">
            <v/>
          </cell>
          <cell r="AC124">
            <v>126.72000000000001</v>
          </cell>
          <cell r="AD124">
            <v>6.0133333333333337E-2</v>
          </cell>
          <cell r="AE124">
            <v>0.24053333333333335</v>
          </cell>
          <cell r="AF124">
            <v>0.24053333333333335</v>
          </cell>
          <cell r="AG124">
            <v>0.29153333333333337</v>
          </cell>
          <cell r="AH124">
            <v>21.399989223004187</v>
          </cell>
          <cell r="AI124">
            <v>11.780000000000001</v>
          </cell>
          <cell r="AJ124">
            <v>17.829999999999998</v>
          </cell>
          <cell r="AK124">
            <v>10</v>
          </cell>
          <cell r="AL124">
            <v>0.25</v>
          </cell>
          <cell r="AM124">
            <v>1.4E-2</v>
          </cell>
          <cell r="AN124">
            <v>5.7681083679199219E-2</v>
          </cell>
          <cell r="AO124">
            <v>0.1171875</v>
          </cell>
          <cell r="AP124">
            <v>0.23072433471679688</v>
          </cell>
          <cell r="AQ124">
            <v>2.4978937319048096</v>
          </cell>
          <cell r="AR124">
            <v>3.9511574845882702</v>
          </cell>
          <cell r="AS124">
            <v>3.7676620689946079</v>
          </cell>
          <cell r="AT124">
            <v>0.31801595799639837</v>
          </cell>
          <cell r="AU124">
            <v>0.37569704167559759</v>
          </cell>
          <cell r="AV124">
            <v>4.7581695095105756</v>
          </cell>
          <cell r="AW124">
            <v>233.56609961895896</v>
          </cell>
          <cell r="AX124">
            <v>9.1622839350043728E-2</v>
          </cell>
          <cell r="AY124">
            <v>198.13895746836079</v>
          </cell>
          <cell r="AZ124" t="str">
            <v>60°21'32''</v>
          </cell>
          <cell r="BA124" t="e">
            <v>#VALUE!</v>
          </cell>
          <cell r="BB124">
            <v>0.151</v>
          </cell>
          <cell r="BC124" t="e">
            <v>#VALUE!</v>
          </cell>
          <cell r="BD124" t="e">
            <v>#VALUE!</v>
          </cell>
          <cell r="BE124" t="e">
            <v>#VALUE!</v>
          </cell>
          <cell r="BF124" t="e">
            <v>#VALUE!</v>
          </cell>
          <cell r="BG124" t="e">
            <v>#VALUE!</v>
          </cell>
          <cell r="BH124" t="e">
            <v>#VALUE!</v>
          </cell>
          <cell r="BI124" t="e">
            <v>#VALUE!</v>
          </cell>
          <cell r="BJ124" t="e">
            <v>#VALUE!</v>
          </cell>
          <cell r="BK124" t="e">
            <v>#VALUE!</v>
          </cell>
          <cell r="BL124" t="e">
            <v>#VALUE!</v>
          </cell>
          <cell r="BM124" t="e">
            <v>#VALUE!</v>
          </cell>
          <cell r="BN124">
            <v>3.0000000000086402E-2</v>
          </cell>
          <cell r="BO124">
            <v>675.3</v>
          </cell>
          <cell r="BP124">
            <v>673.2</v>
          </cell>
          <cell r="BQ124">
            <v>675.55000000000018</v>
          </cell>
          <cell r="BR124">
            <v>673.45</v>
          </cell>
          <cell r="BS124">
            <v>676.78</v>
          </cell>
          <cell r="BT124">
            <v>676</v>
          </cell>
          <cell r="BU124" t="str">
            <v/>
          </cell>
          <cell r="BV124">
            <v>1.2299999999997908</v>
          </cell>
          <cell r="BW124">
            <v>2.5499999999999545</v>
          </cell>
          <cell r="BX124">
            <v>1.4799999999997908</v>
          </cell>
          <cell r="BY124">
            <v>250</v>
          </cell>
          <cell r="BZ124">
            <v>0.71250000000000002</v>
          </cell>
          <cell r="CA124">
            <v>0.3125</v>
          </cell>
          <cell r="CB124">
            <v>1.8899999999998727</v>
          </cell>
          <cell r="CC124">
            <v>3</v>
          </cell>
          <cell r="CD124">
            <v>1.829250452958135</v>
          </cell>
          <cell r="CE124">
            <v>1671.5347654671509</v>
          </cell>
          <cell r="CF124">
            <v>2.5866476002841643E-2</v>
          </cell>
          <cell r="CG124">
            <v>818.51463652921291</v>
          </cell>
          <cell r="CH124">
            <v>2490.0494019963639</v>
          </cell>
          <cell r="CI124">
            <v>2</v>
          </cell>
          <cell r="CJ124">
            <v>1</v>
          </cell>
          <cell r="CK124">
            <v>1.5</v>
          </cell>
          <cell r="CL124">
            <v>2345</v>
          </cell>
          <cell r="CM124">
            <v>1.5927821334731538</v>
          </cell>
          <cell r="CN124">
            <v>1.9</v>
          </cell>
          <cell r="CO124" t="str">
            <v/>
          </cell>
          <cell r="CP124">
            <v>3</v>
          </cell>
          <cell r="CQ124">
            <v>3</v>
          </cell>
          <cell r="DV124" t="str">
            <v>250 mm</v>
          </cell>
          <cell r="DW124">
            <v>11.780000000000001</v>
          </cell>
          <cell r="DX124" t="str">
            <v>1</v>
          </cell>
          <cell r="DY124" t="str">
            <v>CS</v>
          </cell>
          <cell r="DZ124">
            <v>675.30000000000018</v>
          </cell>
          <cell r="EA124">
            <v>673.20000000000016</v>
          </cell>
        </row>
        <row r="126">
          <cell r="A126">
            <v>63</v>
          </cell>
          <cell r="B126" t="str">
            <v>C99A</v>
          </cell>
          <cell r="C126" t="str">
            <v>C103`</v>
          </cell>
          <cell r="D126">
            <v>0.05</v>
          </cell>
          <cell r="E126">
            <v>4.1964095399999994</v>
          </cell>
          <cell r="F126">
            <v>4.2464095399999993</v>
          </cell>
          <cell r="G126">
            <v>2.33</v>
          </cell>
          <cell r="H126">
            <v>100.61</v>
          </cell>
          <cell r="I126">
            <v>7.71</v>
          </cell>
          <cell r="J126">
            <v>7.6632541496869102</v>
          </cell>
          <cell r="K126" t="str">
            <v/>
          </cell>
          <cell r="L126">
            <v>5.8021371178145902</v>
          </cell>
          <cell r="M126">
            <v>10</v>
          </cell>
          <cell r="N126">
            <v>190.32831544687943</v>
          </cell>
          <cell r="O126">
            <v>0.63295843045843059</v>
          </cell>
          <cell r="P126">
            <v>511.56458282289623</v>
          </cell>
          <cell r="Q126">
            <v>0.05</v>
          </cell>
          <cell r="R126">
            <v>4.1964095399999994</v>
          </cell>
          <cell r="S126">
            <v>4.2464095399999993</v>
          </cell>
          <cell r="U126">
            <v>13</v>
          </cell>
          <cell r="V126">
            <v>158.4</v>
          </cell>
          <cell r="W126">
            <v>0.05</v>
          </cell>
          <cell r="X126">
            <v>0.05</v>
          </cell>
          <cell r="Y126">
            <v>2.5000000000000001E-2</v>
          </cell>
          <cell r="AB126" t="str">
            <v/>
          </cell>
          <cell r="AC126">
            <v>126.72000000000001</v>
          </cell>
          <cell r="AD126">
            <v>1.9066666666666669E-2</v>
          </cell>
          <cell r="AE126">
            <v>7.6266666666666677E-2</v>
          </cell>
          <cell r="AF126">
            <v>0.10126666666666667</v>
          </cell>
          <cell r="AG126">
            <v>1.3751895286666664</v>
          </cell>
          <cell r="AH126">
            <v>513.06458282289623</v>
          </cell>
          <cell r="AI126">
            <v>25.740000000000002</v>
          </cell>
          <cell r="AJ126">
            <v>10.49</v>
          </cell>
          <cell r="AK126">
            <v>16</v>
          </cell>
          <cell r="AL126">
            <v>0.4</v>
          </cell>
          <cell r="AM126">
            <v>1.4E-2</v>
          </cell>
          <cell r="AN126">
            <v>0.30705003738403325</v>
          </cell>
          <cell r="AO126">
            <v>0.39658203125000002</v>
          </cell>
          <cell r="AP126">
            <v>0.76762509346008312</v>
          </cell>
          <cell r="AQ126">
            <v>4.9567186780523675</v>
          </cell>
          <cell r="AR126">
            <v>2.8567727066164581</v>
          </cell>
          <cell r="AS126">
            <v>9.7314754626274773</v>
          </cell>
          <cell r="AT126">
            <v>1.2522456704053622</v>
          </cell>
          <cell r="AU126">
            <v>1.5592957077893954</v>
          </cell>
          <cell r="AV126">
            <v>4.9926597587923061</v>
          </cell>
          <cell r="AW126">
            <v>627.39612880381196</v>
          </cell>
          <cell r="AX126">
            <v>0.8177681679373775</v>
          </cell>
          <cell r="AY126">
            <v>264.1641716804898</v>
          </cell>
          <cell r="AZ126" t="e">
            <v>#REF!</v>
          </cell>
          <cell r="BA126" t="e">
            <v>#REF!</v>
          </cell>
          <cell r="BB126" t="e">
            <v>#REF!</v>
          </cell>
          <cell r="BC126" t="e">
            <v>#REF!</v>
          </cell>
          <cell r="BD126" t="e">
            <v>#REF!</v>
          </cell>
          <cell r="BE126" t="e">
            <v>#REF!</v>
          </cell>
          <cell r="BF126" t="e">
            <v>#REF!</v>
          </cell>
          <cell r="BG126" t="e">
            <v>#REF!</v>
          </cell>
          <cell r="BH126" t="e">
            <v>#REF!</v>
          </cell>
          <cell r="BI126" t="e">
            <v>#REF!</v>
          </cell>
          <cell r="BJ126" t="e">
            <v>#REF!</v>
          </cell>
          <cell r="BK126" t="e">
            <v>#REF!</v>
          </cell>
          <cell r="BL126" t="e">
            <v>#REF!</v>
          </cell>
          <cell r="BM126" t="e">
            <v>#REF!</v>
          </cell>
          <cell r="BO126">
            <v>685.41</v>
          </cell>
          <cell r="BP126">
            <v>682.71</v>
          </cell>
          <cell r="BQ126">
            <v>685.81</v>
          </cell>
          <cell r="BR126">
            <v>683.11</v>
          </cell>
          <cell r="BS126">
            <v>687.2</v>
          </cell>
          <cell r="BT126">
            <v>684.39</v>
          </cell>
          <cell r="BU126" t="str">
            <v/>
          </cell>
          <cell r="BV126">
            <v>1.3900000000001</v>
          </cell>
          <cell r="BW126">
            <v>1.2799999999999727</v>
          </cell>
          <cell r="BX126">
            <v>1.7900000000001</v>
          </cell>
          <cell r="BY126">
            <v>400</v>
          </cell>
          <cell r="BZ126">
            <v>0.9</v>
          </cell>
          <cell r="CA126">
            <v>0.5</v>
          </cell>
          <cell r="CB126">
            <v>1.3350000000000364</v>
          </cell>
          <cell r="CC126">
            <v>3</v>
          </cell>
          <cell r="CD126">
            <v>1.1972524132256299</v>
          </cell>
          <cell r="CE126">
            <v>1745.5940184829687</v>
          </cell>
          <cell r="CF126">
            <v>7.5909244784739704E-2</v>
          </cell>
          <cell r="CG126">
            <v>2572.4599183872729</v>
          </cell>
          <cell r="CH126">
            <v>4318.0539368702412</v>
          </cell>
          <cell r="CI126">
            <v>2</v>
          </cell>
          <cell r="CJ126">
            <v>1</v>
          </cell>
          <cell r="CK126">
            <v>1.5</v>
          </cell>
          <cell r="CL126">
            <v>3059</v>
          </cell>
          <cell r="CM126">
            <v>2.1173850622116253</v>
          </cell>
          <cell r="CN126">
            <v>2.2000000000000002</v>
          </cell>
          <cell r="CO126" t="str">
            <v/>
          </cell>
          <cell r="CP126">
            <v>3</v>
          </cell>
          <cell r="CQ126">
            <v>3</v>
          </cell>
          <cell r="DV126" t="str">
            <v>400 mm</v>
          </cell>
          <cell r="DW126">
            <v>25.740000000000002</v>
          </cell>
          <cell r="DX126" t="str">
            <v>1</v>
          </cell>
          <cell r="DY126" t="str">
            <v>CS</v>
          </cell>
          <cell r="DZ126">
            <v>685.41</v>
          </cell>
          <cell r="EA126">
            <v>682.70999999999992</v>
          </cell>
        </row>
        <row r="127">
          <cell r="A127">
            <v>64</v>
          </cell>
          <cell r="B127" t="str">
            <v>C103`</v>
          </cell>
          <cell r="C127" t="str">
            <v>ALIV103</v>
          </cell>
          <cell r="E127">
            <v>0.52276</v>
          </cell>
          <cell r="F127">
            <v>4.7691695399999992</v>
          </cell>
          <cell r="G127">
            <v>2.33</v>
          </cell>
          <cell r="K127">
            <v>6.9715743482608741E-2</v>
          </cell>
          <cell r="L127">
            <v>10.069715743482609</v>
          </cell>
          <cell r="M127">
            <v>10.069715743482609</v>
          </cell>
          <cell r="N127">
            <v>189.58792741042305</v>
          </cell>
          <cell r="O127">
            <v>0.63212376237623757</v>
          </cell>
          <cell r="P127">
            <v>574.21372726408003</v>
          </cell>
          <cell r="Q127">
            <v>0</v>
          </cell>
          <cell r="R127">
            <v>0.52276</v>
          </cell>
          <cell r="S127">
            <v>4.7691695399999992</v>
          </cell>
          <cell r="U127">
            <v>186</v>
          </cell>
          <cell r="V127">
            <v>158.4</v>
          </cell>
          <cell r="X127">
            <v>0.05</v>
          </cell>
          <cell r="Y127">
            <v>2.5000000000000001E-2</v>
          </cell>
          <cell r="AB127" t="str">
            <v/>
          </cell>
          <cell r="AC127">
            <v>126.72000000000001</v>
          </cell>
          <cell r="AD127">
            <v>0.27280000000000004</v>
          </cell>
          <cell r="AE127">
            <v>1.0912000000000002</v>
          </cell>
          <cell r="AF127">
            <v>1.1162000000000001</v>
          </cell>
          <cell r="AG127">
            <v>2.5469508620000001</v>
          </cell>
          <cell r="AH127">
            <v>576.76067812608005</v>
          </cell>
          <cell r="AI127">
            <v>20.2</v>
          </cell>
          <cell r="AJ127">
            <v>9.01</v>
          </cell>
          <cell r="AK127">
            <v>16</v>
          </cell>
          <cell r="AL127">
            <v>0.4</v>
          </cell>
          <cell r="AM127">
            <v>1.4E-2</v>
          </cell>
          <cell r="AN127">
            <v>0.35928640365600595</v>
          </cell>
          <cell r="AO127">
            <v>0.397857666015625</v>
          </cell>
          <cell r="AP127">
            <v>0.89821600914001487</v>
          </cell>
          <cell r="AQ127">
            <v>4.8486958509626295</v>
          </cell>
          <cell r="AR127">
            <v>2.2056688919609453</v>
          </cell>
          <cell r="AS127">
            <v>9.359690662478739</v>
          </cell>
          <cell r="AT127">
            <v>1.1982595033201946</v>
          </cell>
          <cell r="AU127">
            <v>1.5575459069762005</v>
          </cell>
          <cell r="AV127">
            <v>4.6270758845101048</v>
          </cell>
          <cell r="AW127">
            <v>581.45550425517763</v>
          </cell>
          <cell r="AX127">
            <v>0.99192573448055754</v>
          </cell>
          <cell r="AY127">
            <v>263.75812724284418</v>
          </cell>
          <cell r="AZ127" t="str">
            <v>00°00'00''</v>
          </cell>
          <cell r="BA127" t="e">
            <v>#VALUE!</v>
          </cell>
          <cell r="BB127">
            <v>1E-3</v>
          </cell>
          <cell r="BC127" t="e">
            <v>#VALUE!</v>
          </cell>
          <cell r="BD127" t="e">
            <v>#VALUE!</v>
          </cell>
          <cell r="BE127" t="e">
            <v>#VALUE!</v>
          </cell>
          <cell r="BF127" t="e">
            <v>#VALUE!</v>
          </cell>
          <cell r="BG127" t="e">
            <v>#VALUE!</v>
          </cell>
          <cell r="BH127" t="e">
            <v>#VALUE!</v>
          </cell>
          <cell r="BI127" t="e">
            <v>#VALUE!</v>
          </cell>
          <cell r="BJ127" t="e">
            <v>#VALUE!</v>
          </cell>
          <cell r="BK127" t="e">
            <v>#VALUE!</v>
          </cell>
          <cell r="BL127" t="e">
            <v>#VALUE!</v>
          </cell>
          <cell r="BM127" t="e">
            <v>#VALUE!</v>
          </cell>
          <cell r="BN127">
            <v>6.0000000000059117E-2</v>
          </cell>
          <cell r="BO127">
            <v>682.65</v>
          </cell>
          <cell r="BP127">
            <v>680.83</v>
          </cell>
          <cell r="BQ127">
            <v>683.05</v>
          </cell>
          <cell r="BR127">
            <v>681.23</v>
          </cell>
          <cell r="BS127">
            <v>684.39</v>
          </cell>
          <cell r="BT127">
            <v>682.52200000000005</v>
          </cell>
          <cell r="BU127" t="str">
            <v/>
          </cell>
          <cell r="BV127">
            <v>1.3400000000000318</v>
          </cell>
          <cell r="BW127">
            <v>1.29200000000003</v>
          </cell>
          <cell r="BX127">
            <v>1.7400000000000317</v>
          </cell>
          <cell r="BY127">
            <v>400</v>
          </cell>
          <cell r="BZ127">
            <v>0.9</v>
          </cell>
          <cell r="CA127">
            <v>0.5</v>
          </cell>
          <cell r="CB127">
            <v>1.3160000000000309</v>
          </cell>
          <cell r="CC127">
            <v>14</v>
          </cell>
          <cell r="CD127">
            <v>1.130821130323443</v>
          </cell>
          <cell r="CE127">
            <v>1923.5267426801765</v>
          </cell>
          <cell r="CF127">
            <v>7.7775609571342996E-2</v>
          </cell>
          <cell r="CG127">
            <v>2643.4722382764166</v>
          </cell>
          <cell r="CH127">
            <v>4566.9989809565932</v>
          </cell>
          <cell r="CI127">
            <v>2</v>
          </cell>
          <cell r="CJ127">
            <v>1</v>
          </cell>
          <cell r="CK127">
            <v>1.5</v>
          </cell>
          <cell r="CL127">
            <v>3059</v>
          </cell>
          <cell r="CM127">
            <v>2.2394568393052925</v>
          </cell>
          <cell r="CN127">
            <v>3</v>
          </cell>
          <cell r="CO127" t="str">
            <v/>
          </cell>
          <cell r="CP127">
            <v>3</v>
          </cell>
          <cell r="CQ127">
            <v>3</v>
          </cell>
          <cell r="DV127" t="str">
            <v>400 mm</v>
          </cell>
          <cell r="DW127">
            <v>20.2</v>
          </cell>
          <cell r="DX127" t="str">
            <v>1</v>
          </cell>
          <cell r="DY127" t="str">
            <v>CS</v>
          </cell>
          <cell r="DZ127">
            <v>682.65</v>
          </cell>
          <cell r="EA127">
            <v>680.82999999999993</v>
          </cell>
        </row>
        <row r="128">
          <cell r="A128">
            <v>65</v>
          </cell>
          <cell r="B128" t="str">
            <v>ALIV103</v>
          </cell>
          <cell r="C128" t="str">
            <v>BOT4</v>
          </cell>
          <cell r="E128">
            <v>0</v>
          </cell>
          <cell r="F128">
            <v>4.7691695399999992</v>
          </cell>
          <cell r="G128">
            <v>2.33</v>
          </cell>
          <cell r="K128">
            <v>0.11292552585698236</v>
          </cell>
          <cell r="L128">
            <v>10.182641269339591</v>
          </cell>
          <cell r="M128">
            <v>10.182641269339591</v>
          </cell>
          <cell r="N128">
            <v>188.40521453194631</v>
          </cell>
          <cell r="O128">
            <v>0.63578027795519854</v>
          </cell>
          <cell r="P128">
            <v>574.21372726408003</v>
          </cell>
          <cell r="Q128">
            <v>0</v>
          </cell>
          <cell r="R128">
            <v>0</v>
          </cell>
          <cell r="V128">
            <v>158.4</v>
          </cell>
          <cell r="X128">
            <v>0.05</v>
          </cell>
          <cell r="Y128">
            <v>2.5000000000000001E-2</v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>
            <v>574.21372726408003</v>
          </cell>
          <cell r="AI128">
            <v>48.629999999999995</v>
          </cell>
          <cell r="AJ128">
            <v>13.8</v>
          </cell>
          <cell r="AK128">
            <v>16</v>
          </cell>
          <cell r="AL128">
            <v>0.36199999999999999</v>
          </cell>
          <cell r="AM128">
            <v>0.01</v>
          </cell>
          <cell r="AN128">
            <v>0.26039973020553581</v>
          </cell>
          <cell r="AO128">
            <v>0.36127363586425781</v>
          </cell>
          <cell r="AP128">
            <v>0.71933627128601052</v>
          </cell>
          <cell r="AQ128">
            <v>7.245316567258218</v>
          </cell>
          <cell r="AR128">
            <v>4.6826187646130277</v>
          </cell>
          <cell r="AS128">
            <v>11.019146470220427</v>
          </cell>
          <cell r="AT128">
            <v>2.6755663690003262</v>
          </cell>
          <cell r="AU128">
            <v>2.9359660992058618</v>
          </cell>
          <cell r="AV128">
            <v>7.5008565213216194</v>
          </cell>
          <cell r="AW128">
            <v>772.0010315769174</v>
          </cell>
          <cell r="AX128">
            <v>0.7437991709559898</v>
          </cell>
          <cell r="AY128">
            <v>238.87354238296777</v>
          </cell>
          <cell r="AZ128" t="str">
            <v>24°53'05''</v>
          </cell>
          <cell r="BA128" t="e">
            <v>#VALUE!</v>
          </cell>
          <cell r="BB128">
            <v>1.3779999999999999</v>
          </cell>
          <cell r="BC128" t="e">
            <v>#VALUE!</v>
          </cell>
          <cell r="BD128" t="e">
            <v>#VALUE!</v>
          </cell>
          <cell r="BE128" t="e">
            <v>#VALUE!</v>
          </cell>
          <cell r="BF128" t="e">
            <v>#VALUE!</v>
          </cell>
          <cell r="BG128" t="e">
            <v>#VALUE!</v>
          </cell>
          <cell r="BH128" t="e">
            <v>#VALUE!</v>
          </cell>
          <cell r="BI128" t="e">
            <v>#VALUE!</v>
          </cell>
          <cell r="BJ128" t="e">
            <v>#VALUE!</v>
          </cell>
          <cell r="BK128" t="e">
            <v>#VALUE!</v>
          </cell>
          <cell r="BL128" t="e">
            <v>#VALUE!</v>
          </cell>
          <cell r="BM128" t="e">
            <v>#VALUE!</v>
          </cell>
          <cell r="BN128">
            <v>0.43000000000006366</v>
          </cell>
          <cell r="BO128">
            <v>680.4</v>
          </cell>
          <cell r="BP128">
            <v>673.69</v>
          </cell>
          <cell r="BQ128">
            <v>680.76199999999994</v>
          </cell>
          <cell r="BR128">
            <v>674.05200000000002</v>
          </cell>
          <cell r="BS128">
            <v>682.52200000000005</v>
          </cell>
          <cell r="BT128">
            <v>674.46860166077397</v>
          </cell>
          <cell r="BU128" t="str">
            <v/>
          </cell>
          <cell r="BV128">
            <v>1.7600000000001046</v>
          </cell>
          <cell r="BW128">
            <v>0.41660166077394933</v>
          </cell>
          <cell r="BX128">
            <v>2.1220000000001047</v>
          </cell>
          <cell r="BY128">
            <v>400</v>
          </cell>
          <cell r="BZ128">
            <v>0.8</v>
          </cell>
          <cell r="CA128">
            <v>0.4</v>
          </cell>
          <cell r="CB128">
            <v>1.088300830387027</v>
          </cell>
          <cell r="CC128">
            <v>14</v>
          </cell>
          <cell r="CD128">
            <v>1.0702290542739843</v>
          </cell>
          <cell r="CE128">
            <v>2285.4317438127564</v>
          </cell>
          <cell r="CF128">
            <v>8.8792010119428499E-2</v>
          </cell>
          <cell r="CG128">
            <v>2913.114311108066</v>
          </cell>
          <cell r="CH128">
            <v>5198.5460549208219</v>
          </cell>
          <cell r="CI128">
            <v>4</v>
          </cell>
          <cell r="CJ128">
            <v>1</v>
          </cell>
          <cell r="CK128" t="str">
            <v/>
          </cell>
          <cell r="CL128" t="str">
            <v/>
          </cell>
          <cell r="CM128" t="str">
            <v/>
          </cell>
          <cell r="CN128" t="str">
            <v/>
          </cell>
          <cell r="CO128">
            <v>0.69141501027970698</v>
          </cell>
          <cell r="CP128">
            <v>3</v>
          </cell>
          <cell r="CQ128">
            <v>3</v>
          </cell>
          <cell r="DV128" t="str">
            <v>400 mm</v>
          </cell>
          <cell r="DW128">
            <v>48.629999999999995</v>
          </cell>
          <cell r="DX128" t="str">
            <v>-</v>
          </cell>
          <cell r="DY128" t="str">
            <v>PVC</v>
          </cell>
          <cell r="DZ128">
            <v>680.4</v>
          </cell>
          <cell r="EA128">
            <v>673.68999999999994</v>
          </cell>
        </row>
        <row r="129">
          <cell r="A129">
            <v>66</v>
          </cell>
          <cell r="B129" t="str">
            <v>ALIV103</v>
          </cell>
          <cell r="C129" t="str">
            <v>103A</v>
          </cell>
          <cell r="D129">
            <v>0.32064000000000004</v>
          </cell>
          <cell r="F129">
            <v>0.32064000000000004</v>
          </cell>
          <cell r="G129">
            <v>2.33</v>
          </cell>
          <cell r="K129">
            <v>0.32279632033254568</v>
          </cell>
          <cell r="L129">
            <v>10.392512063815154</v>
          </cell>
          <cell r="M129">
            <v>10.392512063815154</v>
          </cell>
          <cell r="N129">
            <v>186.25984596784554</v>
          </cell>
          <cell r="O129">
            <v>0.63267016806722698</v>
          </cell>
          <cell r="P129">
            <v>37.78455364760255</v>
          </cell>
          <cell r="Q129">
            <v>0.32064000000000004</v>
          </cell>
          <cell r="R129">
            <v>0</v>
          </cell>
          <cell r="S129">
            <v>5.0898095399999992</v>
          </cell>
          <cell r="U129">
            <v>186</v>
          </cell>
          <cell r="V129">
            <v>158.4</v>
          </cell>
          <cell r="W129">
            <v>0.32064000000000004</v>
          </cell>
          <cell r="X129">
            <v>0.37064000000000002</v>
          </cell>
          <cell r="Y129">
            <v>0.18532000000000001</v>
          </cell>
          <cell r="AB129" t="str">
            <v/>
          </cell>
          <cell r="AC129">
            <v>126.72000000000001</v>
          </cell>
          <cell r="AD129">
            <v>0.27280000000000004</v>
          </cell>
          <cell r="AE129">
            <v>1.0912000000000002</v>
          </cell>
          <cell r="AF129">
            <v>1.2765200000000001</v>
          </cell>
          <cell r="AG129">
            <v>2.8034628619999999</v>
          </cell>
          <cell r="AH129">
            <v>40.588016509602554</v>
          </cell>
          <cell r="AI129">
            <v>47.599999999999994</v>
          </cell>
          <cell r="AJ129">
            <v>10.25</v>
          </cell>
          <cell r="AK129">
            <v>10</v>
          </cell>
          <cell r="AL129">
            <v>0.25</v>
          </cell>
          <cell r="AM129">
            <v>1.4E-2</v>
          </cell>
          <cell r="AN129">
            <v>9.2164754867553711E-2</v>
          </cell>
          <cell r="AO129">
            <v>0.1640625</v>
          </cell>
          <cell r="AP129">
            <v>0.36865901947021484</v>
          </cell>
          <cell r="AQ129">
            <v>2.4703128393215192</v>
          </cell>
          <cell r="AR129">
            <v>3.0194460547507243</v>
          </cell>
          <cell r="AS129">
            <v>3.2388782004122443</v>
          </cell>
          <cell r="AT129">
            <v>0.31103188196313686</v>
          </cell>
          <cell r="AU129">
            <v>0.40319663683069057</v>
          </cell>
          <cell r="AV129">
            <v>3.6076647317552935</v>
          </cell>
          <cell r="AW129">
            <v>177.0908284046472</v>
          </cell>
          <cell r="AX129">
            <v>0.22919321613234628</v>
          </cell>
          <cell r="AY129">
            <v>263.34417544333701</v>
          </cell>
          <cell r="AZ129" t="str">
            <v>00°00'00''</v>
          </cell>
          <cell r="BA129" t="e">
            <v>#VALUE!</v>
          </cell>
          <cell r="BB129">
            <v>1E-3</v>
          </cell>
          <cell r="BC129" t="e">
            <v>#VALUE!</v>
          </cell>
          <cell r="BD129" t="e">
            <v>#VALUE!</v>
          </cell>
          <cell r="BE129" t="e">
            <v>#VALUE!</v>
          </cell>
          <cell r="BF129" t="e">
            <v>#VALUE!</v>
          </cell>
          <cell r="BG129" t="e">
            <v>#VALUE!</v>
          </cell>
          <cell r="BH129" t="e">
            <v>#VALUE!</v>
          </cell>
          <cell r="BI129" t="e">
            <v>#VALUE!</v>
          </cell>
          <cell r="BJ129" t="e">
            <v>#VALUE!</v>
          </cell>
          <cell r="BK129" t="e">
            <v>#VALUE!</v>
          </cell>
          <cell r="BL129" t="e">
            <v>#VALUE!</v>
          </cell>
          <cell r="BM129" t="e">
            <v>#VALUE!</v>
          </cell>
          <cell r="BN129">
            <v>3.0000000000086402E-2</v>
          </cell>
          <cell r="BO129">
            <v>680.8</v>
          </cell>
          <cell r="BP129">
            <v>675.92</v>
          </cell>
          <cell r="BQ129">
            <v>681.05</v>
          </cell>
          <cell r="BR129">
            <v>676.17</v>
          </cell>
          <cell r="BS129">
            <v>682.52200000000005</v>
          </cell>
          <cell r="BT129">
            <v>677.6</v>
          </cell>
          <cell r="BU129" t="str">
            <v/>
          </cell>
          <cell r="BV129">
            <v>1.4720000000000937</v>
          </cell>
          <cell r="BW129">
            <v>1.4300000000000637</v>
          </cell>
          <cell r="BX129">
            <v>1.7220000000000937</v>
          </cell>
          <cell r="BY129">
            <v>250</v>
          </cell>
          <cell r="BZ129">
            <v>0.71250000000000002</v>
          </cell>
          <cell r="CA129">
            <v>0.3125</v>
          </cell>
          <cell r="CB129">
            <v>1.4510000000000787</v>
          </cell>
          <cell r="CC129">
            <v>3</v>
          </cell>
          <cell r="CD129">
            <v>1.5238788020894261</v>
          </cell>
          <cell r="CE129">
            <v>1392.4918766217784</v>
          </cell>
          <cell r="CF129">
            <v>4.1825638625983763E-2</v>
          </cell>
          <cell r="CG129">
            <v>1294.9141845560709</v>
          </cell>
          <cell r="CH129">
            <v>2687.4060611778496</v>
          </cell>
          <cell r="CI129">
            <v>2</v>
          </cell>
          <cell r="CJ129">
            <v>1</v>
          </cell>
          <cell r="CK129">
            <v>1.5</v>
          </cell>
          <cell r="CL129">
            <v>2345</v>
          </cell>
          <cell r="CM129">
            <v>1.719023066851503</v>
          </cell>
          <cell r="CN129">
            <v>1.9</v>
          </cell>
          <cell r="CO129" t="str">
            <v/>
          </cell>
          <cell r="CP129">
            <v>3</v>
          </cell>
          <cell r="CQ129">
            <v>3</v>
          </cell>
          <cell r="DV129" t="str">
            <v>250 mm</v>
          </cell>
          <cell r="DW129">
            <v>47.599999999999994</v>
          </cell>
          <cell r="DX129" t="str">
            <v>1</v>
          </cell>
          <cell r="DY129" t="str">
            <v>CS</v>
          </cell>
          <cell r="DZ129">
            <v>680.8</v>
          </cell>
          <cell r="EA129">
            <v>675.92</v>
          </cell>
        </row>
        <row r="130">
          <cell r="A130">
            <v>67</v>
          </cell>
          <cell r="B130" t="str">
            <v>103A</v>
          </cell>
          <cell r="C130" t="str">
            <v>103C</v>
          </cell>
          <cell r="E130">
            <v>7.4483709999999995E-2</v>
          </cell>
          <cell r="F130">
            <v>0.39512371000000002</v>
          </cell>
          <cell r="G130">
            <v>2.33</v>
          </cell>
          <cell r="K130">
            <v>0.1118083254696887</v>
          </cell>
          <cell r="L130">
            <v>10.504320389284842</v>
          </cell>
          <cell r="M130">
            <v>10.504320389284842</v>
          </cell>
          <cell r="N130">
            <v>185.14390445696844</v>
          </cell>
          <cell r="O130">
            <v>0.63295702592087322</v>
          </cell>
          <cell r="P130">
            <v>46.513160720249587</v>
          </cell>
          <cell r="Q130">
            <v>0</v>
          </cell>
          <cell r="R130">
            <v>7.4483709999999995E-2</v>
          </cell>
          <cell r="S130">
            <v>5.1642932499999992</v>
          </cell>
          <cell r="U130">
            <v>186</v>
          </cell>
          <cell r="V130">
            <v>158.4</v>
          </cell>
          <cell r="X130">
            <v>0.37064000000000002</v>
          </cell>
          <cell r="Y130">
            <v>0.18532000000000001</v>
          </cell>
          <cell r="AB130" t="str">
            <v/>
          </cell>
          <cell r="AC130">
            <v>126.72000000000001</v>
          </cell>
          <cell r="AD130">
            <v>0.27280000000000004</v>
          </cell>
          <cell r="AE130">
            <v>1.0912000000000002</v>
          </cell>
          <cell r="AF130">
            <v>1.2765200000000001</v>
          </cell>
          <cell r="AG130">
            <v>2.825807975</v>
          </cell>
          <cell r="AH130">
            <v>49.338968695249591</v>
          </cell>
          <cell r="AI130">
            <v>14.66</v>
          </cell>
          <cell r="AJ130">
            <v>6.21</v>
          </cell>
          <cell r="AK130">
            <v>10</v>
          </cell>
          <cell r="AL130">
            <v>0.25</v>
          </cell>
          <cell r="AM130">
            <v>1.4E-2</v>
          </cell>
          <cell r="AN130">
            <v>0.11695766448974609</v>
          </cell>
          <cell r="AO130">
            <v>0.181640625</v>
          </cell>
          <cell r="AP130">
            <v>0.46783065795898438</v>
          </cell>
          <cell r="AQ130">
            <v>2.1894827382547661</v>
          </cell>
          <cell r="AR130">
            <v>2.3239560570435818</v>
          </cell>
          <cell r="AS130">
            <v>2.4022481775177238</v>
          </cell>
          <cell r="AT130">
            <v>0.2443340805869311</v>
          </cell>
          <cell r="AU130">
            <v>0.36129174507667716</v>
          </cell>
          <cell r="AV130">
            <v>2.8080836328318139</v>
          </cell>
          <cell r="AW130">
            <v>137.84148299328382</v>
          </cell>
          <cell r="AX130">
            <v>0.35793991492135629</v>
          </cell>
          <cell r="AY130">
            <v>260.46570395169329</v>
          </cell>
          <cell r="AZ130" t="str">
            <v>02°52'42''</v>
          </cell>
          <cell r="BA130" t="e">
            <v>#VALUE!</v>
          </cell>
          <cell r="BB130">
            <v>1E-3</v>
          </cell>
          <cell r="BC130" t="e">
            <v>#VALUE!</v>
          </cell>
          <cell r="BD130" t="e">
            <v>#VALUE!</v>
          </cell>
          <cell r="BE130" t="e">
            <v>#VALUE!</v>
          </cell>
          <cell r="BF130" t="e">
            <v>#VALUE!</v>
          </cell>
          <cell r="BG130" t="e">
            <v>#VALUE!</v>
          </cell>
          <cell r="BH130" t="e">
            <v>#VALUE!</v>
          </cell>
          <cell r="BI130" t="e">
            <v>#VALUE!</v>
          </cell>
          <cell r="BJ130" t="e">
            <v>#VALUE!</v>
          </cell>
          <cell r="BK130" t="e">
            <v>#VALUE!</v>
          </cell>
          <cell r="BL130" t="e">
            <v>#VALUE!</v>
          </cell>
          <cell r="BM130" t="e">
            <v>#VALUE!</v>
          </cell>
          <cell r="BN130">
            <v>5.999999999994543E-2</v>
          </cell>
          <cell r="BO130">
            <v>675.86</v>
          </cell>
          <cell r="BP130">
            <v>674.95</v>
          </cell>
          <cell r="BQ130">
            <v>676.11</v>
          </cell>
          <cell r="BR130">
            <v>675.2</v>
          </cell>
          <cell r="BS130">
            <v>677.6</v>
          </cell>
          <cell r="BT130">
            <v>676</v>
          </cell>
          <cell r="BU130" t="str">
            <v/>
          </cell>
          <cell r="BV130">
            <v>1.4900000000000091</v>
          </cell>
          <cell r="BW130">
            <v>0.79999999999995453</v>
          </cell>
          <cell r="BX130">
            <v>1.7400000000000091</v>
          </cell>
          <cell r="BY130">
            <v>250</v>
          </cell>
          <cell r="BZ130">
            <v>0.71250000000000002</v>
          </cell>
          <cell r="CA130">
            <v>0.3125</v>
          </cell>
          <cell r="CB130">
            <v>1.1449999999999818</v>
          </cell>
          <cell r="CC130">
            <v>4</v>
          </cell>
          <cell r="CD130">
            <v>1.1854640490605632</v>
          </cell>
          <cell r="CE130">
            <v>1173.5260556290079</v>
          </cell>
          <cell r="CF130">
            <v>6.2839840406346048E-2</v>
          </cell>
          <cell r="CG130">
            <v>1980.1448266973368</v>
          </cell>
          <cell r="CH130">
            <v>3153.6708823263448</v>
          </cell>
          <cell r="CI130">
            <v>2</v>
          </cell>
          <cell r="CJ130">
            <v>1</v>
          </cell>
          <cell r="CK130">
            <v>1.5</v>
          </cell>
          <cell r="CL130">
            <v>2345</v>
          </cell>
          <cell r="CM130">
            <v>2.0172734854965957</v>
          </cell>
          <cell r="CN130">
            <v>2.2000000000000002</v>
          </cell>
          <cell r="CO130" t="str">
            <v/>
          </cell>
          <cell r="CP130">
            <v>3</v>
          </cell>
          <cell r="CQ130">
            <v>3</v>
          </cell>
          <cell r="DV130" t="str">
            <v>250 mm</v>
          </cell>
          <cell r="DW130">
            <v>14.66</v>
          </cell>
          <cell r="DX130" t="str">
            <v>1</v>
          </cell>
          <cell r="DY130" t="str">
            <v>CS</v>
          </cell>
          <cell r="DZ130">
            <v>675.86</v>
          </cell>
          <cell r="EA130">
            <v>674.95</v>
          </cell>
        </row>
        <row r="131">
          <cell r="A131">
            <v>68</v>
          </cell>
          <cell r="B131" t="str">
            <v>103C</v>
          </cell>
          <cell r="C131" t="str">
            <v>103D</v>
          </cell>
          <cell r="F131">
            <v>0.39512371000000002</v>
          </cell>
          <cell r="G131">
            <v>2.33</v>
          </cell>
          <cell r="K131">
            <v>0.36908254921374323</v>
          </cell>
          <cell r="L131">
            <v>10.873402938498586</v>
          </cell>
          <cell r="M131">
            <v>10.873402938498586</v>
          </cell>
          <cell r="N131">
            <v>181.58625268390875</v>
          </cell>
          <cell r="O131">
            <v>0.62750000000000006</v>
          </cell>
          <cell r="P131">
            <v>46.513160720249587</v>
          </cell>
          <cell r="Q131">
            <v>0</v>
          </cell>
          <cell r="R131">
            <v>0</v>
          </cell>
          <cell r="S131">
            <v>5.1642932499999992</v>
          </cell>
          <cell r="U131">
            <v>186</v>
          </cell>
          <cell r="V131">
            <v>158.4</v>
          </cell>
          <cell r="X131">
            <v>0.37064000000000002</v>
          </cell>
          <cell r="Y131">
            <v>0.18532000000000001</v>
          </cell>
          <cell r="AB131" t="str">
            <v/>
          </cell>
          <cell r="AC131">
            <v>126.72000000000001</v>
          </cell>
          <cell r="AD131">
            <v>0.27280000000000004</v>
          </cell>
          <cell r="AE131">
            <v>1.0912000000000002</v>
          </cell>
          <cell r="AF131">
            <v>1.2765200000000001</v>
          </cell>
          <cell r="AG131">
            <v>2.825807975</v>
          </cell>
          <cell r="AH131">
            <v>49.338968695249591</v>
          </cell>
          <cell r="AI131">
            <v>19.62</v>
          </cell>
          <cell r="AJ131">
            <v>0.51</v>
          </cell>
          <cell r="AK131">
            <v>12</v>
          </cell>
          <cell r="AL131">
            <v>0.30000000000000004</v>
          </cell>
          <cell r="AM131">
            <v>1.4E-2</v>
          </cell>
          <cell r="AN131">
            <v>0.2205059051513672</v>
          </cell>
          <cell r="AO131">
            <v>0.17226562500000003</v>
          </cell>
          <cell r="AP131">
            <v>0.73501968383789051</v>
          </cell>
          <cell r="AQ131">
            <v>0.88599218062182816</v>
          </cell>
          <cell r="AR131">
            <v>0.61630348175327199</v>
          </cell>
          <cell r="AS131">
            <v>0.34319012406031169</v>
          </cell>
          <cell r="AT131">
            <v>4.0009283594445569E-2</v>
          </cell>
          <cell r="AU131">
            <v>0.26051518874581275</v>
          </cell>
          <cell r="AV131">
            <v>0.90873409660629823</v>
          </cell>
          <cell r="AW131">
            <v>64.234628144210348</v>
          </cell>
          <cell r="AX131">
            <v>0.7681054615040479</v>
          </cell>
          <cell r="AY131">
            <v>260.2608596735065</v>
          </cell>
          <cell r="AZ131" t="str">
            <v>00°00'00''</v>
          </cell>
          <cell r="BA131" t="e">
            <v>#VALUE!</v>
          </cell>
          <cell r="BB131">
            <v>1E-3</v>
          </cell>
          <cell r="BC131" t="e">
            <v>#VALUE!</v>
          </cell>
          <cell r="BD131" t="e">
            <v>#VALUE!</v>
          </cell>
          <cell r="BE131" t="e">
            <v>#VALUE!</v>
          </cell>
          <cell r="BF131" t="e">
            <v>#VALUE!</v>
          </cell>
          <cell r="BG131" t="e">
            <v>#VALUE!</v>
          </cell>
          <cell r="BH131" t="e">
            <v>#VALUE!</v>
          </cell>
          <cell r="BI131" t="e">
            <v>#VALUE!</v>
          </cell>
          <cell r="BJ131" t="e">
            <v>#VALUE!</v>
          </cell>
          <cell r="BK131" t="e">
            <v>#VALUE!</v>
          </cell>
          <cell r="BL131" t="e">
            <v>#VALUE!</v>
          </cell>
          <cell r="BM131" t="e">
            <v>#VALUE!</v>
          </cell>
          <cell r="BN131">
            <v>3.0000000000086402E-2</v>
          </cell>
          <cell r="BO131">
            <v>674.92</v>
          </cell>
          <cell r="BP131">
            <v>674.82</v>
          </cell>
          <cell r="BQ131">
            <v>675.22</v>
          </cell>
          <cell r="BR131">
            <v>675.12</v>
          </cell>
          <cell r="BS131">
            <v>676</v>
          </cell>
          <cell r="BT131">
            <v>676</v>
          </cell>
          <cell r="BU131" t="str">
            <v/>
          </cell>
          <cell r="BV131">
            <v>0.77999999999997272</v>
          </cell>
          <cell r="BW131">
            <v>0.87999999999999545</v>
          </cell>
          <cell r="BX131">
            <v>1.0799999999999728</v>
          </cell>
          <cell r="BY131">
            <v>300</v>
          </cell>
          <cell r="BZ131">
            <v>0.77500000000000002</v>
          </cell>
          <cell r="CA131">
            <v>0.375</v>
          </cell>
          <cell r="CB131">
            <v>0.82999999999998408</v>
          </cell>
          <cell r="CC131">
            <v>5</v>
          </cell>
          <cell r="CD131">
            <v>0.87110212617157035</v>
          </cell>
          <cell r="CE131">
            <v>889.44971470405915</v>
          </cell>
          <cell r="CF131">
            <v>0.12277972350625954</v>
          </cell>
          <cell r="CG131">
            <v>4417.6398103291212</v>
          </cell>
          <cell r="CH131">
            <v>5307.0895250331805</v>
          </cell>
          <cell r="CI131">
            <v>2</v>
          </cell>
          <cell r="CJ131">
            <v>1</v>
          </cell>
          <cell r="CK131">
            <v>1.5</v>
          </cell>
          <cell r="CL131">
            <v>2650</v>
          </cell>
          <cell r="CM131">
            <v>3.0040129386980263</v>
          </cell>
          <cell r="CN131">
            <v>4</v>
          </cell>
          <cell r="CO131" t="str">
            <v/>
          </cell>
          <cell r="CP131">
            <v>3</v>
          </cell>
          <cell r="CQ131">
            <v>3</v>
          </cell>
          <cell r="DV131" t="str">
            <v>300 mm</v>
          </cell>
          <cell r="DW131">
            <v>19.62</v>
          </cell>
          <cell r="DX131" t="str">
            <v>1</v>
          </cell>
          <cell r="DY131" t="str">
            <v>CS</v>
          </cell>
          <cell r="DZ131">
            <v>674.92000000000007</v>
          </cell>
          <cell r="EA131">
            <v>674.82</v>
          </cell>
        </row>
        <row r="132">
          <cell r="A132">
            <v>69</v>
          </cell>
          <cell r="B132" t="str">
            <v>103D</v>
          </cell>
          <cell r="C132" t="str">
            <v>103G</v>
          </cell>
          <cell r="F132">
            <v>0.39512371000000002</v>
          </cell>
          <cell r="G132">
            <v>2.33</v>
          </cell>
          <cell r="K132">
            <v>0.17455119484422654</v>
          </cell>
          <cell r="L132">
            <v>11.047954133342813</v>
          </cell>
          <cell r="M132">
            <v>11.047954133342813</v>
          </cell>
          <cell r="N132">
            <v>179.96777078176709</v>
          </cell>
          <cell r="O132">
            <v>0.62750000000000006</v>
          </cell>
          <cell r="P132">
            <v>46.513160720249587</v>
          </cell>
          <cell r="Q132">
            <v>0</v>
          </cell>
          <cell r="R132">
            <v>0</v>
          </cell>
          <cell r="S132">
            <v>5.1642932499999992</v>
          </cell>
          <cell r="U132">
            <v>186</v>
          </cell>
          <cell r="V132">
            <v>158.4</v>
          </cell>
          <cell r="W132">
            <v>0</v>
          </cell>
          <cell r="X132">
            <v>0.37064000000000002</v>
          </cell>
          <cell r="Y132">
            <v>0.18532000000000001</v>
          </cell>
          <cell r="AB132" t="str">
            <v/>
          </cell>
          <cell r="AC132">
            <v>126.72000000000001</v>
          </cell>
          <cell r="AD132">
            <v>0.27280000000000004</v>
          </cell>
          <cell r="AE132">
            <v>1.0912000000000002</v>
          </cell>
          <cell r="AF132">
            <v>1.2765200000000001</v>
          </cell>
          <cell r="AG132">
            <v>2.825807975</v>
          </cell>
          <cell r="AH132">
            <v>49.338968695249591</v>
          </cell>
          <cell r="AI132">
            <v>10.98</v>
          </cell>
          <cell r="AJ132">
            <v>0.82</v>
          </cell>
          <cell r="AK132">
            <v>12</v>
          </cell>
          <cell r="AL132">
            <v>0.30000000000000004</v>
          </cell>
          <cell r="AM132">
            <v>1.4E-2</v>
          </cell>
          <cell r="AN132">
            <v>0.18951730728149419</v>
          </cell>
          <cell r="AO132">
            <v>0.17226562500000003</v>
          </cell>
          <cell r="AP132">
            <v>0.63172435760498047</v>
          </cell>
          <cell r="AQ132">
            <v>1.0484382677523318</v>
          </cell>
          <cell r="AR132">
            <v>0.82939349978945309</v>
          </cell>
          <cell r="AS132">
            <v>0.48929075466286859</v>
          </cell>
          <cell r="AT132">
            <v>5.6025626976937318E-2</v>
          </cell>
          <cell r="AU132">
            <v>0.24554293425843149</v>
          </cell>
          <cell r="AV132">
            <v>1.1522816919984802</v>
          </cell>
          <cell r="AW132">
            <v>81.449993215089975</v>
          </cell>
          <cell r="AX132">
            <v>0.60575779994182644</v>
          </cell>
          <cell r="AY132">
            <v>242.44767819168163</v>
          </cell>
          <cell r="AZ132" t="str">
            <v>17°48'47''</v>
          </cell>
          <cell r="BA132" t="e">
            <v>#VALUE!</v>
          </cell>
          <cell r="BB132">
            <v>1E-3</v>
          </cell>
          <cell r="BC132" t="e">
            <v>#VALUE!</v>
          </cell>
          <cell r="BD132" t="e">
            <v>#VALUE!</v>
          </cell>
          <cell r="BE132" t="e">
            <v>#VALUE!</v>
          </cell>
          <cell r="BF132" t="e">
            <v>#VALUE!</v>
          </cell>
          <cell r="BG132" t="e">
            <v>#VALUE!</v>
          </cell>
          <cell r="BH132" t="e">
            <v>#VALUE!</v>
          </cell>
          <cell r="BI132" t="e">
            <v>#VALUE!</v>
          </cell>
          <cell r="BJ132" t="e">
            <v>#VALUE!</v>
          </cell>
          <cell r="BK132" t="e">
            <v>#VALUE!</v>
          </cell>
          <cell r="BL132" t="e">
            <v>#VALUE!</v>
          </cell>
          <cell r="BM132" t="e">
            <v>#VALUE!</v>
          </cell>
          <cell r="BN132">
            <v>3.0000000000086402E-2</v>
          </cell>
          <cell r="BO132">
            <v>674.79</v>
          </cell>
          <cell r="BP132">
            <v>674.7</v>
          </cell>
          <cell r="BQ132">
            <v>675.09</v>
          </cell>
          <cell r="BR132">
            <v>675</v>
          </cell>
          <cell r="BS132">
            <v>676</v>
          </cell>
          <cell r="BT132">
            <v>676</v>
          </cell>
          <cell r="BU132" t="str">
            <v/>
          </cell>
          <cell r="BV132">
            <v>0.90999999999996817</v>
          </cell>
          <cell r="BW132">
            <v>1</v>
          </cell>
          <cell r="BX132">
            <v>1.2099999999999682</v>
          </cell>
          <cell r="BY132">
            <v>300</v>
          </cell>
          <cell r="BZ132">
            <v>0.77500000000000002</v>
          </cell>
          <cell r="CA132">
            <v>0.375</v>
          </cell>
          <cell r="CB132">
            <v>0.95499999999998408</v>
          </cell>
          <cell r="CC132">
            <v>6</v>
          </cell>
          <cell r="CD132">
            <v>1.0397346179742086</v>
          </cell>
          <cell r="CE132">
            <v>1061.6340283652905</v>
          </cell>
          <cell r="CF132">
            <v>9.9826375570998938E-2</v>
          </cell>
          <cell r="CG132">
            <v>3429.2317107721688</v>
          </cell>
          <cell r="CH132">
            <v>4490.8657391374591</v>
          </cell>
          <cell r="CI132">
            <v>2</v>
          </cell>
          <cell r="CJ132">
            <v>1</v>
          </cell>
          <cell r="CK132">
            <v>1.5</v>
          </cell>
          <cell r="CL132">
            <v>2650</v>
          </cell>
          <cell r="CM132">
            <v>2.5419994749834673</v>
          </cell>
          <cell r="CN132">
            <v>3</v>
          </cell>
          <cell r="CO132" t="str">
            <v/>
          </cell>
          <cell r="CP132">
            <v>3</v>
          </cell>
          <cell r="CQ132">
            <v>3</v>
          </cell>
          <cell r="DV132" t="str">
            <v>300 mm</v>
          </cell>
          <cell r="DW132">
            <v>10.98</v>
          </cell>
          <cell r="DX132" t="str">
            <v>1</v>
          </cell>
          <cell r="DY132" t="str">
            <v>CS</v>
          </cell>
          <cell r="DZ132">
            <v>674.79000000000008</v>
          </cell>
          <cell r="EA132">
            <v>674.7</v>
          </cell>
        </row>
        <row r="133">
          <cell r="O133" t="str">
            <v/>
          </cell>
          <cell r="AC133" t="str">
            <v/>
          </cell>
          <cell r="AD133" t="str">
            <v/>
          </cell>
          <cell r="AL133" t="str">
            <v/>
          </cell>
        </row>
        <row r="134">
          <cell r="A134" t="str">
            <v>ALC.Simp. A.R. Oriental</v>
          </cell>
          <cell r="O134" t="str">
            <v/>
          </cell>
          <cell r="AC134" t="str">
            <v/>
          </cell>
          <cell r="AL134" t="str">
            <v/>
          </cell>
        </row>
        <row r="135">
          <cell r="O135" t="str">
            <v/>
          </cell>
          <cell r="AC135" t="str">
            <v/>
          </cell>
          <cell r="AD135" t="str">
            <v/>
          </cell>
          <cell r="AL135" t="str">
            <v/>
          </cell>
        </row>
        <row r="136">
          <cell r="A136">
            <v>69</v>
          </cell>
          <cell r="B136" t="str">
            <v>CO1</v>
          </cell>
          <cell r="C136" t="str">
            <v>CO2</v>
          </cell>
          <cell r="K136" t="str">
            <v/>
          </cell>
          <cell r="L136" t="str">
            <v/>
          </cell>
          <cell r="M136" t="str">
            <v/>
          </cell>
          <cell r="N136">
            <v>0</v>
          </cell>
          <cell r="O136" t="str">
            <v/>
          </cell>
          <cell r="P136" t="str">
            <v/>
          </cell>
          <cell r="Q136">
            <v>1.8149999999999999E-2</v>
          </cell>
          <cell r="R136">
            <v>0</v>
          </cell>
          <cell r="S136">
            <v>1.8149999999999999E-2</v>
          </cell>
          <cell r="U136">
            <v>25</v>
          </cell>
          <cell r="V136">
            <v>158.4</v>
          </cell>
          <cell r="Y136">
            <v>0</v>
          </cell>
          <cell r="AB136" t="str">
            <v/>
          </cell>
          <cell r="AC136">
            <v>126.72000000000001</v>
          </cell>
          <cell r="AD136">
            <v>3.6666666666666674E-2</v>
          </cell>
          <cell r="AE136">
            <v>0.1466666666666667</v>
          </cell>
          <cell r="AF136">
            <v>0.1466666666666667</v>
          </cell>
          <cell r="AG136">
            <v>0.1466666666666667</v>
          </cell>
          <cell r="AH136">
            <v>1.5</v>
          </cell>
          <cell r="AI136">
            <v>14.95</v>
          </cell>
          <cell r="AJ136">
            <v>17.39</v>
          </cell>
          <cell r="AK136">
            <v>6</v>
          </cell>
          <cell r="AL136">
            <v>0.14499999999999999</v>
          </cell>
          <cell r="AM136">
            <v>0.01</v>
          </cell>
          <cell r="AN136">
            <v>1.570892333984375E-2</v>
          </cell>
          <cell r="AO136">
            <v>3.6249999999999998E-2</v>
          </cell>
          <cell r="AP136">
            <v>0.10833740234375001</v>
          </cell>
          <cell r="AQ136">
            <v>1.5520635212880818</v>
          </cell>
          <cell r="AR136">
            <v>4.7812889258226798</v>
          </cell>
          <cell r="AS136">
            <v>1.120486219230731</v>
          </cell>
          <cell r="AT136">
            <v>0.12277783762044649</v>
          </cell>
          <cell r="AU136">
            <v>0.13848676096029022</v>
          </cell>
          <cell r="AV136">
            <v>4.5753823638329099</v>
          </cell>
          <cell r="AW136">
            <v>75.553272435939192</v>
          </cell>
          <cell r="AX136">
            <v>1.98535411060035E-2</v>
          </cell>
          <cell r="AY136">
            <v>273.57713124355445</v>
          </cell>
          <cell r="AZ136" t="e">
            <v>#REF!</v>
          </cell>
          <cell r="BA136" t="e">
            <v>#REF!</v>
          </cell>
          <cell r="BB136" t="e">
            <v>#REF!</v>
          </cell>
          <cell r="BC136" t="e">
            <v>#REF!</v>
          </cell>
          <cell r="BD136" t="e">
            <v>#REF!</v>
          </cell>
          <cell r="BE136" t="e">
            <v>#REF!</v>
          </cell>
          <cell r="BF136" t="e">
            <v>#REF!</v>
          </cell>
          <cell r="BG136" t="e">
            <v>#REF!</v>
          </cell>
          <cell r="BH136" t="e">
            <v>#REF!</v>
          </cell>
          <cell r="BI136" t="e">
            <v>#REF!</v>
          </cell>
          <cell r="BJ136" t="e">
            <v>#REF!</v>
          </cell>
          <cell r="BK136" t="e">
            <v>#REF!</v>
          </cell>
          <cell r="BL136" t="e">
            <v>#REF!</v>
          </cell>
          <cell r="BM136" t="e">
            <v>#REF!</v>
          </cell>
          <cell r="BO136">
            <v>755.25</v>
          </cell>
          <cell r="BP136">
            <v>752.65</v>
          </cell>
          <cell r="BQ136">
            <v>755.39499999999998</v>
          </cell>
          <cell r="BR136">
            <v>752.79499999999996</v>
          </cell>
          <cell r="BS136">
            <v>756</v>
          </cell>
          <cell r="BT136">
            <v>753.4</v>
          </cell>
          <cell r="BU136" t="str">
            <v/>
          </cell>
          <cell r="BV136">
            <v>0.60500000000001819</v>
          </cell>
          <cell r="BW136">
            <v>0.60500000000001819</v>
          </cell>
          <cell r="BX136">
            <v>0.75000000000001821</v>
          </cell>
          <cell r="BY136">
            <v>150</v>
          </cell>
          <cell r="BZ136">
            <v>0.4</v>
          </cell>
          <cell r="CA136">
            <v>0</v>
          </cell>
          <cell r="CB136">
            <v>0.60500000000001819</v>
          </cell>
          <cell r="CC136">
            <v>3</v>
          </cell>
          <cell r="CD136" t="e">
            <v>#VALUE!</v>
          </cell>
          <cell r="CE136" t="e">
            <v>#VALUE!</v>
          </cell>
          <cell r="CF136">
            <v>0</v>
          </cell>
          <cell r="CG136">
            <v>0</v>
          </cell>
          <cell r="CH136" t="e">
            <v>#VALUE!</v>
          </cell>
          <cell r="CI136">
            <v>4</v>
          </cell>
          <cell r="CJ136">
            <v>1</v>
          </cell>
          <cell r="CK136" t="str">
            <v/>
          </cell>
          <cell r="CL136" t="str">
            <v/>
          </cell>
          <cell r="CM136" t="str">
            <v/>
          </cell>
          <cell r="CN136" t="str">
            <v/>
          </cell>
          <cell r="CO136" t="e">
            <v>#VALUE!</v>
          </cell>
          <cell r="CP136">
            <v>3</v>
          </cell>
          <cell r="CQ136">
            <v>3</v>
          </cell>
          <cell r="DV136" t="str">
            <v>150 mm</v>
          </cell>
          <cell r="DW136">
            <v>14.95</v>
          </cell>
          <cell r="DX136" t="str">
            <v>-</v>
          </cell>
          <cell r="DY136" t="str">
            <v>PVC</v>
          </cell>
          <cell r="DZ136">
            <v>755.25</v>
          </cell>
          <cell r="EA136">
            <v>752.65</v>
          </cell>
        </row>
        <row r="137">
          <cell r="A137">
            <v>70</v>
          </cell>
          <cell r="B137" t="str">
            <v>CO2</v>
          </cell>
          <cell r="C137" t="str">
            <v>CO3</v>
          </cell>
          <cell r="K137" t="str">
            <v/>
          </cell>
          <cell r="L137" t="str">
            <v/>
          </cell>
          <cell r="M137" t="str">
            <v/>
          </cell>
          <cell r="N137">
            <v>0</v>
          </cell>
          <cell r="O137" t="str">
            <v/>
          </cell>
          <cell r="P137">
            <v>0</v>
          </cell>
          <cell r="Q137">
            <v>9.4503499999999997E-3</v>
          </cell>
          <cell r="R137">
            <v>1.8149999999999999E-2</v>
          </cell>
          <cell r="S137">
            <v>2.7600349999999999E-2</v>
          </cell>
          <cell r="U137">
            <v>47</v>
          </cell>
          <cell r="V137">
            <v>158.4</v>
          </cell>
          <cell r="Y137">
            <v>0</v>
          </cell>
          <cell r="AB137" t="str">
            <v/>
          </cell>
          <cell r="AC137">
            <v>126.72000000000001</v>
          </cell>
          <cell r="AD137">
            <v>6.8933333333333346E-2</v>
          </cell>
          <cell r="AE137">
            <v>0.27573333333333339</v>
          </cell>
          <cell r="AF137">
            <v>0.27573333333333339</v>
          </cell>
          <cell r="AG137">
            <v>0.27573333333333339</v>
          </cell>
          <cell r="AH137">
            <v>1.5</v>
          </cell>
          <cell r="AI137">
            <v>13.290000000000001</v>
          </cell>
          <cell r="AJ137">
            <v>14.82</v>
          </cell>
          <cell r="AK137">
            <v>6</v>
          </cell>
          <cell r="AL137">
            <v>0.14499999999999999</v>
          </cell>
          <cell r="AM137">
            <v>0.01</v>
          </cell>
          <cell r="AN137">
            <v>1.633617401123047E-2</v>
          </cell>
          <cell r="AO137">
            <v>3.6249999999999998E-2</v>
          </cell>
          <cell r="AP137">
            <v>0.11266326904296876</v>
          </cell>
          <cell r="AQ137">
            <v>1.4655367026600843</v>
          </cell>
          <cell r="AR137">
            <v>4.4249278663703349</v>
          </cell>
          <cell r="AS137">
            <v>0.98680036546603334</v>
          </cell>
          <cell r="AT137">
            <v>0.1094698178819466</v>
          </cell>
          <cell r="AU137">
            <v>0.12580599189317707</v>
          </cell>
          <cell r="AV137">
            <v>4.2237840382137426</v>
          </cell>
          <cell r="AW137">
            <v>69.747330555866156</v>
          </cell>
          <cell r="AX137">
            <v>2.150619942075821E-2</v>
          </cell>
          <cell r="AY137">
            <v>268.33180834414378</v>
          </cell>
          <cell r="AZ137" t="str">
            <v>05°14'43''</v>
          </cell>
          <cell r="BA137" t="e">
            <v>#VALUE!</v>
          </cell>
          <cell r="BB137">
            <v>1E-3</v>
          </cell>
          <cell r="BC137" t="e">
            <v>#VALUE!</v>
          </cell>
          <cell r="BD137" t="e">
            <v>#VALUE!</v>
          </cell>
          <cell r="BE137" t="e">
            <v>#VALUE!</v>
          </cell>
          <cell r="BF137" t="e">
            <v>#VALUE!</v>
          </cell>
          <cell r="BG137" t="e">
            <v>#VALUE!</v>
          </cell>
          <cell r="BH137" t="e">
            <v>#VALUE!</v>
          </cell>
          <cell r="BI137" t="e">
            <v>#VALUE!</v>
          </cell>
          <cell r="BJ137" t="e">
            <v>#VALUE!</v>
          </cell>
          <cell r="BK137" t="e">
            <v>#VALUE!</v>
          </cell>
          <cell r="BL137" t="e">
            <v>#VALUE!</v>
          </cell>
          <cell r="BM137" t="e">
            <v>#VALUE!</v>
          </cell>
          <cell r="BN137">
            <v>2.9999999999972715E-2</v>
          </cell>
          <cell r="BO137">
            <v>752.62</v>
          </cell>
          <cell r="BP137">
            <v>750.65</v>
          </cell>
          <cell r="BQ137">
            <v>752.76499999999999</v>
          </cell>
          <cell r="BR137">
            <v>750.79499999999996</v>
          </cell>
          <cell r="BS137">
            <v>753.4</v>
          </cell>
          <cell r="BT137">
            <v>751.4</v>
          </cell>
          <cell r="BU137" t="str">
            <v/>
          </cell>
          <cell r="BV137">
            <v>0.63499999999999091</v>
          </cell>
          <cell r="BW137">
            <v>0.60500000000001819</v>
          </cell>
          <cell r="BX137">
            <v>0.77999999999999092</v>
          </cell>
          <cell r="BY137">
            <v>150</v>
          </cell>
          <cell r="BZ137">
            <v>0.4</v>
          </cell>
          <cell r="CA137">
            <v>0</v>
          </cell>
          <cell r="CB137">
            <v>0.62000000000000455</v>
          </cell>
          <cell r="CC137">
            <v>3</v>
          </cell>
          <cell r="CD137" t="e">
            <v>#VALUE!</v>
          </cell>
          <cell r="CE137" t="e">
            <v>#VALUE!</v>
          </cell>
          <cell r="CF137">
            <v>0</v>
          </cell>
          <cell r="CG137">
            <v>0</v>
          </cell>
          <cell r="CH137" t="e">
            <v>#VALUE!</v>
          </cell>
          <cell r="CI137">
            <v>4</v>
          </cell>
          <cell r="CJ137">
            <v>1</v>
          </cell>
          <cell r="CK137" t="str">
            <v/>
          </cell>
          <cell r="CL137" t="str">
            <v/>
          </cell>
          <cell r="CM137" t="str">
            <v/>
          </cell>
          <cell r="CN137" t="str">
            <v/>
          </cell>
          <cell r="CO137" t="e">
            <v>#VALUE!</v>
          </cell>
          <cell r="CP137">
            <v>3</v>
          </cell>
          <cell r="CQ137">
            <v>3</v>
          </cell>
          <cell r="DV137" t="str">
            <v>150 mm</v>
          </cell>
          <cell r="DW137">
            <v>13.290000000000001</v>
          </cell>
          <cell r="DX137" t="str">
            <v>-</v>
          </cell>
          <cell r="DY137" t="str">
            <v>PVC</v>
          </cell>
          <cell r="DZ137">
            <v>752.62</v>
          </cell>
          <cell r="EA137">
            <v>750.65</v>
          </cell>
        </row>
        <row r="138">
          <cell r="A138">
            <v>71</v>
          </cell>
          <cell r="B138" t="str">
            <v>CO3</v>
          </cell>
          <cell r="C138" t="str">
            <v>CO4</v>
          </cell>
          <cell r="K138" t="str">
            <v/>
          </cell>
          <cell r="L138" t="str">
            <v/>
          </cell>
          <cell r="M138" t="str">
            <v/>
          </cell>
          <cell r="N138">
            <v>0</v>
          </cell>
          <cell r="O138" t="str">
            <v/>
          </cell>
          <cell r="P138">
            <v>0</v>
          </cell>
          <cell r="Q138">
            <v>1.3765969999999999E-2</v>
          </cell>
          <cell r="R138">
            <v>2.7600349999999999E-2</v>
          </cell>
          <cell r="S138">
            <v>4.1366319999999998E-2</v>
          </cell>
          <cell r="U138">
            <v>54</v>
          </cell>
          <cell r="V138">
            <v>158.4</v>
          </cell>
          <cell r="Y138">
            <v>0</v>
          </cell>
          <cell r="AB138" t="str">
            <v/>
          </cell>
          <cell r="AC138">
            <v>126.72000000000001</v>
          </cell>
          <cell r="AD138">
            <v>7.9200000000000007E-2</v>
          </cell>
          <cell r="AE138">
            <v>0.31680000000000003</v>
          </cell>
          <cell r="AF138">
            <v>0.31680000000000003</v>
          </cell>
          <cell r="AG138">
            <v>0.31680000000000003</v>
          </cell>
          <cell r="AH138">
            <v>1.5</v>
          </cell>
          <cell r="AI138">
            <v>15.64</v>
          </cell>
          <cell r="AJ138">
            <v>24.74</v>
          </cell>
          <cell r="AK138">
            <v>6</v>
          </cell>
          <cell r="AL138">
            <v>0.14499999999999999</v>
          </cell>
          <cell r="AM138">
            <v>0.01</v>
          </cell>
          <cell r="AN138">
            <v>1.4407958984375E-2</v>
          </cell>
          <cell r="AO138">
            <v>3.6249999999999998E-2</v>
          </cell>
          <cell r="AP138">
            <v>9.9365234375000014E-2</v>
          </cell>
          <cell r="AQ138">
            <v>1.7617765852042262</v>
          </cell>
          <cell r="AR138">
            <v>5.6730660597125642</v>
          </cell>
          <cell r="AS138">
            <v>1.4837167431650002</v>
          </cell>
          <cell r="AT138">
            <v>0.15819861040641509</v>
          </cell>
          <cell r="AU138">
            <v>0.17260656939079008</v>
          </cell>
          <cell r="AV138">
            <v>5.4572952487356146</v>
          </cell>
          <cell r="AW138">
            <v>90.116296716602875</v>
          </cell>
          <cell r="AX138">
            <v>1.6645158030818664E-2</v>
          </cell>
          <cell r="AY138">
            <v>282.96569890231308</v>
          </cell>
          <cell r="AZ138" t="str">
            <v>14°38'02''</v>
          </cell>
          <cell r="BA138" t="e">
            <v>#VALUE!</v>
          </cell>
          <cell r="BB138">
            <v>4.7E-2</v>
          </cell>
          <cell r="BC138" t="e">
            <v>#VALUE!</v>
          </cell>
          <cell r="BD138" t="e">
            <v>#VALUE!</v>
          </cell>
          <cell r="BE138" t="e">
            <v>#VALUE!</v>
          </cell>
          <cell r="BF138" t="e">
            <v>#VALUE!</v>
          </cell>
          <cell r="BG138" t="e">
            <v>#VALUE!</v>
          </cell>
          <cell r="BH138" t="e">
            <v>#VALUE!</v>
          </cell>
          <cell r="BI138" t="e">
            <v>#VALUE!</v>
          </cell>
          <cell r="BJ138" t="e">
            <v>#VALUE!</v>
          </cell>
          <cell r="BK138" t="e">
            <v>#VALUE!</v>
          </cell>
          <cell r="BL138" t="e">
            <v>#VALUE!</v>
          </cell>
          <cell r="BM138" t="e">
            <v>#VALUE!</v>
          </cell>
          <cell r="BN138">
            <v>2.9999999999972715E-2</v>
          </cell>
          <cell r="BO138">
            <v>750.62</v>
          </cell>
          <cell r="BP138">
            <v>746.75</v>
          </cell>
          <cell r="BQ138">
            <v>750.76499999999999</v>
          </cell>
          <cell r="BR138">
            <v>746.89499999999998</v>
          </cell>
          <cell r="BS138">
            <v>751.4</v>
          </cell>
          <cell r="BT138">
            <v>747.5</v>
          </cell>
          <cell r="BU138" t="str">
            <v/>
          </cell>
          <cell r="BV138">
            <v>0.63499999999999091</v>
          </cell>
          <cell r="BW138">
            <v>0.60500000000001819</v>
          </cell>
          <cell r="BX138">
            <v>0.77999999999999092</v>
          </cell>
          <cell r="BY138">
            <v>150</v>
          </cell>
          <cell r="BZ138">
            <v>0.4</v>
          </cell>
          <cell r="CA138">
            <v>0</v>
          </cell>
          <cell r="CB138">
            <v>0.62000000000000455</v>
          </cell>
          <cell r="CC138">
            <v>4</v>
          </cell>
          <cell r="CD138" t="e">
            <v>#VALUE!</v>
          </cell>
          <cell r="CE138" t="e">
            <v>#VALUE!</v>
          </cell>
          <cell r="CF138">
            <v>0</v>
          </cell>
          <cell r="CG138">
            <v>0</v>
          </cell>
          <cell r="CH138" t="e">
            <v>#VALUE!</v>
          </cell>
          <cell r="CI138">
            <v>4</v>
          </cell>
          <cell r="CJ138">
            <v>1</v>
          </cell>
          <cell r="CK138" t="str">
            <v/>
          </cell>
          <cell r="CL138" t="str">
            <v/>
          </cell>
          <cell r="CM138" t="str">
            <v/>
          </cell>
          <cell r="CN138" t="str">
            <v/>
          </cell>
          <cell r="CO138" t="e">
            <v>#VALUE!</v>
          </cell>
          <cell r="CP138">
            <v>3</v>
          </cell>
          <cell r="CQ138">
            <v>3</v>
          </cell>
          <cell r="DV138" t="str">
            <v>150 mm</v>
          </cell>
          <cell r="DW138">
            <v>15.64</v>
          </cell>
          <cell r="DX138" t="str">
            <v>-</v>
          </cell>
          <cell r="DY138" t="str">
            <v>PVC</v>
          </cell>
          <cell r="DZ138">
            <v>750.62</v>
          </cell>
          <cell r="EA138">
            <v>746.75</v>
          </cell>
        </row>
        <row r="139">
          <cell r="A139">
            <v>72</v>
          </cell>
          <cell r="B139" t="str">
            <v>CO4</v>
          </cell>
          <cell r="C139" t="str">
            <v>CO5</v>
          </cell>
          <cell r="K139" t="str">
            <v/>
          </cell>
          <cell r="L139" t="str">
            <v/>
          </cell>
          <cell r="M139" t="str">
            <v/>
          </cell>
          <cell r="N139">
            <v>0</v>
          </cell>
          <cell r="O139" t="str">
            <v/>
          </cell>
          <cell r="P139">
            <v>0</v>
          </cell>
          <cell r="Q139">
            <v>1.0321240000000001E-2</v>
          </cell>
          <cell r="R139">
            <v>4.1366319999999998E-2</v>
          </cell>
          <cell r="S139">
            <v>5.168756E-2</v>
          </cell>
          <cell r="U139">
            <v>58</v>
          </cell>
          <cell r="V139">
            <v>158.4</v>
          </cell>
          <cell r="Y139">
            <v>0</v>
          </cell>
          <cell r="AB139" t="str">
            <v/>
          </cell>
          <cell r="AC139">
            <v>126.72000000000001</v>
          </cell>
          <cell r="AD139">
            <v>8.5066666666666679E-2</v>
          </cell>
          <cell r="AE139">
            <v>0.34026666666666672</v>
          </cell>
          <cell r="AF139">
            <v>0.34026666666666672</v>
          </cell>
          <cell r="AG139">
            <v>0.34026666666666672</v>
          </cell>
          <cell r="AH139">
            <v>1.5</v>
          </cell>
          <cell r="AI139">
            <v>18.850000000000001</v>
          </cell>
          <cell r="AJ139">
            <v>17.88</v>
          </cell>
          <cell r="AK139">
            <v>8</v>
          </cell>
          <cell r="AL139">
            <v>0.18099999999999999</v>
          </cell>
          <cell r="AM139">
            <v>0.01</v>
          </cell>
          <cell r="AN139">
            <v>1.4568710327148435E-2</v>
          </cell>
          <cell r="AO139">
            <v>3.3937499999999995E-2</v>
          </cell>
          <cell r="AP139">
            <v>8.0490112304687486E-2</v>
          </cell>
          <cell r="AQ139">
            <v>1.5415639023991257</v>
          </cell>
          <cell r="AR139">
            <v>4.9472512319110651</v>
          </cell>
          <cell r="AS139">
            <v>1.1282539259947202</v>
          </cell>
          <cell r="AT139">
            <v>0.12112228670642308</v>
          </cell>
          <cell r="AU139">
            <v>0.13569099703357151</v>
          </cell>
          <cell r="AV139">
            <v>5.378589608666891</v>
          </cell>
          <cell r="AW139">
            <v>138.39341928873858</v>
          </cell>
          <cell r="AX139">
            <v>1.0838665651221891E-2</v>
          </cell>
          <cell r="AY139">
            <v>326.58020217951162</v>
          </cell>
          <cell r="AZ139" t="str">
            <v>43°36'52''</v>
          </cell>
          <cell r="BA139" t="e">
            <v>#VALUE!</v>
          </cell>
          <cell r="BB139">
            <v>1E-3</v>
          </cell>
          <cell r="BC139" t="e">
            <v>#VALUE!</v>
          </cell>
          <cell r="BD139" t="e">
            <v>#VALUE!</v>
          </cell>
          <cell r="BE139" t="e">
            <v>#VALUE!</v>
          </cell>
          <cell r="BF139" t="e">
            <v>#VALUE!</v>
          </cell>
          <cell r="BG139" t="e">
            <v>#VALUE!</v>
          </cell>
          <cell r="BH139" t="e">
            <v>#VALUE!</v>
          </cell>
          <cell r="BI139" t="e">
            <v>#VALUE!</v>
          </cell>
          <cell r="BJ139" t="e">
            <v>#VALUE!</v>
          </cell>
          <cell r="BK139" t="e">
            <v>#VALUE!</v>
          </cell>
          <cell r="BL139" t="e">
            <v>#VALUE!</v>
          </cell>
          <cell r="BM139" t="e">
            <v>#VALUE!</v>
          </cell>
          <cell r="BN139">
            <v>2.9999999999972715E-2</v>
          </cell>
          <cell r="BO139">
            <v>746.72</v>
          </cell>
          <cell r="BP139">
            <v>743.35</v>
          </cell>
          <cell r="BQ139">
            <v>746.90100000000007</v>
          </cell>
          <cell r="BR139">
            <v>743.53100000000006</v>
          </cell>
          <cell r="BS139">
            <v>747.5</v>
          </cell>
          <cell r="BT139">
            <v>744.1</v>
          </cell>
          <cell r="BU139" t="str">
            <v/>
          </cell>
          <cell r="BV139">
            <v>0.5989999999999327</v>
          </cell>
          <cell r="BW139">
            <v>0.56899999999995998</v>
          </cell>
          <cell r="BX139">
            <v>0.77999999999993275</v>
          </cell>
          <cell r="BY139">
            <v>200</v>
          </cell>
          <cell r="BZ139">
            <v>0.4</v>
          </cell>
          <cell r="CA139">
            <v>0</v>
          </cell>
          <cell r="CB139">
            <v>0.58399999999994634</v>
          </cell>
          <cell r="CC139">
            <v>5</v>
          </cell>
          <cell r="CD139" t="e">
            <v>#VALUE!</v>
          </cell>
          <cell r="CE139" t="e">
            <v>#VALUE!</v>
          </cell>
          <cell r="CF139">
            <v>0</v>
          </cell>
          <cell r="CG139">
            <v>0</v>
          </cell>
          <cell r="CH139" t="e">
            <v>#VALUE!</v>
          </cell>
          <cell r="CI139">
            <v>4</v>
          </cell>
          <cell r="CJ139">
            <v>1</v>
          </cell>
          <cell r="CK139" t="str">
            <v/>
          </cell>
          <cell r="CL139" t="str">
            <v/>
          </cell>
          <cell r="CM139" t="str">
            <v/>
          </cell>
          <cell r="CN139" t="str">
            <v/>
          </cell>
          <cell r="CO139" t="e">
            <v>#VALUE!</v>
          </cell>
          <cell r="CP139">
            <v>3</v>
          </cell>
          <cell r="CQ139">
            <v>3</v>
          </cell>
          <cell r="DV139" t="str">
            <v>200 mm</v>
          </cell>
          <cell r="DW139">
            <v>18.850000000000001</v>
          </cell>
          <cell r="DX139" t="str">
            <v>-</v>
          </cell>
          <cell r="DY139" t="str">
            <v>PVC</v>
          </cell>
          <cell r="DZ139">
            <v>746.72</v>
          </cell>
          <cell r="EA139">
            <v>743.35</v>
          </cell>
        </row>
        <row r="140">
          <cell r="A140">
            <v>73</v>
          </cell>
          <cell r="B140" t="str">
            <v>CO5</v>
          </cell>
          <cell r="C140" t="str">
            <v>CO6</v>
          </cell>
          <cell r="K140" t="str">
            <v/>
          </cell>
          <cell r="L140" t="str">
            <v/>
          </cell>
          <cell r="M140" t="str">
            <v/>
          </cell>
          <cell r="N140">
            <v>0</v>
          </cell>
          <cell r="O140" t="str">
            <v/>
          </cell>
          <cell r="P140">
            <v>0</v>
          </cell>
          <cell r="Q140">
            <v>7.4929300000000001E-3</v>
          </cell>
          <cell r="R140">
            <v>5.168756E-2</v>
          </cell>
          <cell r="S140">
            <v>5.9180490000000002E-2</v>
          </cell>
          <cell r="U140">
            <v>65</v>
          </cell>
          <cell r="V140">
            <v>158.4</v>
          </cell>
          <cell r="Y140">
            <v>0</v>
          </cell>
          <cell r="AB140" t="str">
            <v/>
          </cell>
          <cell r="AC140">
            <v>126.72000000000001</v>
          </cell>
          <cell r="AD140">
            <v>9.5333333333333339E-2</v>
          </cell>
          <cell r="AE140">
            <v>0.38133333333333336</v>
          </cell>
          <cell r="AF140">
            <v>0.38133333333333336</v>
          </cell>
          <cell r="AG140">
            <v>0.38133333333333336</v>
          </cell>
          <cell r="AH140">
            <v>1.5</v>
          </cell>
          <cell r="AI140">
            <v>11.58</v>
          </cell>
          <cell r="AJ140">
            <v>21.33</v>
          </cell>
          <cell r="AK140">
            <v>8</v>
          </cell>
          <cell r="AL140">
            <v>0.18099999999999999</v>
          </cell>
          <cell r="AM140">
            <v>0.01</v>
          </cell>
          <cell r="AN140">
            <v>1.3950748443603516E-2</v>
          </cell>
          <cell r="AO140">
            <v>3.3937499999999995E-2</v>
          </cell>
          <cell r="AP140">
            <v>7.7075958251953125E-2</v>
          </cell>
          <cell r="AQ140">
            <v>1.643314937413479</v>
          </cell>
          <cell r="AR140">
            <v>5.3914157822922544</v>
          </cell>
          <cell r="AS140">
            <v>1.3000380439117059</v>
          </cell>
          <cell r="AT140">
            <v>0.13763934676484538</v>
          </cell>
          <cell r="AU140">
            <v>0.15159009520844891</v>
          </cell>
          <cell r="AV140">
            <v>5.8746240509278032</v>
          </cell>
          <cell r="AW140">
            <v>151.1565984015032</v>
          </cell>
          <cell r="AX140">
            <v>9.9234834328283152E-3</v>
          </cell>
          <cell r="AY140">
            <v>307.32353809234098</v>
          </cell>
          <cell r="AZ140" t="str">
            <v>19°15'24''</v>
          </cell>
          <cell r="BA140" t="e">
            <v>#VALUE!</v>
          </cell>
          <cell r="BB140">
            <v>1.6E-2</v>
          </cell>
          <cell r="BC140" t="e">
            <v>#VALUE!</v>
          </cell>
          <cell r="BD140" t="e">
            <v>#VALUE!</v>
          </cell>
          <cell r="BE140" t="e">
            <v>#VALUE!</v>
          </cell>
          <cell r="BF140" t="e">
            <v>#VALUE!</v>
          </cell>
          <cell r="BG140" t="e">
            <v>#VALUE!</v>
          </cell>
          <cell r="BH140" t="e">
            <v>#VALUE!</v>
          </cell>
          <cell r="BI140" t="e">
            <v>#VALUE!</v>
          </cell>
          <cell r="BJ140" t="e">
            <v>#VALUE!</v>
          </cell>
          <cell r="BK140" t="e">
            <v>#VALUE!</v>
          </cell>
          <cell r="BL140" t="e">
            <v>#VALUE!</v>
          </cell>
          <cell r="BM140" t="e">
            <v>#VALUE!</v>
          </cell>
          <cell r="BN140">
            <v>2.9999999999972715E-2</v>
          </cell>
          <cell r="BO140">
            <v>743.32</v>
          </cell>
          <cell r="BP140">
            <v>740.85</v>
          </cell>
          <cell r="BQ140">
            <v>743.50100000000009</v>
          </cell>
          <cell r="BR140">
            <v>741.03100000000006</v>
          </cell>
          <cell r="BS140">
            <v>744.1</v>
          </cell>
          <cell r="BT140">
            <v>741.6</v>
          </cell>
          <cell r="BU140" t="str">
            <v/>
          </cell>
          <cell r="BV140">
            <v>0.5989999999999327</v>
          </cell>
          <cell r="BW140">
            <v>0.56899999999995998</v>
          </cell>
          <cell r="BX140">
            <v>0.77999999999993275</v>
          </cell>
          <cell r="BY140">
            <v>200</v>
          </cell>
          <cell r="BZ140">
            <v>0.4</v>
          </cell>
          <cell r="CA140">
            <v>0</v>
          </cell>
          <cell r="CB140">
            <v>0.58399999999994634</v>
          </cell>
          <cell r="CC140">
            <v>6</v>
          </cell>
          <cell r="CD140" t="e">
            <v>#VALUE!</v>
          </cell>
          <cell r="CE140" t="e">
            <v>#VALUE!</v>
          </cell>
          <cell r="CF140">
            <v>0</v>
          </cell>
          <cell r="CG140">
            <v>0</v>
          </cell>
          <cell r="CH140" t="e">
            <v>#VALUE!</v>
          </cell>
          <cell r="CI140">
            <v>4</v>
          </cell>
          <cell r="CJ140">
            <v>1</v>
          </cell>
          <cell r="CK140" t="str">
            <v/>
          </cell>
          <cell r="CL140" t="str">
            <v/>
          </cell>
          <cell r="CM140" t="str">
            <v/>
          </cell>
          <cell r="CN140" t="str">
            <v/>
          </cell>
          <cell r="CO140" t="e">
            <v>#VALUE!</v>
          </cell>
          <cell r="CP140">
            <v>3</v>
          </cell>
          <cell r="CQ140">
            <v>3</v>
          </cell>
          <cell r="DV140" t="str">
            <v>200 mm</v>
          </cell>
          <cell r="DW140">
            <v>11.58</v>
          </cell>
          <cell r="DX140" t="str">
            <v>-</v>
          </cell>
          <cell r="DY140" t="str">
            <v>PVC</v>
          </cell>
          <cell r="DZ140">
            <v>743.32</v>
          </cell>
          <cell r="EA140">
            <v>740.85</v>
          </cell>
        </row>
        <row r="141">
          <cell r="A141">
            <v>74</v>
          </cell>
          <cell r="B141" t="str">
            <v>CO6</v>
          </cell>
          <cell r="C141" t="str">
            <v>CO7</v>
          </cell>
          <cell r="K141" t="str">
            <v/>
          </cell>
          <cell r="L141" t="str">
            <v/>
          </cell>
          <cell r="M141" t="str">
            <v/>
          </cell>
          <cell r="N141">
            <v>0</v>
          </cell>
          <cell r="O141" t="str">
            <v/>
          </cell>
          <cell r="P141">
            <v>0</v>
          </cell>
          <cell r="Q141">
            <v>1.016511E-2</v>
          </cell>
          <cell r="R141">
            <v>5.9180490000000002E-2</v>
          </cell>
          <cell r="S141">
            <v>6.9345600000000007E-2</v>
          </cell>
          <cell r="U141">
            <v>75</v>
          </cell>
          <cell r="V141">
            <v>158.4</v>
          </cell>
          <cell r="Y141">
            <v>0</v>
          </cell>
          <cell r="AB141" t="str">
            <v/>
          </cell>
          <cell r="AC141">
            <v>126.72000000000001</v>
          </cell>
          <cell r="AD141">
            <v>0.11000000000000001</v>
          </cell>
          <cell r="AE141">
            <v>0.44000000000000006</v>
          </cell>
          <cell r="AF141">
            <v>0.44000000000000006</v>
          </cell>
          <cell r="AG141">
            <v>0.44000000000000006</v>
          </cell>
          <cell r="AH141">
            <v>1.5</v>
          </cell>
          <cell r="AI141">
            <v>13.46</v>
          </cell>
          <cell r="AJ141">
            <v>25.78</v>
          </cell>
          <cell r="AK141">
            <v>8</v>
          </cell>
          <cell r="AL141">
            <v>0.18099999999999999</v>
          </cell>
          <cell r="AM141">
            <v>0.01</v>
          </cell>
          <cell r="AN141">
            <v>1.3316215515136717E-2</v>
          </cell>
          <cell r="AO141">
            <v>3.3937499999999995E-2</v>
          </cell>
          <cell r="AP141">
            <v>7.357025146484375E-2</v>
          </cell>
          <cell r="AQ141">
            <v>1.7601399586390116</v>
          </cell>
          <cell r="AR141">
            <v>5.9130138228545368</v>
          </cell>
          <cell r="AS141">
            <v>1.5139027699066341</v>
          </cell>
          <cell r="AT141">
            <v>0.15790482538214787</v>
          </cell>
          <cell r="AU141">
            <v>0.17122104089728457</v>
          </cell>
          <cell r="AV141">
            <v>6.4584173735486887</v>
          </cell>
          <cell r="AW141">
            <v>166.17785117476748</v>
          </cell>
          <cell r="AX141">
            <v>9.0264736810350618E-3</v>
          </cell>
          <cell r="AY141">
            <v>291.01530909304762</v>
          </cell>
          <cell r="AZ141" t="str">
            <v>16°18'30''</v>
          </cell>
          <cell r="BA141" t="e">
            <v>#VALUE!</v>
          </cell>
          <cell r="BB141">
            <v>0.02</v>
          </cell>
          <cell r="BC141" t="e">
            <v>#VALUE!</v>
          </cell>
          <cell r="BD141" t="e">
            <v>#VALUE!</v>
          </cell>
          <cell r="BE141" t="e">
            <v>#VALUE!</v>
          </cell>
          <cell r="BF141" t="e">
            <v>#VALUE!</v>
          </cell>
          <cell r="BG141" t="e">
            <v>#VALUE!</v>
          </cell>
          <cell r="BH141" t="e">
            <v>#VALUE!</v>
          </cell>
          <cell r="BI141" t="e">
            <v>#VALUE!</v>
          </cell>
          <cell r="BJ141" t="e">
            <v>#VALUE!</v>
          </cell>
          <cell r="BK141" t="e">
            <v>#VALUE!</v>
          </cell>
          <cell r="BL141" t="e">
            <v>#VALUE!</v>
          </cell>
          <cell r="BM141" t="e">
            <v>#VALUE!</v>
          </cell>
          <cell r="BN141">
            <v>2.9999999999972715E-2</v>
          </cell>
          <cell r="BO141">
            <v>740.82</v>
          </cell>
          <cell r="BP141">
            <v>737.35</v>
          </cell>
          <cell r="BQ141">
            <v>741.00100000000009</v>
          </cell>
          <cell r="BR141">
            <v>737.53100000000006</v>
          </cell>
          <cell r="BS141">
            <v>741.6</v>
          </cell>
          <cell r="BT141">
            <v>738.1</v>
          </cell>
          <cell r="BU141" t="str">
            <v/>
          </cell>
          <cell r="BV141">
            <v>0.5989999999999327</v>
          </cell>
          <cell r="BW141">
            <v>0.56899999999995998</v>
          </cell>
          <cell r="BX141">
            <v>0.77999999999993275</v>
          </cell>
          <cell r="BY141">
            <v>200</v>
          </cell>
          <cell r="BZ141">
            <v>0.4</v>
          </cell>
          <cell r="CA141">
            <v>0</v>
          </cell>
          <cell r="CB141">
            <v>0.58399999999994634</v>
          </cell>
          <cell r="CC141">
            <v>7</v>
          </cell>
          <cell r="CD141">
            <v>2.380952380952381E-4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1</v>
          </cell>
          <cell r="CK141" t="str">
            <v/>
          </cell>
          <cell r="CL141" t="str">
            <v/>
          </cell>
          <cell r="CM141" t="str">
            <v/>
          </cell>
          <cell r="CN141" t="str">
            <v/>
          </cell>
          <cell r="CO141" t="e">
            <v>#VALUE!</v>
          </cell>
          <cell r="CP141">
            <v>3</v>
          </cell>
          <cell r="CQ141">
            <v>3</v>
          </cell>
          <cell r="DV141" t="str">
            <v>200 mm</v>
          </cell>
          <cell r="DW141">
            <v>13.46</v>
          </cell>
          <cell r="DX141" t="str">
            <v>-</v>
          </cell>
          <cell r="DY141" t="str">
            <v>PVC</v>
          </cell>
          <cell r="DZ141">
            <v>740.82</v>
          </cell>
          <cell r="EA141">
            <v>737.35</v>
          </cell>
        </row>
        <row r="142">
          <cell r="A142">
            <v>75</v>
          </cell>
          <cell r="B142" t="str">
            <v>CO7</v>
          </cell>
          <cell r="C142" t="str">
            <v>CO8</v>
          </cell>
          <cell r="K142" t="str">
            <v/>
          </cell>
          <cell r="L142" t="str">
            <v/>
          </cell>
          <cell r="M142" t="str">
            <v/>
          </cell>
          <cell r="N142">
            <v>0</v>
          </cell>
          <cell r="O142" t="str">
            <v/>
          </cell>
          <cell r="P142">
            <v>0</v>
          </cell>
          <cell r="Q142">
            <v>4.4381300000000002E-3</v>
          </cell>
          <cell r="R142">
            <v>6.9345600000000007E-2</v>
          </cell>
          <cell r="S142">
            <v>7.3783730000000006E-2</v>
          </cell>
          <cell r="U142">
            <v>75</v>
          </cell>
          <cell r="V142">
            <v>158.4</v>
          </cell>
          <cell r="Y142">
            <v>0</v>
          </cell>
          <cell r="AB142" t="str">
            <v/>
          </cell>
          <cell r="AC142">
            <v>126.72000000000001</v>
          </cell>
          <cell r="AD142">
            <v>0.11000000000000001</v>
          </cell>
          <cell r="AE142">
            <v>0.44000000000000006</v>
          </cell>
          <cell r="AF142">
            <v>0.44000000000000006</v>
          </cell>
          <cell r="AG142">
            <v>0.44000000000000006</v>
          </cell>
          <cell r="AH142">
            <v>1.5</v>
          </cell>
          <cell r="AI142">
            <v>8.0100000000000016</v>
          </cell>
          <cell r="AJ142">
            <v>28.34</v>
          </cell>
          <cell r="AK142">
            <v>8</v>
          </cell>
          <cell r="AL142">
            <v>0.18099999999999999</v>
          </cell>
          <cell r="AM142">
            <v>0.01</v>
          </cell>
          <cell r="AN142">
            <v>1.301034164428711E-2</v>
          </cell>
          <cell r="AO142">
            <v>3.3937499999999995E-2</v>
          </cell>
          <cell r="AP142">
            <v>7.1880340576171875E-2</v>
          </cell>
          <cell r="AQ142">
            <v>1.8216214633973518</v>
          </cell>
          <cell r="AR142">
            <v>6.1922448740999601</v>
          </cell>
          <cell r="AS142">
            <v>1.6336676582123102</v>
          </cell>
          <cell r="AT142">
            <v>0.16912868276808915</v>
          </cell>
          <cell r="AU142">
            <v>0.18213902441237625</v>
          </cell>
          <cell r="AV142">
            <v>6.7714951883607091</v>
          </cell>
          <cell r="AW142">
            <v>174.23347773260429</v>
          </cell>
          <cell r="AX142">
            <v>8.6091376899567282E-3</v>
          </cell>
          <cell r="AY142">
            <v>249.35892261230669</v>
          </cell>
          <cell r="AZ142" t="str">
            <v>41°39'23''</v>
          </cell>
          <cell r="BA142" t="e">
            <v>#VALUE!</v>
          </cell>
          <cell r="BB142">
            <v>1.0999999999999999E-2</v>
          </cell>
          <cell r="BC142" t="e">
            <v>#VALUE!</v>
          </cell>
          <cell r="BD142" t="e">
            <v>#VALUE!</v>
          </cell>
          <cell r="BE142" t="e">
            <v>#VALUE!</v>
          </cell>
          <cell r="BF142" t="e">
            <v>#VALUE!</v>
          </cell>
          <cell r="BG142" t="e">
            <v>#VALUE!</v>
          </cell>
          <cell r="BH142" t="e">
            <v>#VALUE!</v>
          </cell>
          <cell r="BI142" t="e">
            <v>#VALUE!</v>
          </cell>
          <cell r="BJ142" t="e">
            <v>#VALUE!</v>
          </cell>
          <cell r="BK142" t="e">
            <v>#VALUE!</v>
          </cell>
          <cell r="BL142" t="e">
            <v>#VALUE!</v>
          </cell>
          <cell r="BM142" t="e">
            <v>#VALUE!</v>
          </cell>
          <cell r="BN142">
            <v>2.9999999999972715E-2</v>
          </cell>
          <cell r="BO142">
            <v>737.32</v>
          </cell>
          <cell r="BP142">
            <v>735.05</v>
          </cell>
          <cell r="BQ142">
            <v>737.50100000000009</v>
          </cell>
          <cell r="BR142">
            <v>735.23099999999999</v>
          </cell>
          <cell r="BS142">
            <v>738.1</v>
          </cell>
          <cell r="BT142">
            <v>735.8</v>
          </cell>
          <cell r="BU142" t="str">
            <v/>
          </cell>
          <cell r="BV142">
            <v>0.5989999999999327</v>
          </cell>
          <cell r="BW142">
            <v>0.56899999999995998</v>
          </cell>
          <cell r="BX142">
            <v>0.77999999999993275</v>
          </cell>
          <cell r="BY142">
            <v>200</v>
          </cell>
          <cell r="BZ142">
            <v>0.4</v>
          </cell>
          <cell r="CA142">
            <v>0</v>
          </cell>
          <cell r="CB142">
            <v>0.58399999999994634</v>
          </cell>
          <cell r="CC142">
            <v>8</v>
          </cell>
          <cell r="CD142" t="e">
            <v>#VALUE!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4</v>
          </cell>
          <cell r="CJ142">
            <v>1</v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e">
            <v>#VALUE!</v>
          </cell>
          <cell r="CP142">
            <v>3</v>
          </cell>
          <cell r="CQ142">
            <v>3</v>
          </cell>
          <cell r="DV142" t="str">
            <v>200 mm</v>
          </cell>
          <cell r="DW142">
            <v>8.0100000000000016</v>
          </cell>
          <cell r="DX142" t="str">
            <v>-</v>
          </cell>
          <cell r="DY142" t="str">
            <v>PVC</v>
          </cell>
          <cell r="DZ142">
            <v>737.32</v>
          </cell>
          <cell r="EA142">
            <v>735.05000000000007</v>
          </cell>
        </row>
        <row r="143">
          <cell r="A143">
            <v>76</v>
          </cell>
          <cell r="B143" t="str">
            <v>CO8</v>
          </cell>
          <cell r="C143" t="str">
            <v>CO9</v>
          </cell>
          <cell r="K143" t="str">
            <v/>
          </cell>
          <cell r="L143" t="str">
            <v/>
          </cell>
          <cell r="M143" t="str">
            <v/>
          </cell>
          <cell r="N143">
            <v>0</v>
          </cell>
          <cell r="O143" t="str">
            <v/>
          </cell>
          <cell r="P143">
            <v>0</v>
          </cell>
          <cell r="Q143">
            <v>1.720236E-2</v>
          </cell>
          <cell r="R143">
            <v>7.3783730000000006E-2</v>
          </cell>
          <cell r="S143">
            <v>9.0986090000000006E-2</v>
          </cell>
          <cell r="U143">
            <v>95</v>
          </cell>
          <cell r="V143">
            <v>158.4</v>
          </cell>
          <cell r="AB143" t="str">
            <v/>
          </cell>
          <cell r="AC143">
            <v>126.72000000000001</v>
          </cell>
          <cell r="AD143">
            <v>0.13933333333333334</v>
          </cell>
          <cell r="AE143">
            <v>0.55733333333333335</v>
          </cell>
          <cell r="AF143">
            <v>0.55733333333333335</v>
          </cell>
          <cell r="AG143">
            <v>0.55733333333333335</v>
          </cell>
          <cell r="AH143">
            <v>1.5</v>
          </cell>
          <cell r="AI143">
            <v>21.59</v>
          </cell>
          <cell r="AJ143">
            <v>12.83</v>
          </cell>
          <cell r="AK143">
            <v>8</v>
          </cell>
          <cell r="AL143">
            <v>0.18099999999999999</v>
          </cell>
          <cell r="AM143">
            <v>0.01</v>
          </cell>
          <cell r="AN143">
            <v>1.5806015014648435E-2</v>
          </cell>
          <cell r="AO143">
            <v>3.3937499999999995E-2</v>
          </cell>
          <cell r="AP143">
            <v>8.7326049804687486E-2</v>
          </cell>
          <cell r="AQ143">
            <v>1.3670763352040987</v>
          </cell>
          <cell r="AR143">
            <v>4.2087757003502118</v>
          </cell>
          <cell r="AS143">
            <v>0.86448808041369718</v>
          </cell>
          <cell r="AT143">
            <v>9.5254725090472434E-2</v>
          </cell>
          <cell r="AU143">
            <v>0.11106074010512088</v>
          </cell>
          <cell r="AV143">
            <v>4.5561496403522126</v>
          </cell>
          <cell r="AW143">
            <v>117.2316858872194</v>
          </cell>
          <cell r="AX143">
            <v>1.2795175541901254E-2</v>
          </cell>
          <cell r="AY143">
            <v>306.15321910545396</v>
          </cell>
          <cell r="AZ143" t="str">
            <v>56°47'39''</v>
          </cell>
          <cell r="BA143" t="e">
            <v>#VALUE!</v>
          </cell>
          <cell r="BB143">
            <v>1E-3</v>
          </cell>
          <cell r="BC143" t="e">
            <v>#VALUE!</v>
          </cell>
          <cell r="BD143" t="e">
            <v>#VALUE!</v>
          </cell>
          <cell r="BE143" t="e">
            <v>#VALUE!</v>
          </cell>
          <cell r="BF143" t="e">
            <v>#VALUE!</v>
          </cell>
          <cell r="BG143" t="e">
            <v>#VALUE!</v>
          </cell>
          <cell r="BH143" t="e">
            <v>#VALUE!</v>
          </cell>
          <cell r="BI143" t="e">
            <v>#VALUE!</v>
          </cell>
          <cell r="BJ143" t="e">
            <v>#VALUE!</v>
          </cell>
          <cell r="BK143" t="e">
            <v>#VALUE!</v>
          </cell>
          <cell r="BL143" t="e">
            <v>#VALUE!</v>
          </cell>
          <cell r="BM143" t="e">
            <v>#VALUE!</v>
          </cell>
          <cell r="BN143">
            <v>2.9999999999972715E-2</v>
          </cell>
          <cell r="BO143">
            <v>735.02</v>
          </cell>
          <cell r="BP143">
            <v>732.25</v>
          </cell>
          <cell r="BQ143">
            <v>735.20100000000014</v>
          </cell>
          <cell r="BR143">
            <v>732.43100000000004</v>
          </cell>
          <cell r="BS143">
            <v>735.8</v>
          </cell>
          <cell r="BT143">
            <v>733</v>
          </cell>
          <cell r="BU143" t="str">
            <v/>
          </cell>
          <cell r="BV143">
            <v>0.59899999999981901</v>
          </cell>
          <cell r="BW143">
            <v>0.56899999999995998</v>
          </cell>
          <cell r="BX143">
            <v>0.77999999999981906</v>
          </cell>
          <cell r="BY143">
            <v>200</v>
          </cell>
          <cell r="BZ143">
            <v>0.4</v>
          </cell>
          <cell r="CA143">
            <v>0</v>
          </cell>
          <cell r="CB143">
            <v>0.5839999999998895</v>
          </cell>
          <cell r="CC143">
            <v>9</v>
          </cell>
          <cell r="CD143" t="e">
            <v>#VALUE!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4</v>
          </cell>
          <cell r="CJ143">
            <v>1</v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e">
            <v>#VALUE!</v>
          </cell>
          <cell r="CP143">
            <v>3</v>
          </cell>
          <cell r="CQ143">
            <v>3</v>
          </cell>
          <cell r="DV143" t="str">
            <v>200 mm</v>
          </cell>
          <cell r="DW143">
            <v>21.59</v>
          </cell>
          <cell r="DX143" t="str">
            <v>-</v>
          </cell>
          <cell r="DY143" t="str">
            <v>PVC</v>
          </cell>
          <cell r="DZ143">
            <v>735.0200000000001</v>
          </cell>
          <cell r="EA143">
            <v>732.25000000000011</v>
          </cell>
        </row>
        <row r="144">
          <cell r="A144">
            <v>77</v>
          </cell>
          <cell r="B144" t="str">
            <v>CO9</v>
          </cell>
          <cell r="C144" t="str">
            <v>CO10</v>
          </cell>
          <cell r="K144" t="str">
            <v/>
          </cell>
          <cell r="L144" t="str">
            <v/>
          </cell>
          <cell r="M144" t="str">
            <v/>
          </cell>
          <cell r="N144">
            <v>0</v>
          </cell>
          <cell r="O144" t="str">
            <v/>
          </cell>
          <cell r="P144">
            <v>0</v>
          </cell>
          <cell r="Q144">
            <v>1.4443719999999998E-2</v>
          </cell>
          <cell r="R144">
            <v>9.0986090000000006E-2</v>
          </cell>
          <cell r="S144">
            <v>0.10542981</v>
          </cell>
          <cell r="U144">
            <v>114</v>
          </cell>
          <cell r="V144">
            <v>158.4</v>
          </cell>
          <cell r="AB144" t="str">
            <v/>
          </cell>
          <cell r="AC144">
            <v>126.72000000000001</v>
          </cell>
          <cell r="AD144">
            <v>0.16720000000000002</v>
          </cell>
          <cell r="AE144">
            <v>0.66880000000000006</v>
          </cell>
          <cell r="AF144">
            <v>0.66880000000000006</v>
          </cell>
          <cell r="AG144">
            <v>0.66880000000000006</v>
          </cell>
          <cell r="AH144">
            <v>1.5</v>
          </cell>
          <cell r="AI144">
            <v>18.91</v>
          </cell>
          <cell r="AJ144">
            <v>13.06</v>
          </cell>
          <cell r="AK144">
            <v>8</v>
          </cell>
          <cell r="AL144">
            <v>0.18099999999999999</v>
          </cell>
          <cell r="AM144">
            <v>0.01</v>
          </cell>
          <cell r="AN144">
            <v>1.5736968994140621E-2</v>
          </cell>
          <cell r="AO144">
            <v>3.3937499999999995E-2</v>
          </cell>
          <cell r="AP144">
            <v>8.6944580078124986E-2</v>
          </cell>
          <cell r="AQ144">
            <v>1.3758774353766159</v>
          </cell>
          <cell r="AR144">
            <v>4.2453394316940747</v>
          </cell>
          <cell r="AS144">
            <v>0.87687830806356626</v>
          </cell>
          <cell r="AT144">
            <v>9.6485153780761154E-2</v>
          </cell>
          <cell r="AU144">
            <v>0.11222212277490178</v>
          </cell>
          <cell r="AV144">
            <v>4.5968066795729969</v>
          </cell>
          <cell r="AW144">
            <v>118.27780895763438</v>
          </cell>
          <cell r="AX144">
            <v>1.2682006990316172E-2</v>
          </cell>
          <cell r="AY144">
            <v>339.34644808018299</v>
          </cell>
          <cell r="AZ144" t="str">
            <v>33°11'36''</v>
          </cell>
          <cell r="BA144" t="e">
            <v>#VALUE!</v>
          </cell>
          <cell r="BB144">
            <v>1E-3</v>
          </cell>
          <cell r="BC144" t="e">
            <v>#VALUE!</v>
          </cell>
          <cell r="BD144" t="e">
            <v>#VALUE!</v>
          </cell>
          <cell r="BE144" t="e">
            <v>#VALUE!</v>
          </cell>
          <cell r="BF144" t="e">
            <v>#VALUE!</v>
          </cell>
          <cell r="BG144" t="e">
            <v>#VALUE!</v>
          </cell>
          <cell r="BH144" t="e">
            <v>#VALUE!</v>
          </cell>
          <cell r="BI144" t="e">
            <v>#VALUE!</v>
          </cell>
          <cell r="BJ144" t="e">
            <v>#VALUE!</v>
          </cell>
          <cell r="BK144" t="e">
            <v>#VALUE!</v>
          </cell>
          <cell r="BL144" t="e">
            <v>#VALUE!</v>
          </cell>
          <cell r="BM144" t="e">
            <v>#VALUE!</v>
          </cell>
          <cell r="BN144">
            <v>2.9999999999972715E-2</v>
          </cell>
          <cell r="BO144">
            <v>732.22</v>
          </cell>
          <cell r="BP144">
            <v>729.75</v>
          </cell>
          <cell r="BQ144">
            <v>732.40100000000018</v>
          </cell>
          <cell r="BR144">
            <v>729.93100000000004</v>
          </cell>
          <cell r="BS144">
            <v>733</v>
          </cell>
          <cell r="BT144">
            <v>730.5</v>
          </cell>
          <cell r="BU144" t="str">
            <v/>
          </cell>
          <cell r="BV144">
            <v>0.59899999999981901</v>
          </cell>
          <cell r="BW144">
            <v>0.56899999999995998</v>
          </cell>
          <cell r="BX144">
            <v>0.77999999999981906</v>
          </cell>
          <cell r="BY144">
            <v>200</v>
          </cell>
          <cell r="BZ144">
            <v>0.4</v>
          </cell>
          <cell r="CA144">
            <v>0</v>
          </cell>
          <cell r="CB144">
            <v>0.5839999999998895</v>
          </cell>
          <cell r="CC144">
            <v>10</v>
          </cell>
          <cell r="CD144" t="e">
            <v>#VALUE!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4</v>
          </cell>
          <cell r="CJ144">
            <v>1</v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e">
            <v>#VALUE!</v>
          </cell>
          <cell r="CP144">
            <v>3</v>
          </cell>
          <cell r="CQ144">
            <v>3</v>
          </cell>
          <cell r="DV144" t="str">
            <v>200 mm</v>
          </cell>
          <cell r="DW144">
            <v>18.91</v>
          </cell>
          <cell r="DX144" t="str">
            <v>-</v>
          </cell>
          <cell r="DY144" t="str">
            <v>PVC</v>
          </cell>
          <cell r="DZ144">
            <v>732.22000000000014</v>
          </cell>
          <cell r="EA144">
            <v>729.75000000000011</v>
          </cell>
        </row>
        <row r="145">
          <cell r="A145">
            <v>78</v>
          </cell>
          <cell r="B145" t="str">
            <v>CO10</v>
          </cell>
          <cell r="C145" t="str">
            <v>CO11</v>
          </cell>
          <cell r="K145" t="str">
            <v/>
          </cell>
          <cell r="L145" t="str">
            <v/>
          </cell>
          <cell r="M145" t="str">
            <v/>
          </cell>
          <cell r="N145">
            <v>0</v>
          </cell>
          <cell r="O145" t="str">
            <v/>
          </cell>
          <cell r="P145">
            <v>0</v>
          </cell>
          <cell r="Q145">
            <v>2.0928469999999998E-2</v>
          </cell>
          <cell r="R145">
            <v>0.10542981</v>
          </cell>
          <cell r="S145">
            <v>0.12635827999999999</v>
          </cell>
          <cell r="U145">
            <v>140</v>
          </cell>
          <cell r="V145">
            <v>158.4</v>
          </cell>
          <cell r="AB145" t="str">
            <v/>
          </cell>
          <cell r="AC145">
            <v>126.72000000000001</v>
          </cell>
          <cell r="AD145">
            <v>0.20533333333333337</v>
          </cell>
          <cell r="AE145">
            <v>0.82133333333333347</v>
          </cell>
          <cell r="AF145">
            <v>0.82133333333333347</v>
          </cell>
          <cell r="AG145">
            <v>0.82133333333333347</v>
          </cell>
          <cell r="AH145">
            <v>1.5</v>
          </cell>
          <cell r="AI145">
            <v>20.09</v>
          </cell>
          <cell r="AJ145">
            <v>16.77</v>
          </cell>
          <cell r="AK145">
            <v>8</v>
          </cell>
          <cell r="AL145">
            <v>0.18099999999999999</v>
          </cell>
          <cell r="AM145">
            <v>0.01</v>
          </cell>
          <cell r="AN145">
            <v>1.4799324035644528E-2</v>
          </cell>
          <cell r="AO145">
            <v>3.3937499999999995E-2</v>
          </cell>
          <cell r="AP145">
            <v>8.1764221191406236E-2</v>
          </cell>
          <cell r="AQ145">
            <v>1.5061639869406926</v>
          </cell>
          <cell r="AR145">
            <v>4.7951417608169438</v>
          </cell>
          <cell r="AS145">
            <v>1.0716325106253006</v>
          </cell>
          <cell r="AT145">
            <v>0.11562334126182888</v>
          </cell>
          <cell r="AU145">
            <v>0.1304226652974734</v>
          </cell>
          <cell r="AV145">
            <v>5.2089619200787274</v>
          </cell>
          <cell r="AW145">
            <v>134.02882605189188</v>
          </cell>
          <cell r="AX145">
            <v>1.1191622311302239E-2</v>
          </cell>
          <cell r="AY145">
            <v>308.95479917918499</v>
          </cell>
          <cell r="AZ145" t="str">
            <v>30°23'30''</v>
          </cell>
          <cell r="BA145" t="e">
            <v>#VALUE!</v>
          </cell>
          <cell r="BB145">
            <v>1.7999999999999999E-2</v>
          </cell>
          <cell r="BC145" t="e">
            <v>#VALUE!</v>
          </cell>
          <cell r="BD145" t="e">
            <v>#VALUE!</v>
          </cell>
          <cell r="BE145" t="e">
            <v>#VALUE!</v>
          </cell>
          <cell r="BF145" t="e">
            <v>#VALUE!</v>
          </cell>
          <cell r="BG145" t="e">
            <v>#VALUE!</v>
          </cell>
          <cell r="BH145" t="e">
            <v>#VALUE!</v>
          </cell>
          <cell r="BI145" t="e">
            <v>#VALUE!</v>
          </cell>
          <cell r="BJ145" t="e">
            <v>#VALUE!</v>
          </cell>
          <cell r="BK145" t="e">
            <v>#VALUE!</v>
          </cell>
          <cell r="BL145" t="e">
            <v>#VALUE!</v>
          </cell>
          <cell r="BM145" t="e">
            <v>#VALUE!</v>
          </cell>
          <cell r="BN145">
            <v>2.9999999999972715E-2</v>
          </cell>
          <cell r="BO145">
            <v>729.72</v>
          </cell>
          <cell r="BP145">
            <v>726.35</v>
          </cell>
          <cell r="BQ145">
            <v>729.90100000000018</v>
          </cell>
          <cell r="BR145">
            <v>726.53100000000006</v>
          </cell>
          <cell r="BS145">
            <v>730.5</v>
          </cell>
          <cell r="BT145">
            <v>727.1</v>
          </cell>
          <cell r="BU145" t="str">
            <v/>
          </cell>
          <cell r="BV145">
            <v>0.59899999999981901</v>
          </cell>
          <cell r="BW145">
            <v>0.56899999999995998</v>
          </cell>
          <cell r="BX145">
            <v>0.77999999999981906</v>
          </cell>
          <cell r="BY145">
            <v>200</v>
          </cell>
          <cell r="BZ145">
            <v>0.4</v>
          </cell>
          <cell r="CA145">
            <v>0</v>
          </cell>
          <cell r="CB145">
            <v>0.5839999999998895</v>
          </cell>
          <cell r="CC145">
            <v>10</v>
          </cell>
          <cell r="CD145" t="e">
            <v>#VALUE!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4</v>
          </cell>
          <cell r="CJ145">
            <v>1</v>
          </cell>
          <cell r="CK145" t="str">
            <v/>
          </cell>
          <cell r="CL145" t="str">
            <v/>
          </cell>
          <cell r="CM145" t="str">
            <v/>
          </cell>
          <cell r="CN145" t="str">
            <v/>
          </cell>
          <cell r="CO145" t="e">
            <v>#VALUE!</v>
          </cell>
          <cell r="CP145">
            <v>3</v>
          </cell>
          <cell r="CQ145">
            <v>3</v>
          </cell>
          <cell r="DV145" t="str">
            <v>200 mm</v>
          </cell>
          <cell r="DW145">
            <v>20.09</v>
          </cell>
          <cell r="DX145" t="str">
            <v>-</v>
          </cell>
          <cell r="DY145" t="str">
            <v>PVC</v>
          </cell>
          <cell r="DZ145">
            <v>729.72000000000014</v>
          </cell>
          <cell r="EA145">
            <v>726.35000000000014</v>
          </cell>
        </row>
        <row r="146">
          <cell r="A146">
            <v>79</v>
          </cell>
          <cell r="B146" t="str">
            <v>CO11</v>
          </cell>
          <cell r="C146" t="str">
            <v>CO12</v>
          </cell>
          <cell r="K146" t="str">
            <v/>
          </cell>
          <cell r="L146" t="str">
            <v/>
          </cell>
          <cell r="M146" t="str">
            <v/>
          </cell>
          <cell r="N146">
            <v>0</v>
          </cell>
          <cell r="O146" t="str">
            <v/>
          </cell>
          <cell r="P146">
            <v>0</v>
          </cell>
          <cell r="Q146">
            <v>8.6777199999999999E-3</v>
          </cell>
          <cell r="R146">
            <v>0.12635827999999999</v>
          </cell>
          <cell r="S146">
            <v>0.13503599999999999</v>
          </cell>
          <cell r="U146">
            <v>148</v>
          </cell>
          <cell r="V146">
            <v>158.4</v>
          </cell>
          <cell r="AB146" t="str">
            <v/>
          </cell>
          <cell r="AC146">
            <v>126.72000000000001</v>
          </cell>
          <cell r="AD146">
            <v>0.21706666666666669</v>
          </cell>
          <cell r="AE146">
            <v>0.86826666666666674</v>
          </cell>
          <cell r="AF146">
            <v>0.86826666666666674</v>
          </cell>
          <cell r="AG146">
            <v>0.86826666666666674</v>
          </cell>
          <cell r="AH146">
            <v>1.5</v>
          </cell>
          <cell r="AI146">
            <v>12.31</v>
          </cell>
          <cell r="AJ146">
            <v>12.75</v>
          </cell>
          <cell r="AK146">
            <v>8</v>
          </cell>
          <cell r="AL146">
            <v>0.18099999999999999</v>
          </cell>
          <cell r="AM146">
            <v>0.01</v>
          </cell>
          <cell r="AN146">
            <v>1.5830871582031249E-2</v>
          </cell>
          <cell r="AO146">
            <v>3.3937499999999995E-2</v>
          </cell>
          <cell r="AP146">
            <v>8.746337890625E-2</v>
          </cell>
          <cell r="AQ146">
            <v>1.3640149249377997</v>
          </cell>
          <cell r="AR146">
            <v>4.1959864359936008</v>
          </cell>
          <cell r="AS146">
            <v>0.86018945854643813</v>
          </cell>
          <cell r="AT146">
            <v>9.4828578769269686E-2</v>
          </cell>
          <cell r="AU146">
            <v>0.11065945035130094</v>
          </cell>
          <cell r="AV146">
            <v>4.5419227527212191</v>
          </cell>
          <cell r="AW146">
            <v>116.86562196185183</v>
          </cell>
          <cell r="AX146">
            <v>1.2835254498449866E-2</v>
          </cell>
          <cell r="AY146">
            <v>303.33495457341388</v>
          </cell>
          <cell r="AZ146" t="str">
            <v>05°37'11''</v>
          </cell>
          <cell r="BA146" t="e">
            <v>#VALUE!</v>
          </cell>
          <cell r="BB146">
            <v>1E-3</v>
          </cell>
          <cell r="BC146" t="e">
            <v>#VALUE!</v>
          </cell>
          <cell r="BD146" t="e">
            <v>#VALUE!</v>
          </cell>
          <cell r="BE146" t="e">
            <v>#VALUE!</v>
          </cell>
          <cell r="BF146" t="e">
            <v>#VALUE!</v>
          </cell>
          <cell r="BG146" t="e">
            <v>#VALUE!</v>
          </cell>
          <cell r="BH146" t="e">
            <v>#VALUE!</v>
          </cell>
          <cell r="BI146" t="e">
            <v>#VALUE!</v>
          </cell>
          <cell r="BJ146" t="e">
            <v>#VALUE!</v>
          </cell>
          <cell r="BK146" t="e">
            <v>#VALUE!</v>
          </cell>
          <cell r="BL146" t="e">
            <v>#VALUE!</v>
          </cell>
          <cell r="BM146" t="e">
            <v>#VALUE!</v>
          </cell>
          <cell r="BN146">
            <v>2.9999999999972715E-2</v>
          </cell>
          <cell r="BO146">
            <v>726.32</v>
          </cell>
          <cell r="BP146">
            <v>724.75</v>
          </cell>
          <cell r="BQ146">
            <v>726.5010000000002</v>
          </cell>
          <cell r="BR146">
            <v>724.93100000000004</v>
          </cell>
          <cell r="BS146">
            <v>727.1</v>
          </cell>
          <cell r="BT146">
            <v>725.5</v>
          </cell>
          <cell r="BU146" t="str">
            <v/>
          </cell>
          <cell r="BV146">
            <v>0.59899999999981901</v>
          </cell>
          <cell r="BW146">
            <v>0.56899999999995998</v>
          </cell>
          <cell r="BX146">
            <v>0.77999999999981906</v>
          </cell>
          <cell r="BY146">
            <v>200</v>
          </cell>
          <cell r="BZ146">
            <v>0.4</v>
          </cell>
          <cell r="CA146">
            <v>0</v>
          </cell>
          <cell r="CB146">
            <v>0.5839999999998895</v>
          </cell>
          <cell r="CC146">
            <v>10</v>
          </cell>
          <cell r="CD146" t="e">
            <v>#VALUE!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4</v>
          </cell>
          <cell r="CJ146">
            <v>1</v>
          </cell>
          <cell r="CK146" t="str">
            <v/>
          </cell>
          <cell r="CL146" t="str">
            <v/>
          </cell>
          <cell r="CM146" t="str">
            <v/>
          </cell>
          <cell r="CN146" t="str">
            <v/>
          </cell>
          <cell r="CO146" t="e">
            <v>#VALUE!</v>
          </cell>
          <cell r="CP146">
            <v>3</v>
          </cell>
          <cell r="CQ146">
            <v>3</v>
          </cell>
          <cell r="DV146" t="str">
            <v>200 mm</v>
          </cell>
          <cell r="DW146">
            <v>12.31</v>
          </cell>
          <cell r="DX146" t="str">
            <v>-</v>
          </cell>
          <cell r="DY146" t="str">
            <v>PVC</v>
          </cell>
          <cell r="DZ146">
            <v>726.32000000000016</v>
          </cell>
          <cell r="EA146">
            <v>724.75000000000011</v>
          </cell>
        </row>
        <row r="147">
          <cell r="A147">
            <v>80</v>
          </cell>
          <cell r="B147" t="str">
            <v>CO12</v>
          </cell>
          <cell r="C147" t="str">
            <v>CO13</v>
          </cell>
          <cell r="K147" t="str">
            <v/>
          </cell>
          <cell r="L147" t="str">
            <v/>
          </cell>
          <cell r="M147" t="str">
            <v/>
          </cell>
          <cell r="N147">
            <v>0</v>
          </cell>
          <cell r="O147" t="str">
            <v/>
          </cell>
          <cell r="P147">
            <v>0</v>
          </cell>
          <cell r="Q147">
            <v>0</v>
          </cell>
          <cell r="R147">
            <v>0.13503599999999999</v>
          </cell>
          <cell r="S147">
            <v>0.13503599999999999</v>
          </cell>
          <cell r="U147">
            <v>148</v>
          </cell>
          <cell r="V147">
            <v>158.4</v>
          </cell>
          <cell r="AB147" t="str">
            <v/>
          </cell>
          <cell r="AC147">
            <v>126.72000000000001</v>
          </cell>
          <cell r="AD147">
            <v>0.21706666666666669</v>
          </cell>
          <cell r="AE147">
            <v>0.86826666666666674</v>
          </cell>
          <cell r="AF147">
            <v>0.86826666666666674</v>
          </cell>
          <cell r="AG147">
            <v>0.86826666666666674</v>
          </cell>
          <cell r="AH147">
            <v>1.5</v>
          </cell>
          <cell r="AI147">
            <v>5.96</v>
          </cell>
          <cell r="AJ147">
            <v>7.89</v>
          </cell>
          <cell r="AK147">
            <v>8</v>
          </cell>
          <cell r="AL147">
            <v>0.18099999999999999</v>
          </cell>
          <cell r="AM147">
            <v>0.01</v>
          </cell>
          <cell r="AN147">
            <v>1.7809730529785156E-2</v>
          </cell>
          <cell r="AO147">
            <v>3.3937499999999995E-2</v>
          </cell>
          <cell r="AP147">
            <v>9.839630126953125E-2</v>
          </cell>
          <cell r="AQ147">
            <v>1.1470218108931296</v>
          </cell>
          <cell r="AR147">
            <v>3.3224653301491642</v>
          </cell>
          <cell r="AS147">
            <v>0.58591886030545248</v>
          </cell>
          <cell r="AT147">
            <v>6.7057035405940588E-2</v>
          </cell>
          <cell r="AU147">
            <v>8.4866765935725744E-2</v>
          </cell>
          <cell r="AV147">
            <v>3.5729188537940106</v>
          </cell>
          <cell r="AW147">
            <v>91.932735715880384</v>
          </cell>
          <cell r="AX147">
            <v>1.6316277203321506E-2</v>
          </cell>
          <cell r="AY147">
            <v>1.8702083034738555</v>
          </cell>
          <cell r="AZ147" t="str">
            <v>58°32'07''</v>
          </cell>
          <cell r="BA147" t="e">
            <v>#VALUE!</v>
          </cell>
          <cell r="BB147">
            <v>1E-3</v>
          </cell>
          <cell r="BC147" t="e">
            <v>#VALUE!</v>
          </cell>
          <cell r="BD147" t="e">
            <v>#VALUE!</v>
          </cell>
          <cell r="BE147" t="e">
            <v>#VALUE!</v>
          </cell>
          <cell r="BF147" t="e">
            <v>#VALUE!</v>
          </cell>
          <cell r="BG147" t="e">
            <v>#VALUE!</v>
          </cell>
          <cell r="BH147" t="e">
            <v>#VALUE!</v>
          </cell>
          <cell r="BI147" t="e">
            <v>#VALUE!</v>
          </cell>
          <cell r="BJ147" t="e">
            <v>#VALUE!</v>
          </cell>
          <cell r="BK147" t="e">
            <v>#VALUE!</v>
          </cell>
          <cell r="BL147" t="e">
            <v>#VALUE!</v>
          </cell>
          <cell r="BM147" t="e">
            <v>#VALUE!</v>
          </cell>
          <cell r="BN147">
            <v>2.9999999999972715E-2</v>
          </cell>
          <cell r="BO147">
            <v>724.72</v>
          </cell>
          <cell r="BP147">
            <v>724.25</v>
          </cell>
          <cell r="BQ147">
            <v>724.90100000000018</v>
          </cell>
          <cell r="BR147">
            <v>724.43100000000004</v>
          </cell>
          <cell r="BS147">
            <v>725.5</v>
          </cell>
          <cell r="BT147">
            <v>725</v>
          </cell>
          <cell r="BU147" t="str">
            <v/>
          </cell>
          <cell r="BV147">
            <v>0.59899999999981901</v>
          </cell>
          <cell r="BW147">
            <v>0.56899999999995998</v>
          </cell>
          <cell r="BX147">
            <v>0.77999999999981906</v>
          </cell>
          <cell r="BY147">
            <v>200</v>
          </cell>
          <cell r="BZ147">
            <v>0.4</v>
          </cell>
          <cell r="CA147">
            <v>0</v>
          </cell>
          <cell r="CB147">
            <v>0.5839999999998895</v>
          </cell>
          <cell r="CC147">
            <v>10</v>
          </cell>
          <cell r="CD147" t="e">
            <v>#VALUE!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4</v>
          </cell>
          <cell r="CJ147">
            <v>1</v>
          </cell>
          <cell r="CK147" t="str">
            <v/>
          </cell>
          <cell r="CL147" t="str">
            <v/>
          </cell>
          <cell r="CM147" t="str">
            <v/>
          </cell>
          <cell r="CN147" t="str">
            <v/>
          </cell>
          <cell r="CO147" t="e">
            <v>#VALUE!</v>
          </cell>
          <cell r="CP147">
            <v>3</v>
          </cell>
          <cell r="CQ147">
            <v>3</v>
          </cell>
          <cell r="DV147" t="str">
            <v>200 mm</v>
          </cell>
          <cell r="DW147">
            <v>5.96</v>
          </cell>
          <cell r="DX147" t="str">
            <v>-</v>
          </cell>
          <cell r="DY147" t="str">
            <v>PVC</v>
          </cell>
          <cell r="DZ147">
            <v>724.72000000000014</v>
          </cell>
          <cell r="EA147">
            <v>724.25000000000011</v>
          </cell>
        </row>
        <row r="148">
          <cell r="A148">
            <v>81</v>
          </cell>
          <cell r="B148" t="str">
            <v>CO13</v>
          </cell>
          <cell r="C148" t="str">
            <v>CO14</v>
          </cell>
          <cell r="K148" t="str">
            <v/>
          </cell>
          <cell r="L148" t="str">
            <v/>
          </cell>
          <cell r="M148" t="str">
            <v/>
          </cell>
          <cell r="N148">
            <v>0</v>
          </cell>
          <cell r="O148" t="str">
            <v/>
          </cell>
          <cell r="P148">
            <v>0</v>
          </cell>
          <cell r="Q148">
            <v>0</v>
          </cell>
          <cell r="R148">
            <v>0.13503599999999999</v>
          </cell>
          <cell r="S148">
            <v>0.13503599999999999</v>
          </cell>
          <cell r="U148">
            <v>148</v>
          </cell>
          <cell r="V148">
            <v>158.4</v>
          </cell>
          <cell r="AB148" t="str">
            <v/>
          </cell>
          <cell r="AC148">
            <v>126.72000000000001</v>
          </cell>
          <cell r="AD148">
            <v>0.21706666666666669</v>
          </cell>
          <cell r="AE148">
            <v>0.86826666666666674</v>
          </cell>
          <cell r="AF148">
            <v>0.86826666666666674</v>
          </cell>
          <cell r="AG148">
            <v>0.86826666666666674</v>
          </cell>
          <cell r="AH148">
            <v>1.5</v>
          </cell>
          <cell r="AI148">
            <v>39.159999999999997</v>
          </cell>
          <cell r="AJ148">
            <v>1.99</v>
          </cell>
          <cell r="AK148">
            <v>8</v>
          </cell>
          <cell r="AL148">
            <v>0.18099999999999999</v>
          </cell>
          <cell r="AM148">
            <v>0.01</v>
          </cell>
          <cell r="AN148">
            <v>2.4957374572753908E-2</v>
          </cell>
          <cell r="AO148">
            <v>3.3937499999999995E-2</v>
          </cell>
          <cell r="AP148">
            <v>0.13788604736328125</v>
          </cell>
          <cell r="AQ148">
            <v>0.70037530884191934</v>
          </cell>
          <cell r="AR148">
            <v>1.7055976042797276</v>
          </cell>
          <cell r="AS148">
            <v>0.19652298773944854</v>
          </cell>
          <cell r="AT148">
            <v>2.5001303426881442E-2</v>
          </cell>
          <cell r="AU148">
            <v>4.9958677999635354E-2</v>
          </cell>
          <cell r="AV148">
            <v>1.7943666523799033</v>
          </cell>
          <cell r="AW148">
            <v>46.169824163641962</v>
          </cell>
          <cell r="AX148">
            <v>3.2488752711803209E-2</v>
          </cell>
          <cell r="AY148">
            <v>291.24835936241817</v>
          </cell>
          <cell r="AZ148" t="str">
            <v>70°37'19''</v>
          </cell>
          <cell r="BA148" t="e">
            <v>#VALUE!</v>
          </cell>
          <cell r="BB148">
            <v>1E-3</v>
          </cell>
          <cell r="BC148" t="e">
            <v>#VALUE!</v>
          </cell>
          <cell r="BD148" t="e">
            <v>#VALUE!</v>
          </cell>
          <cell r="BE148" t="e">
            <v>#VALUE!</v>
          </cell>
          <cell r="BF148" t="e">
            <v>#VALUE!</v>
          </cell>
          <cell r="BG148" t="e">
            <v>#VALUE!</v>
          </cell>
          <cell r="BH148" t="e">
            <v>#VALUE!</v>
          </cell>
          <cell r="BI148" t="e">
            <v>#VALUE!</v>
          </cell>
          <cell r="BJ148" t="e">
            <v>#VALUE!</v>
          </cell>
          <cell r="BK148" t="e">
            <v>#VALUE!</v>
          </cell>
          <cell r="BL148" t="e">
            <v>#VALUE!</v>
          </cell>
          <cell r="BM148" t="e">
            <v>#VALUE!</v>
          </cell>
          <cell r="BN148">
            <v>2.9999999999972715E-2</v>
          </cell>
          <cell r="BO148">
            <v>724.22</v>
          </cell>
          <cell r="BP148">
            <v>723.44</v>
          </cell>
          <cell r="BQ148">
            <v>724.40100000000018</v>
          </cell>
          <cell r="BR148">
            <v>723.62100000000009</v>
          </cell>
          <cell r="BS148">
            <v>725</v>
          </cell>
          <cell r="BT148">
            <v>724.4</v>
          </cell>
          <cell r="BU148" t="str">
            <v/>
          </cell>
          <cell r="BV148">
            <v>0.59899999999981901</v>
          </cell>
          <cell r="BW148">
            <v>0.77899999999988268</v>
          </cell>
          <cell r="BX148">
            <v>0.77999999999981906</v>
          </cell>
          <cell r="BY148">
            <v>200</v>
          </cell>
          <cell r="BZ148">
            <v>0.4</v>
          </cell>
          <cell r="CA148">
            <v>0</v>
          </cell>
          <cell r="CB148">
            <v>0.68899999999985084</v>
          </cell>
          <cell r="CC148">
            <v>10</v>
          </cell>
          <cell r="CD148" t="e">
            <v>#VALUE!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4</v>
          </cell>
          <cell r="CJ148">
            <v>1</v>
          </cell>
          <cell r="CK148" t="str">
            <v/>
          </cell>
          <cell r="CL148" t="str">
            <v/>
          </cell>
          <cell r="CM148" t="str">
            <v/>
          </cell>
          <cell r="CN148" t="str">
            <v/>
          </cell>
          <cell r="CO148" t="e">
            <v>#VALUE!</v>
          </cell>
          <cell r="CP148">
            <v>3</v>
          </cell>
          <cell r="CQ148">
            <v>3</v>
          </cell>
          <cell r="DV148" t="str">
            <v>200 mm</v>
          </cell>
          <cell r="DW148">
            <v>39.159999999999997</v>
          </cell>
          <cell r="DX148" t="str">
            <v>-</v>
          </cell>
          <cell r="DY148" t="str">
            <v>PVC</v>
          </cell>
          <cell r="DZ148">
            <v>724.22000000000014</v>
          </cell>
          <cell r="EA148">
            <v>723.44000000000017</v>
          </cell>
        </row>
        <row r="149">
          <cell r="A149">
            <v>82</v>
          </cell>
          <cell r="B149" t="str">
            <v>CO14</v>
          </cell>
          <cell r="C149" t="str">
            <v>CO15</v>
          </cell>
          <cell r="K149" t="str">
            <v/>
          </cell>
          <cell r="L149" t="str">
            <v/>
          </cell>
          <cell r="M149" t="str">
            <v/>
          </cell>
          <cell r="N149">
            <v>0</v>
          </cell>
          <cell r="O149" t="str">
            <v/>
          </cell>
          <cell r="P149">
            <v>0</v>
          </cell>
          <cell r="Q149">
            <v>4.3419159999999998E-2</v>
          </cell>
          <cell r="R149">
            <v>0.13503599999999999</v>
          </cell>
          <cell r="S149">
            <v>0.17845516</v>
          </cell>
          <cell r="U149">
            <v>187</v>
          </cell>
          <cell r="V149">
            <v>158.4</v>
          </cell>
          <cell r="AB149" t="str">
            <v/>
          </cell>
          <cell r="AC149">
            <v>126.72000000000001</v>
          </cell>
          <cell r="AD149">
            <v>0.27426666666666671</v>
          </cell>
          <cell r="AE149">
            <v>1.0970666666666669</v>
          </cell>
          <cell r="AF149">
            <v>1.0970666666666669</v>
          </cell>
          <cell r="AG149">
            <v>1.0970666666666669</v>
          </cell>
          <cell r="AH149">
            <v>1.5</v>
          </cell>
          <cell r="AI149">
            <v>50.23</v>
          </cell>
          <cell r="AJ149">
            <v>1.95</v>
          </cell>
          <cell r="AK149">
            <v>8</v>
          </cell>
          <cell r="AL149">
            <v>0.18099999999999999</v>
          </cell>
          <cell r="AM149">
            <v>0.01</v>
          </cell>
          <cell r="AN149">
            <v>2.5083038330078126E-2</v>
          </cell>
          <cell r="AO149">
            <v>3.3937499999999995E-2</v>
          </cell>
          <cell r="AP149">
            <v>0.138580322265625</v>
          </cell>
          <cell r="AQ149">
            <v>0.69533394939923665</v>
          </cell>
          <cell r="AR149">
            <v>1.6889269618191654</v>
          </cell>
          <cell r="AS149">
            <v>0.19340306223682716</v>
          </cell>
          <cell r="AT149">
            <v>2.4642675901485226E-2</v>
          </cell>
          <cell r="AU149">
            <v>4.9725714231563356E-2</v>
          </cell>
          <cell r="AV149">
            <v>1.7762412720054706</v>
          </cell>
          <cell r="AW149">
            <v>45.703450346631506</v>
          </cell>
          <cell r="AX149">
            <v>3.2820279182938207E-2</v>
          </cell>
          <cell r="AY149">
            <v>334.67410230162369</v>
          </cell>
          <cell r="AZ149" t="str">
            <v>43°25'33''</v>
          </cell>
          <cell r="BA149" t="e">
            <v>#VALUE!</v>
          </cell>
          <cell r="BB149">
            <v>1E-3</v>
          </cell>
          <cell r="BC149" t="e">
            <v>#VALUE!</v>
          </cell>
          <cell r="BD149" t="e">
            <v>#VALUE!</v>
          </cell>
          <cell r="BE149" t="e">
            <v>#VALUE!</v>
          </cell>
          <cell r="BF149" t="e">
            <v>#VALUE!</v>
          </cell>
          <cell r="BG149" t="e">
            <v>#VALUE!</v>
          </cell>
          <cell r="BH149" t="e">
            <v>#VALUE!</v>
          </cell>
          <cell r="BI149" t="e">
            <v>#VALUE!</v>
          </cell>
          <cell r="BJ149" t="e">
            <v>#VALUE!</v>
          </cell>
          <cell r="BK149" t="e">
            <v>#VALUE!</v>
          </cell>
          <cell r="BL149" t="e">
            <v>#VALUE!</v>
          </cell>
          <cell r="BM149" t="e">
            <v>#VALUE!</v>
          </cell>
          <cell r="BN149">
            <v>3.0000000000086402E-2</v>
          </cell>
          <cell r="BO149">
            <v>723.41</v>
          </cell>
          <cell r="BP149">
            <v>722.43</v>
          </cell>
          <cell r="BQ149">
            <v>723.59100000000024</v>
          </cell>
          <cell r="BR149">
            <v>722.61099999999999</v>
          </cell>
          <cell r="BS149">
            <v>724.4</v>
          </cell>
          <cell r="BT149">
            <v>723.2</v>
          </cell>
          <cell r="BU149" t="str">
            <v/>
          </cell>
          <cell r="BV149">
            <v>0.8089999999997417</v>
          </cell>
          <cell r="BW149">
            <v>0.58900000000005548</v>
          </cell>
          <cell r="BX149">
            <v>0.98999999999974175</v>
          </cell>
          <cell r="BY149">
            <v>200</v>
          </cell>
          <cell r="BZ149">
            <v>0.4</v>
          </cell>
          <cell r="CA149">
            <v>0</v>
          </cell>
          <cell r="CB149">
            <v>0.69899999999989859</v>
          </cell>
          <cell r="CC149">
            <v>10</v>
          </cell>
          <cell r="CD149" t="e">
            <v>#VALUE!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4</v>
          </cell>
          <cell r="CJ149">
            <v>1</v>
          </cell>
          <cell r="CK149" t="str">
            <v/>
          </cell>
          <cell r="CL149" t="str">
            <v/>
          </cell>
          <cell r="CM149" t="str">
            <v/>
          </cell>
          <cell r="CN149" t="str">
            <v/>
          </cell>
          <cell r="CO149" t="e">
            <v>#VALUE!</v>
          </cell>
          <cell r="CP149">
            <v>3</v>
          </cell>
          <cell r="CQ149">
            <v>3</v>
          </cell>
          <cell r="DV149" t="str">
            <v>200 mm</v>
          </cell>
          <cell r="DW149">
            <v>50.23</v>
          </cell>
          <cell r="DX149" t="str">
            <v>-</v>
          </cell>
          <cell r="DY149" t="str">
            <v>PVC</v>
          </cell>
          <cell r="DZ149">
            <v>723.4100000000002</v>
          </cell>
          <cell r="EA149">
            <v>722.43000000000018</v>
          </cell>
        </row>
        <row r="150">
          <cell r="A150">
            <v>83</v>
          </cell>
          <cell r="B150" t="str">
            <v>CO15</v>
          </cell>
          <cell r="C150" t="str">
            <v>C53</v>
          </cell>
          <cell r="K150" t="str">
            <v/>
          </cell>
          <cell r="L150" t="str">
            <v/>
          </cell>
          <cell r="M150" t="str">
            <v/>
          </cell>
          <cell r="N150">
            <v>0</v>
          </cell>
          <cell r="O150" t="str">
            <v/>
          </cell>
          <cell r="P150">
            <v>0</v>
          </cell>
          <cell r="R150">
            <v>0.17845516</v>
          </cell>
          <cell r="S150">
            <v>0.17845516</v>
          </cell>
          <cell r="U150">
            <v>201</v>
          </cell>
          <cell r="V150">
            <v>158.4</v>
          </cell>
          <cell r="AB150" t="str">
            <v/>
          </cell>
          <cell r="AC150">
            <v>126.72000000000001</v>
          </cell>
          <cell r="AD150">
            <v>0.29480000000000001</v>
          </cell>
          <cell r="AE150">
            <v>1.1792</v>
          </cell>
          <cell r="AF150">
            <v>1.1792</v>
          </cell>
          <cell r="AG150">
            <v>1.1792</v>
          </cell>
          <cell r="AH150">
            <v>1.5</v>
          </cell>
          <cell r="AI150">
            <v>9.7100000000000009</v>
          </cell>
          <cell r="AJ150">
            <v>1.96</v>
          </cell>
          <cell r="AK150">
            <v>8</v>
          </cell>
          <cell r="AL150">
            <v>0.18099999999999999</v>
          </cell>
          <cell r="AM150">
            <v>0.01</v>
          </cell>
          <cell r="AN150">
            <v>2.5051277160644533E-2</v>
          </cell>
          <cell r="AO150">
            <v>3.3937499999999995E-2</v>
          </cell>
          <cell r="AP150">
            <v>0.13840484619140625</v>
          </cell>
          <cell r="AQ150">
            <v>0.69659983392692426</v>
          </cell>
          <cell r="AR150">
            <v>1.6931111404511063</v>
          </cell>
          <cell r="AS150">
            <v>0.19418403690886973</v>
          </cell>
          <cell r="AT150">
            <v>2.4732483620133458E-2</v>
          </cell>
          <cell r="AU150">
            <v>4.9783760780777994E-2</v>
          </cell>
          <cell r="AV150">
            <v>1.7807899126721753</v>
          </cell>
          <cell r="AW150">
            <v>45.8204888234037</v>
          </cell>
          <cell r="AX150">
            <v>3.2736446915290131E-2</v>
          </cell>
          <cell r="AY150">
            <v>304.94302493606335</v>
          </cell>
          <cell r="AZ150" t="str">
            <v>29°43'52''</v>
          </cell>
          <cell r="BA150" t="e">
            <v>#VALUE!</v>
          </cell>
          <cell r="BB150">
            <v>0</v>
          </cell>
          <cell r="BC150" t="str">
            <v/>
          </cell>
          <cell r="BD150" t="str">
            <v/>
          </cell>
          <cell r="BE150" t="str">
            <v/>
          </cell>
          <cell r="BF150" t="str">
            <v/>
          </cell>
          <cell r="BG150" t="e">
            <v>#VALUE!</v>
          </cell>
          <cell r="BH150" t="e">
            <v>#VALUE!</v>
          </cell>
          <cell r="BI150" t="e">
            <v>#VALUE!</v>
          </cell>
          <cell r="BJ150" t="e">
            <v>#VALUE!</v>
          </cell>
          <cell r="BK150" t="e">
            <v>#VALUE!</v>
          </cell>
          <cell r="BL150" t="e">
            <v>#VALUE!</v>
          </cell>
          <cell r="BM150" t="e">
            <v>#VALUE!</v>
          </cell>
          <cell r="BN150">
            <v>2.9999999999972715E-2</v>
          </cell>
          <cell r="BO150">
            <v>722.4</v>
          </cell>
          <cell r="BP150">
            <v>722.21</v>
          </cell>
          <cell r="BQ150">
            <v>722.58100000000024</v>
          </cell>
          <cell r="BR150">
            <v>722.39100000000008</v>
          </cell>
          <cell r="BS150">
            <v>723.2</v>
          </cell>
          <cell r="BT150">
            <v>724</v>
          </cell>
          <cell r="BU150" t="str">
            <v/>
          </cell>
          <cell r="BV150">
            <v>0.61899999999980082</v>
          </cell>
          <cell r="BW150">
            <v>1.6089999999999236</v>
          </cell>
          <cell r="BX150">
            <v>0.79999999999980087</v>
          </cell>
          <cell r="BY150">
            <v>200</v>
          </cell>
          <cell r="BZ150">
            <v>0.4</v>
          </cell>
          <cell r="CA150">
            <v>0</v>
          </cell>
          <cell r="CB150">
            <v>1.1139999999998622</v>
          </cell>
          <cell r="CC150">
            <v>10</v>
          </cell>
          <cell r="CD150" t="e">
            <v>#VALUE!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4</v>
          </cell>
          <cell r="CJ150">
            <v>1</v>
          </cell>
          <cell r="CK150" t="str">
            <v/>
          </cell>
          <cell r="CL150" t="str">
            <v/>
          </cell>
          <cell r="CM150" t="str">
            <v/>
          </cell>
          <cell r="CN150" t="str">
            <v/>
          </cell>
          <cell r="CO150" t="e">
            <v>#VALUE!</v>
          </cell>
          <cell r="CP150">
            <v>3</v>
          </cell>
          <cell r="CQ150">
            <v>3</v>
          </cell>
          <cell r="DV150" t="str">
            <v>200 mm</v>
          </cell>
          <cell r="DW150">
            <v>9.7100000000000009</v>
          </cell>
          <cell r="DX150" t="str">
            <v>-</v>
          </cell>
          <cell r="DY150" t="str">
            <v>PVC</v>
          </cell>
          <cell r="DZ150">
            <v>722.4000000000002</v>
          </cell>
          <cell r="EA150">
            <v>722.21000000000015</v>
          </cell>
        </row>
        <row r="151">
          <cell r="O151" t="str">
            <v/>
          </cell>
          <cell r="AC151" t="str">
            <v/>
          </cell>
          <cell r="AD151" t="str">
            <v/>
          </cell>
        </row>
        <row r="152">
          <cell r="A152" t="str">
            <v>Alc. Simpl.margen derecha BA</v>
          </cell>
          <cell r="O152" t="str">
            <v/>
          </cell>
          <cell r="AC152" t="str">
            <v/>
          </cell>
        </row>
        <row r="153">
          <cell r="O153" t="str">
            <v/>
          </cell>
          <cell r="AC153" t="str">
            <v/>
          </cell>
          <cell r="AD153" t="str">
            <v/>
          </cell>
        </row>
        <row r="154">
          <cell r="A154">
            <v>84</v>
          </cell>
          <cell r="B154" t="str">
            <v>CBA1</v>
          </cell>
          <cell r="C154" t="str">
            <v>CBA2</v>
          </cell>
          <cell r="D154">
            <v>3.3433499999999998E-2</v>
          </cell>
          <cell r="F154">
            <v>3.3433499999999998E-2</v>
          </cell>
          <cell r="G154">
            <v>2.33</v>
          </cell>
          <cell r="H154">
            <v>2</v>
          </cell>
          <cell r="I154">
            <v>0.5</v>
          </cell>
          <cell r="J154">
            <v>25</v>
          </cell>
          <cell r="K154" t="str">
            <v/>
          </cell>
          <cell r="L154">
            <v>5</v>
          </cell>
          <cell r="M154">
            <v>10</v>
          </cell>
          <cell r="N154">
            <v>190.32831544687943</v>
          </cell>
          <cell r="O154">
            <v>0.63638797023563454</v>
          </cell>
          <cell r="P154">
            <v>4.0495541303298568</v>
          </cell>
          <cell r="Q154">
            <v>3.3433499999999998E-2</v>
          </cell>
          <cell r="R154">
            <v>0</v>
          </cell>
          <cell r="S154">
            <v>3.3433499999999998E-2</v>
          </cell>
          <cell r="U154">
            <v>95</v>
          </cell>
          <cell r="V154">
            <v>158.4</v>
          </cell>
          <cell r="Y154">
            <v>0</v>
          </cell>
          <cell r="AB154" t="str">
            <v/>
          </cell>
          <cell r="AC154">
            <v>126.72000000000001</v>
          </cell>
          <cell r="AD154">
            <v>0.13933333333333334</v>
          </cell>
          <cell r="AE154">
            <v>0.55733333333333335</v>
          </cell>
          <cell r="AF154">
            <v>0.55733333333333335</v>
          </cell>
          <cell r="AG154">
            <v>0.55733333333333335</v>
          </cell>
          <cell r="AH154">
            <v>5.5495541303298568</v>
          </cell>
          <cell r="AI154">
            <v>24.19</v>
          </cell>
          <cell r="AJ154">
            <v>17.78</v>
          </cell>
          <cell r="AK154">
            <v>10</v>
          </cell>
          <cell r="AL154">
            <v>0.25</v>
          </cell>
          <cell r="AM154">
            <v>1.4E-2</v>
          </cell>
          <cell r="AN154">
            <v>2.959442138671875E-2</v>
          </cell>
          <cell r="AO154">
            <v>5.859375E-2</v>
          </cell>
          <cell r="AP154">
            <v>0.118377685546875</v>
          </cell>
          <cell r="AQ154">
            <v>1.6966264320212219</v>
          </cell>
          <cell r="AR154">
            <v>3.8033607035837083</v>
          </cell>
          <cell r="AS154">
            <v>2.1284530194315638</v>
          </cell>
          <cell r="AT154">
            <v>0.14671464066427431</v>
          </cell>
          <cell r="AU154">
            <v>0.17630906205099306</v>
          </cell>
          <cell r="AV154">
            <v>4.7514932476149028</v>
          </cell>
          <cell r="AW154">
            <v>233.23837937950759</v>
          </cell>
          <cell r="AX154">
            <v>2.379348606817426E-2</v>
          </cell>
          <cell r="AY154">
            <v>275.32609482509065</v>
          </cell>
          <cell r="AZ154" t="e">
            <v>#REF!</v>
          </cell>
          <cell r="BA154" t="e">
            <v>#REF!</v>
          </cell>
          <cell r="BB154" t="e">
            <v>#REF!</v>
          </cell>
          <cell r="BC154" t="e">
            <v>#REF!</v>
          </cell>
          <cell r="BD154" t="e">
            <v>#REF!</v>
          </cell>
          <cell r="BE154" t="e">
            <v>#REF!</v>
          </cell>
          <cell r="BF154" t="e">
            <v>#REF!</v>
          </cell>
          <cell r="BG154" t="e">
            <v>#REF!</v>
          </cell>
          <cell r="BH154" t="e">
            <v>#REF!</v>
          </cell>
          <cell r="BI154" t="e">
            <v>#REF!</v>
          </cell>
          <cell r="BJ154" t="e">
            <v>#REF!</v>
          </cell>
          <cell r="BK154" t="e">
            <v>#REF!</v>
          </cell>
          <cell r="BL154" t="e">
            <v>#REF!</v>
          </cell>
          <cell r="BM154" t="e">
            <v>#REF!</v>
          </cell>
          <cell r="BO154">
            <v>749.2</v>
          </cell>
          <cell r="BP154">
            <v>744.9</v>
          </cell>
          <cell r="BQ154">
            <v>749.45</v>
          </cell>
          <cell r="BR154">
            <v>745.15</v>
          </cell>
          <cell r="BS154">
            <v>750</v>
          </cell>
          <cell r="BT154">
            <v>745.7</v>
          </cell>
          <cell r="BU154" t="str">
            <v/>
          </cell>
          <cell r="BV154">
            <v>0.54999999999995453</v>
          </cell>
          <cell r="BW154">
            <v>0.55000000000006821</v>
          </cell>
          <cell r="BX154">
            <v>0.79999999999995453</v>
          </cell>
          <cell r="BY154">
            <v>250</v>
          </cell>
          <cell r="BZ154">
            <v>0.83750000000000002</v>
          </cell>
          <cell r="CA154">
            <v>0.3125</v>
          </cell>
          <cell r="CB154">
            <v>0.55000000000001137</v>
          </cell>
          <cell r="CC154">
            <v>3</v>
          </cell>
          <cell r="CD154" t="e">
            <v>#VALUE!</v>
          </cell>
          <cell r="CE154" t="e">
            <v>#VALUE!</v>
          </cell>
          <cell r="CF154">
            <v>0</v>
          </cell>
          <cell r="CG154">
            <v>0</v>
          </cell>
          <cell r="CH154" t="e">
            <v>#VALUE!</v>
          </cell>
          <cell r="CI154">
            <v>2</v>
          </cell>
          <cell r="CJ154">
            <v>1</v>
          </cell>
          <cell r="CK154">
            <v>1.5</v>
          </cell>
          <cell r="CL154" t="e">
            <v>#VALUE!</v>
          </cell>
          <cell r="CM154" t="e">
            <v>#VALUE!</v>
          </cell>
          <cell r="CN154" t="e">
            <v>#VALUE!</v>
          </cell>
          <cell r="CO154" t="str">
            <v/>
          </cell>
          <cell r="CP154">
            <v>3</v>
          </cell>
          <cell r="CQ154">
            <v>3</v>
          </cell>
          <cell r="DV154" t="str">
            <v>250 mm</v>
          </cell>
          <cell r="DW154">
            <v>24.19</v>
          </cell>
          <cell r="DX154" t="str">
            <v>1</v>
          </cell>
          <cell r="DY154" t="str">
            <v>CS</v>
          </cell>
          <cell r="DZ154">
            <v>749.2</v>
          </cell>
          <cell r="EA154">
            <v>744.90000000000009</v>
          </cell>
        </row>
        <row r="155">
          <cell r="A155">
            <v>85</v>
          </cell>
          <cell r="B155" t="str">
            <v>CBA2</v>
          </cell>
          <cell r="C155" t="str">
            <v>CBA3</v>
          </cell>
          <cell r="D155">
            <v>4.1540000000000001E-2</v>
          </cell>
          <cell r="E155">
            <v>3.3433499999999998E-2</v>
          </cell>
          <cell r="F155">
            <v>7.4973499999999998E-2</v>
          </cell>
          <cell r="G155">
            <v>2.33</v>
          </cell>
          <cell r="K155">
            <v>0.24515138179700377</v>
          </cell>
          <cell r="L155">
            <v>10.245151381797005</v>
          </cell>
          <cell r="M155">
            <v>10.245151381797005</v>
          </cell>
          <cell r="N155">
            <v>187.75915398445784</v>
          </cell>
          <cell r="O155">
            <v>0.63504840827043008</v>
          </cell>
          <cell r="P155">
            <v>12.989105763007583</v>
          </cell>
          <cell r="Q155">
            <v>4.1540000000000001E-2</v>
          </cell>
          <cell r="R155">
            <v>3.3433499999999998E-2</v>
          </cell>
          <cell r="S155">
            <v>0.108407</v>
          </cell>
          <cell r="U155">
            <v>98</v>
          </cell>
          <cell r="V155">
            <v>158.4</v>
          </cell>
          <cell r="Y155">
            <v>0</v>
          </cell>
          <cell r="AB155" t="str">
            <v/>
          </cell>
          <cell r="AC155">
            <v>126.72000000000001</v>
          </cell>
          <cell r="AD155">
            <v>0.14373333333333335</v>
          </cell>
          <cell r="AE155">
            <v>0.57493333333333341</v>
          </cell>
          <cell r="AF155">
            <v>0.57493333333333341</v>
          </cell>
          <cell r="AG155">
            <v>0.57493333333333341</v>
          </cell>
          <cell r="AH155">
            <v>14.489105763007583</v>
          </cell>
          <cell r="AI155">
            <v>30.470000000000002</v>
          </cell>
          <cell r="AJ155">
            <v>15</v>
          </cell>
          <cell r="AK155">
            <v>10</v>
          </cell>
          <cell r="AL155">
            <v>0.25</v>
          </cell>
          <cell r="AM155">
            <v>1.4E-2</v>
          </cell>
          <cell r="AN155">
            <v>4.963994026184082E-2</v>
          </cell>
          <cell r="AO155">
            <v>9.5703125E-2</v>
          </cell>
          <cell r="AP155">
            <v>0.19855976104736328</v>
          </cell>
          <cell r="AQ155">
            <v>2.0946840061411178</v>
          </cell>
          <cell r="AR155">
            <v>3.5881749421264524</v>
          </cell>
          <cell r="AS155">
            <v>2.7691151840807038</v>
          </cell>
          <cell r="AT155">
            <v>0.22363410222137625</v>
          </cell>
          <cell r="AU155">
            <v>0.27327404248321707</v>
          </cell>
          <cell r="AV155">
            <v>4.3642524825943241</v>
          </cell>
          <cell r="AW155">
            <v>214.22974277702102</v>
          </cell>
          <cell r="AX155">
            <v>6.7633492787639818E-2</v>
          </cell>
          <cell r="AY155">
            <v>264.66259627233711</v>
          </cell>
          <cell r="AZ155" t="str">
            <v>10°39'49''</v>
          </cell>
          <cell r="BA155" t="e">
            <v>#VALUE!</v>
          </cell>
          <cell r="BB155">
            <v>9.7000000000000003E-2</v>
          </cell>
          <cell r="BC155" t="e">
            <v>#VALUE!</v>
          </cell>
          <cell r="BD155" t="e">
            <v>#VALUE!</v>
          </cell>
          <cell r="BE155" t="e">
            <v>#VALUE!</v>
          </cell>
          <cell r="BF155" t="e">
            <v>#VALUE!</v>
          </cell>
          <cell r="BG155" t="e">
            <v>#VALUE!</v>
          </cell>
          <cell r="BH155" t="e">
            <v>#VALUE!</v>
          </cell>
          <cell r="BI155" t="e">
            <v>#VALUE!</v>
          </cell>
          <cell r="BJ155" t="e">
            <v>#VALUE!</v>
          </cell>
          <cell r="BK155" t="e">
            <v>#VALUE!</v>
          </cell>
          <cell r="BL155" t="e">
            <v>#VALUE!</v>
          </cell>
          <cell r="BM155" t="e">
            <v>#VALUE!</v>
          </cell>
          <cell r="BN155">
            <v>2.9999999999972715E-2</v>
          </cell>
          <cell r="BO155">
            <v>744.87</v>
          </cell>
          <cell r="BP155">
            <v>740.3</v>
          </cell>
          <cell r="BQ155">
            <v>745.12000000000012</v>
          </cell>
          <cell r="BR155">
            <v>740.55</v>
          </cell>
          <cell r="BS155">
            <v>745.7</v>
          </cell>
          <cell r="BT155">
            <v>741.1</v>
          </cell>
          <cell r="BU155" t="str">
            <v/>
          </cell>
          <cell r="BV155">
            <v>0.57999999999992724</v>
          </cell>
          <cell r="BW155">
            <v>0.55000000000006821</v>
          </cell>
          <cell r="BX155">
            <v>0.82999999999992724</v>
          </cell>
          <cell r="BY155">
            <v>250</v>
          </cell>
          <cell r="BZ155">
            <v>0.83750000000000002</v>
          </cell>
          <cell r="CA155">
            <v>0.3125</v>
          </cell>
          <cell r="CB155">
            <v>0.56499999999999773</v>
          </cell>
          <cell r="CC155">
            <v>3</v>
          </cell>
          <cell r="CD155" t="e">
            <v>#VALUE!</v>
          </cell>
          <cell r="CE155" t="e">
            <v>#VALUE!</v>
          </cell>
          <cell r="CF155">
            <v>0</v>
          </cell>
          <cell r="CG155">
            <v>0</v>
          </cell>
          <cell r="CH155" t="e">
            <v>#VALUE!</v>
          </cell>
          <cell r="CI155">
            <v>2</v>
          </cell>
          <cell r="CJ155">
            <v>1</v>
          </cell>
          <cell r="CK155">
            <v>1.5</v>
          </cell>
          <cell r="CL155" t="e">
            <v>#VALUE!</v>
          </cell>
          <cell r="CM155" t="e">
            <v>#VALUE!</v>
          </cell>
          <cell r="CN155" t="e">
            <v>#VALUE!</v>
          </cell>
          <cell r="CO155" t="str">
            <v/>
          </cell>
          <cell r="CP155">
            <v>3</v>
          </cell>
          <cell r="CQ155">
            <v>3</v>
          </cell>
          <cell r="DV155" t="str">
            <v>250 mm</v>
          </cell>
          <cell r="DW155">
            <v>30.470000000000002</v>
          </cell>
          <cell r="DX155" t="str">
            <v>1</v>
          </cell>
          <cell r="DY155" t="str">
            <v>CS</v>
          </cell>
          <cell r="DZ155">
            <v>744.87000000000012</v>
          </cell>
          <cell r="EA155">
            <v>740.30000000000007</v>
          </cell>
        </row>
        <row r="156">
          <cell r="A156">
            <v>86</v>
          </cell>
          <cell r="B156" t="str">
            <v>CBA3</v>
          </cell>
          <cell r="C156" t="str">
            <v>CBA4</v>
          </cell>
          <cell r="D156">
            <v>1.70125E-2</v>
          </cell>
          <cell r="E156">
            <v>7.4973499999999998E-2</v>
          </cell>
          <cell r="F156">
            <v>9.1985999999999998E-2</v>
          </cell>
          <cell r="G156">
            <v>2.33</v>
          </cell>
          <cell r="K156">
            <v>7.7159092018957251E-2</v>
          </cell>
          <cell r="L156">
            <v>10.322310473815962</v>
          </cell>
          <cell r="M156">
            <v>10.322310473815962</v>
          </cell>
          <cell r="N156">
            <v>186.970000425059</v>
          </cell>
          <cell r="O156">
            <v>0.6318290043290048</v>
          </cell>
          <cell r="P156">
            <v>23.855694267170865</v>
          </cell>
          <cell r="Q156">
            <v>1.70125E-2</v>
          </cell>
          <cell r="R156">
            <v>7.4973499999999998E-2</v>
          </cell>
          <cell r="S156">
            <v>0.20039299999999999</v>
          </cell>
          <cell r="U156">
            <v>98</v>
          </cell>
          <cell r="V156">
            <v>158.4</v>
          </cell>
          <cell r="Y156">
            <v>0</v>
          </cell>
          <cell r="AB156" t="str">
            <v/>
          </cell>
          <cell r="AC156">
            <v>126.72000000000001</v>
          </cell>
          <cell r="AD156">
            <v>0.14373333333333335</v>
          </cell>
          <cell r="AE156">
            <v>0.57493333333333341</v>
          </cell>
          <cell r="AF156">
            <v>0.57493333333333341</v>
          </cell>
          <cell r="AG156">
            <v>0.57493333333333341</v>
          </cell>
          <cell r="AH156">
            <v>25.355694267170865</v>
          </cell>
          <cell r="AI156">
            <v>9.24</v>
          </cell>
          <cell r="AJ156">
            <v>8.33</v>
          </cell>
          <cell r="AK156">
            <v>10</v>
          </cell>
          <cell r="AL156">
            <v>0.25</v>
          </cell>
          <cell r="AM156">
            <v>1.4E-2</v>
          </cell>
          <cell r="AN156">
            <v>7.6196193695068359E-2</v>
          </cell>
          <cell r="AO156">
            <v>0.12890625</v>
          </cell>
          <cell r="AP156">
            <v>0.30478477478027344</v>
          </cell>
          <cell r="AQ156">
            <v>2.0027888721276828</v>
          </cell>
          <cell r="AR156">
            <v>2.7240702835983015</v>
          </cell>
          <cell r="AS156">
            <v>2.2389811896465623</v>
          </cell>
          <cell r="AT156">
            <v>0.20444257218748599</v>
          </cell>
          <cell r="AU156">
            <v>0.28063876588255432</v>
          </cell>
          <cell r="AV156">
            <v>3.252271091264789</v>
          </cell>
          <cell r="AW156">
            <v>159.64548387187378</v>
          </cell>
          <cell r="AX156">
            <v>0.15882500182417006</v>
          </cell>
          <cell r="AY156">
            <v>284.18977618477481</v>
          </cell>
          <cell r="AZ156" t="str">
            <v>19°31'38''</v>
          </cell>
          <cell r="BA156" t="e">
            <v>#VALUE!</v>
          </cell>
          <cell r="BB156">
            <v>7.0000000000000001E-3</v>
          </cell>
          <cell r="BC156" t="e">
            <v>#VALUE!</v>
          </cell>
          <cell r="BD156" t="e">
            <v>#VALUE!</v>
          </cell>
          <cell r="BE156" t="e">
            <v>#VALUE!</v>
          </cell>
          <cell r="BF156" t="e">
            <v>#VALUE!</v>
          </cell>
          <cell r="BG156" t="e">
            <v>#VALUE!</v>
          </cell>
          <cell r="BH156" t="e">
            <v>#VALUE!</v>
          </cell>
          <cell r="BI156" t="e">
            <v>#VALUE!</v>
          </cell>
          <cell r="BJ156" t="e">
            <v>#VALUE!</v>
          </cell>
          <cell r="BK156" t="e">
            <v>#VALUE!</v>
          </cell>
          <cell r="BL156" t="e">
            <v>#VALUE!</v>
          </cell>
          <cell r="BM156" t="e">
            <v>#VALUE!</v>
          </cell>
          <cell r="BN156">
            <v>2.9999999999972715E-2</v>
          </cell>
          <cell r="BO156">
            <v>740.27</v>
          </cell>
          <cell r="BP156">
            <v>739.5</v>
          </cell>
          <cell r="BQ156">
            <v>740.5200000000001</v>
          </cell>
          <cell r="BR156">
            <v>739.75</v>
          </cell>
          <cell r="BS156">
            <v>741.1</v>
          </cell>
          <cell r="BT156">
            <v>740.3</v>
          </cell>
          <cell r="BU156" t="str">
            <v/>
          </cell>
          <cell r="BV156">
            <v>0.57999999999992724</v>
          </cell>
          <cell r="BW156">
            <v>0.54999999999995453</v>
          </cell>
          <cell r="BX156">
            <v>0.82999999999992724</v>
          </cell>
          <cell r="BY156">
            <v>250</v>
          </cell>
          <cell r="BZ156">
            <v>0.83750000000000002</v>
          </cell>
          <cell r="CA156">
            <v>0.3125</v>
          </cell>
          <cell r="CB156">
            <v>0.56499999999994088</v>
          </cell>
          <cell r="CC156">
            <v>4</v>
          </cell>
          <cell r="CD156" t="e">
            <v>#VALUE!</v>
          </cell>
          <cell r="CE156" t="e">
            <v>#VALUE!</v>
          </cell>
          <cell r="CF156">
            <v>0</v>
          </cell>
          <cell r="CG156">
            <v>0</v>
          </cell>
          <cell r="CH156" t="e">
            <v>#VALUE!</v>
          </cell>
          <cell r="CI156">
            <v>2</v>
          </cell>
          <cell r="CJ156">
            <v>1</v>
          </cell>
          <cell r="CK156">
            <v>1.5</v>
          </cell>
          <cell r="CL156" t="e">
            <v>#VALUE!</v>
          </cell>
          <cell r="CM156" t="e">
            <v>#VALUE!</v>
          </cell>
          <cell r="CN156" t="e">
            <v>#VALUE!</v>
          </cell>
          <cell r="CO156" t="str">
            <v/>
          </cell>
          <cell r="CP156">
            <v>3</v>
          </cell>
          <cell r="CQ156">
            <v>3</v>
          </cell>
          <cell r="DV156" t="str">
            <v>250 mm</v>
          </cell>
          <cell r="DW156">
            <v>9.24</v>
          </cell>
          <cell r="DX156" t="str">
            <v>1</v>
          </cell>
          <cell r="DY156" t="str">
            <v>CS</v>
          </cell>
          <cell r="DZ156">
            <v>740.2700000000001</v>
          </cell>
          <cell r="EA156">
            <v>739.50000000000011</v>
          </cell>
        </row>
        <row r="157">
          <cell r="A157">
            <v>87</v>
          </cell>
          <cell r="B157" t="str">
            <v>CBA4</v>
          </cell>
          <cell r="C157" t="str">
            <v>CBA5</v>
          </cell>
          <cell r="D157">
            <v>5.8992999999999997E-2</v>
          </cell>
          <cell r="E157">
            <v>9.1985999999999998E-2</v>
          </cell>
          <cell r="F157">
            <v>0.150979</v>
          </cell>
          <cell r="G157">
            <v>2.33</v>
          </cell>
          <cell r="K157">
            <v>0.25511289054092862</v>
          </cell>
          <cell r="L157">
            <v>10.577423364356891</v>
          </cell>
          <cell r="M157">
            <v>10.577423364356891</v>
          </cell>
          <cell r="N157">
            <v>184.42410444968903</v>
          </cell>
          <cell r="O157">
            <v>0.63318900126422251</v>
          </cell>
          <cell r="P157">
            <v>41.486314475903882</v>
          </cell>
          <cell r="Q157">
            <v>5.8992999999999997E-2</v>
          </cell>
          <cell r="R157">
            <v>9.1985999999999998E-2</v>
          </cell>
          <cell r="S157">
            <v>0.35137200000000002</v>
          </cell>
          <cell r="U157">
            <v>104</v>
          </cell>
          <cell r="V157">
            <v>158.4</v>
          </cell>
          <cell r="Y157">
            <v>0</v>
          </cell>
          <cell r="AB157" t="str">
            <v/>
          </cell>
          <cell r="AC157">
            <v>126.72000000000001</v>
          </cell>
          <cell r="AD157">
            <v>0.15253333333333335</v>
          </cell>
          <cell r="AE157">
            <v>0.61013333333333342</v>
          </cell>
          <cell r="AF157">
            <v>0.61013333333333342</v>
          </cell>
          <cell r="AG157">
            <v>0.61013333333333342</v>
          </cell>
          <cell r="AH157">
            <v>42.986314475903882</v>
          </cell>
          <cell r="AI157">
            <v>39.549999999999997</v>
          </cell>
          <cell r="AJ157">
            <v>11.3</v>
          </cell>
          <cell r="AK157">
            <v>10</v>
          </cell>
          <cell r="AL157">
            <v>0.25</v>
          </cell>
          <cell r="AM157">
            <v>1.4E-2</v>
          </cell>
          <cell r="AN157">
            <v>9.2584133148193359E-2</v>
          </cell>
          <cell r="AO157">
            <v>0.1689453125</v>
          </cell>
          <cell r="AP157">
            <v>0.37033653259277344</v>
          </cell>
          <cell r="AQ157">
            <v>2.6002675345564819</v>
          </cell>
          <cell r="AR157">
            <v>3.1700337357568622</v>
          </cell>
          <cell r="AS157">
            <v>3.5844521514902867</v>
          </cell>
          <cell r="AT157">
            <v>0.34461729109421224</v>
          </cell>
          <cell r="AU157">
            <v>0.4372014242424056</v>
          </cell>
          <cell r="AV157">
            <v>3.7879432147247329</v>
          </cell>
          <cell r="AW157">
            <v>185.94022774366445</v>
          </cell>
          <cell r="AX157">
            <v>0.23118350987051836</v>
          </cell>
          <cell r="AY157">
            <v>285.1953942697661</v>
          </cell>
          <cell r="AZ157" t="str">
            <v>01°00'20''</v>
          </cell>
          <cell r="BA157" t="e">
            <v>#VALUE!</v>
          </cell>
          <cell r="BB157">
            <v>0.157</v>
          </cell>
          <cell r="BC157" t="e">
            <v>#VALUE!</v>
          </cell>
          <cell r="BD157" t="e">
            <v>#VALUE!</v>
          </cell>
          <cell r="BE157" t="e">
            <v>#VALUE!</v>
          </cell>
          <cell r="BF157" t="e">
            <v>#VALUE!</v>
          </cell>
          <cell r="BG157" t="e">
            <v>#VALUE!</v>
          </cell>
          <cell r="BH157" t="e">
            <v>#VALUE!</v>
          </cell>
          <cell r="BI157" t="e">
            <v>#VALUE!</v>
          </cell>
          <cell r="BJ157" t="e">
            <v>#VALUE!</v>
          </cell>
          <cell r="BK157" t="e">
            <v>#VALUE!</v>
          </cell>
          <cell r="BL157" t="e">
            <v>#VALUE!</v>
          </cell>
          <cell r="BM157" t="e">
            <v>#VALUE!</v>
          </cell>
          <cell r="BN157">
            <v>2.9999999999972715E-2</v>
          </cell>
          <cell r="BO157">
            <v>739.47</v>
          </cell>
          <cell r="BP157">
            <v>735</v>
          </cell>
          <cell r="BQ157">
            <v>739.72000000000014</v>
          </cell>
          <cell r="BR157">
            <v>735.25</v>
          </cell>
          <cell r="BS157">
            <v>740.3</v>
          </cell>
          <cell r="BT157">
            <v>735.8</v>
          </cell>
          <cell r="BU157" t="str">
            <v/>
          </cell>
          <cell r="BV157">
            <v>0.57999999999981355</v>
          </cell>
          <cell r="BW157">
            <v>0.54999999999995453</v>
          </cell>
          <cell r="BX157">
            <v>0.82999999999981355</v>
          </cell>
          <cell r="BY157">
            <v>250</v>
          </cell>
          <cell r="BZ157">
            <v>0.83750000000000002</v>
          </cell>
          <cell r="CA157">
            <v>0.3125</v>
          </cell>
          <cell r="CB157">
            <v>0.56499999999988404</v>
          </cell>
          <cell r="CC157">
            <v>5</v>
          </cell>
          <cell r="CD157" t="e">
            <v>#VALUE!</v>
          </cell>
          <cell r="CE157" t="e">
            <v>#VALUE!</v>
          </cell>
          <cell r="CF157">
            <v>0</v>
          </cell>
          <cell r="CG157">
            <v>0</v>
          </cell>
          <cell r="CH157" t="e">
            <v>#VALUE!</v>
          </cell>
          <cell r="CI157">
            <v>2</v>
          </cell>
          <cell r="CJ157">
            <v>1</v>
          </cell>
          <cell r="CK157">
            <v>1.5</v>
          </cell>
          <cell r="CL157" t="e">
            <v>#VALUE!</v>
          </cell>
          <cell r="CM157" t="e">
            <v>#VALUE!</v>
          </cell>
          <cell r="CN157" t="e">
            <v>#VALUE!</v>
          </cell>
          <cell r="CO157" t="str">
            <v/>
          </cell>
          <cell r="CP157">
            <v>3</v>
          </cell>
          <cell r="CQ157">
            <v>3</v>
          </cell>
          <cell r="DV157" t="str">
            <v>250 mm</v>
          </cell>
          <cell r="DW157">
            <v>39.549999999999997</v>
          </cell>
          <cell r="DX157" t="str">
            <v>1</v>
          </cell>
          <cell r="DY157" t="str">
            <v>CS</v>
          </cell>
          <cell r="DZ157">
            <v>739.47000000000014</v>
          </cell>
          <cell r="EA157">
            <v>735.00000000000011</v>
          </cell>
        </row>
        <row r="158">
          <cell r="A158">
            <v>88</v>
          </cell>
          <cell r="B158" t="str">
            <v>CBA5</v>
          </cell>
          <cell r="C158" t="str">
            <v>CBA6</v>
          </cell>
          <cell r="D158">
            <v>2.7105000000000001E-2</v>
          </cell>
          <cell r="E158">
            <v>0.150979</v>
          </cell>
          <cell r="F158">
            <v>0.17808399999999999</v>
          </cell>
          <cell r="G158">
            <v>2.33</v>
          </cell>
          <cell r="K158">
            <v>8.0238581547356205E-2</v>
          </cell>
          <cell r="L158">
            <v>10.657661945904247</v>
          </cell>
          <cell r="M158">
            <v>10.657661945904247</v>
          </cell>
          <cell r="N158">
            <v>183.64280443457844</v>
          </cell>
          <cell r="O158">
            <v>0.64062192454893374</v>
          </cell>
          <cell r="P158">
            <v>62.437114718422492</v>
          </cell>
          <cell r="Q158">
            <v>2.7105000000000001E-2</v>
          </cell>
          <cell r="R158">
            <v>0.150979</v>
          </cell>
          <cell r="S158">
            <v>0.52945600000000004</v>
          </cell>
          <cell r="U158">
            <v>130</v>
          </cell>
          <cell r="V158">
            <v>158.4</v>
          </cell>
          <cell r="Y158">
            <v>0</v>
          </cell>
          <cell r="AB158" t="str">
            <v/>
          </cell>
          <cell r="AC158">
            <v>126.72000000000001</v>
          </cell>
          <cell r="AD158">
            <v>0.19066666666666668</v>
          </cell>
          <cell r="AE158">
            <v>0.76266666666666671</v>
          </cell>
          <cell r="AF158">
            <v>0.76266666666666671</v>
          </cell>
          <cell r="AG158">
            <v>0.76266666666666671</v>
          </cell>
          <cell r="AH158">
            <v>63.937114718422492</v>
          </cell>
          <cell r="AI158">
            <v>18.29</v>
          </cell>
          <cell r="AJ158">
            <v>26.08</v>
          </cell>
          <cell r="AK158">
            <v>10</v>
          </cell>
          <cell r="AL158">
            <v>0.25</v>
          </cell>
          <cell r="AM158">
            <v>1.4E-2</v>
          </cell>
          <cell r="AN158">
            <v>9.1561555862426758E-2</v>
          </cell>
          <cell r="AO158">
            <v>0.205078125</v>
          </cell>
          <cell r="AP158">
            <v>0.36624622344970703</v>
          </cell>
          <cell r="AQ158">
            <v>3.9261620604067149</v>
          </cell>
          <cell r="AR158">
            <v>4.8169819291304306</v>
          </cell>
          <cell r="AS158">
            <v>8.1951658696224872</v>
          </cell>
          <cell r="AT158">
            <v>0.78566506241473499</v>
          </cell>
          <cell r="AU158">
            <v>0.87722661827716175</v>
          </cell>
          <cell r="AV158">
            <v>5.7546382973861183</v>
          </cell>
          <cell r="AW158">
            <v>282.48014686147974</v>
          </cell>
          <cell r="AX158">
            <v>0.22634197634347536</v>
          </cell>
          <cell r="AY158">
            <v>275.08338942487001</v>
          </cell>
          <cell r="AZ158" t="str">
            <v>10°06'43''</v>
          </cell>
          <cell r="BA158" t="e">
            <v>#VALUE!</v>
          </cell>
          <cell r="BB158">
            <v>0.44</v>
          </cell>
          <cell r="BC158" t="e">
            <v>#VALUE!</v>
          </cell>
          <cell r="BD158" t="e">
            <v>#VALUE!</v>
          </cell>
          <cell r="BE158" t="e">
            <v>#VALUE!</v>
          </cell>
          <cell r="BF158" t="e">
            <v>#VALUE!</v>
          </cell>
          <cell r="BG158" t="e">
            <v>#VALUE!</v>
          </cell>
          <cell r="BH158" t="e">
            <v>#VALUE!</v>
          </cell>
          <cell r="BI158" t="e">
            <v>#VALUE!</v>
          </cell>
          <cell r="BJ158" t="e">
            <v>#VALUE!</v>
          </cell>
          <cell r="BK158" t="e">
            <v>#VALUE!</v>
          </cell>
          <cell r="BL158" t="e">
            <v>#VALUE!</v>
          </cell>
          <cell r="BM158" t="e">
            <v>#VALUE!</v>
          </cell>
          <cell r="BN158">
            <v>2.9999999999972715E-2</v>
          </cell>
          <cell r="BO158">
            <v>734.97</v>
          </cell>
          <cell r="BP158">
            <v>730.2</v>
          </cell>
          <cell r="BQ158">
            <v>735.22000000000014</v>
          </cell>
          <cell r="BR158">
            <v>730.45</v>
          </cell>
          <cell r="BS158">
            <v>735.8</v>
          </cell>
          <cell r="BT158">
            <v>731</v>
          </cell>
          <cell r="BU158" t="str">
            <v/>
          </cell>
          <cell r="BV158">
            <v>0.57999999999981355</v>
          </cell>
          <cell r="BW158">
            <v>0.54999999999995453</v>
          </cell>
          <cell r="BX158">
            <v>0.82999999999981355</v>
          </cell>
          <cell r="BY158">
            <v>250</v>
          </cell>
          <cell r="BZ158">
            <v>0.83750000000000002</v>
          </cell>
          <cell r="CA158">
            <v>0.3125</v>
          </cell>
          <cell r="CB158">
            <v>0.56499999999988404</v>
          </cell>
          <cell r="CC158">
            <v>6</v>
          </cell>
          <cell r="CD158" t="e">
            <v>#VALUE!</v>
          </cell>
          <cell r="CE158" t="e">
            <v>#VALUE!</v>
          </cell>
          <cell r="CF158">
            <v>0</v>
          </cell>
          <cell r="CG158">
            <v>0</v>
          </cell>
          <cell r="CH158" t="e">
            <v>#VALUE!</v>
          </cell>
          <cell r="CI158">
            <v>2</v>
          </cell>
          <cell r="CJ158">
            <v>1</v>
          </cell>
          <cell r="CK158">
            <v>1.5</v>
          </cell>
          <cell r="CL158" t="e">
            <v>#VALUE!</v>
          </cell>
          <cell r="CM158" t="e">
            <v>#VALUE!</v>
          </cell>
          <cell r="CN158" t="e">
            <v>#VALUE!</v>
          </cell>
          <cell r="CO158" t="str">
            <v/>
          </cell>
          <cell r="CP158">
            <v>3</v>
          </cell>
          <cell r="CQ158">
            <v>3</v>
          </cell>
          <cell r="DV158" t="str">
            <v>250 mm</v>
          </cell>
          <cell r="DW158">
            <v>18.29</v>
          </cell>
          <cell r="DX158" t="str">
            <v>1</v>
          </cell>
          <cell r="DY158" t="str">
            <v>CS</v>
          </cell>
          <cell r="DZ158">
            <v>734.97000000000014</v>
          </cell>
          <cell r="EA158">
            <v>730.20000000000016</v>
          </cell>
        </row>
        <row r="159">
          <cell r="A159">
            <v>89</v>
          </cell>
          <cell r="B159" t="str">
            <v>CBA6</v>
          </cell>
          <cell r="C159" t="str">
            <v>CBA7</v>
          </cell>
          <cell r="D159">
            <v>2.2678999999999998E-2</v>
          </cell>
          <cell r="E159">
            <v>0.17808399999999999</v>
          </cell>
          <cell r="F159">
            <v>0.200763</v>
          </cell>
          <cell r="G159">
            <v>2.33</v>
          </cell>
          <cell r="K159">
            <v>4.8446369194690538E-2</v>
          </cell>
          <cell r="L159">
            <v>10.706108315098938</v>
          </cell>
          <cell r="M159">
            <v>10.706108315098938</v>
          </cell>
          <cell r="N159">
            <v>183.17544025011674</v>
          </cell>
          <cell r="O159">
            <v>0.63494786494538236</v>
          </cell>
          <cell r="P159">
            <v>85.787227788004898</v>
          </cell>
          <cell r="Q159">
            <v>2.2678999999999998E-2</v>
          </cell>
          <cell r="R159">
            <v>0.17808399999999999</v>
          </cell>
          <cell r="S159">
            <v>0.73021900000000006</v>
          </cell>
          <cell r="U159">
            <v>144</v>
          </cell>
          <cell r="V159">
            <v>158.4</v>
          </cell>
          <cell r="Y159">
            <v>0</v>
          </cell>
          <cell r="AB159" t="str">
            <v/>
          </cell>
          <cell r="AC159">
            <v>126.72000000000001</v>
          </cell>
          <cell r="AD159">
            <v>0.2112</v>
          </cell>
          <cell r="AE159">
            <v>0.8448</v>
          </cell>
          <cell r="AF159">
            <v>0.8448</v>
          </cell>
          <cell r="AG159">
            <v>0.8448</v>
          </cell>
          <cell r="AH159">
            <v>87.287227788004898</v>
          </cell>
          <cell r="AI159">
            <v>10.07</v>
          </cell>
          <cell r="AJ159">
            <v>14.6</v>
          </cell>
          <cell r="AK159">
            <v>10</v>
          </cell>
          <cell r="AL159">
            <v>0.25</v>
          </cell>
          <cell r="AM159">
            <v>1.4E-2</v>
          </cell>
          <cell r="AN159">
            <v>0.12655258178710938</v>
          </cell>
          <cell r="AO159">
            <v>0.22998046875</v>
          </cell>
          <cell r="AP159">
            <v>0.5062103271484375</v>
          </cell>
          <cell r="AQ159">
            <v>3.5010398454745939</v>
          </cell>
          <cell r="AR159">
            <v>3.5364207325113077</v>
          </cell>
          <cell r="AS159">
            <v>6.0379889764871626</v>
          </cell>
          <cell r="AT159">
            <v>0.62473394493378021</v>
          </cell>
          <cell r="AU159">
            <v>0.75128652672088958</v>
          </cell>
          <cell r="AV159">
            <v>4.3056692556421359</v>
          </cell>
          <cell r="AW159">
            <v>211.35404534863696</v>
          </cell>
          <cell r="AX159">
            <v>0.4129905706040361</v>
          </cell>
          <cell r="AY159">
            <v>254.64603619733589</v>
          </cell>
          <cell r="AZ159" t="str">
            <v>20°26'14''</v>
          </cell>
          <cell r="BA159" t="e">
            <v>#VALUE!</v>
          </cell>
          <cell r="BB159">
            <v>1E-3</v>
          </cell>
          <cell r="BC159" t="e">
            <v>#VALUE!</v>
          </cell>
          <cell r="BD159" t="e">
            <v>#VALUE!</v>
          </cell>
          <cell r="BE159" t="e">
            <v>#VALUE!</v>
          </cell>
          <cell r="BF159" t="e">
            <v>#VALUE!</v>
          </cell>
          <cell r="BG159" t="e">
            <v>#VALUE!</v>
          </cell>
          <cell r="BH159" t="e">
            <v>#VALUE!</v>
          </cell>
          <cell r="BI159" t="e">
            <v>#VALUE!</v>
          </cell>
          <cell r="BJ159" t="e">
            <v>#VALUE!</v>
          </cell>
          <cell r="BK159" t="e">
            <v>#VALUE!</v>
          </cell>
          <cell r="BL159" t="e">
            <v>#VALUE!</v>
          </cell>
          <cell r="BM159" t="e">
            <v>#VALUE!</v>
          </cell>
          <cell r="BN159">
            <v>3.0000000000086402E-2</v>
          </cell>
          <cell r="BO159">
            <v>730.17</v>
          </cell>
          <cell r="BP159">
            <v>728.7</v>
          </cell>
          <cell r="BQ159">
            <v>730.42000000000019</v>
          </cell>
          <cell r="BR159">
            <v>728.95</v>
          </cell>
          <cell r="BS159">
            <v>731</v>
          </cell>
          <cell r="BT159">
            <v>729.5</v>
          </cell>
          <cell r="BU159" t="str">
            <v/>
          </cell>
          <cell r="BV159">
            <v>0.57999999999981355</v>
          </cell>
          <cell r="BW159">
            <v>0.54999999999995453</v>
          </cell>
          <cell r="BX159">
            <v>0.82999999999981355</v>
          </cell>
          <cell r="BY159">
            <v>250</v>
          </cell>
          <cell r="BZ159">
            <v>0.83750000000000002</v>
          </cell>
          <cell r="CA159">
            <v>0.3125</v>
          </cell>
          <cell r="CB159">
            <v>0.56499999999988404</v>
          </cell>
          <cell r="CC159">
            <v>7</v>
          </cell>
          <cell r="CD159">
            <v>2.380952380952381E-4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2</v>
          </cell>
          <cell r="CJ159">
            <v>1</v>
          </cell>
          <cell r="CK159">
            <v>1.5</v>
          </cell>
          <cell r="CL159" t="e">
            <v>#VALUE!</v>
          </cell>
          <cell r="CM159" t="e">
            <v>#VALUE!</v>
          </cell>
          <cell r="CN159" t="e">
            <v>#VALUE!</v>
          </cell>
          <cell r="CO159" t="str">
            <v/>
          </cell>
          <cell r="CP159">
            <v>3</v>
          </cell>
          <cell r="CQ159">
            <v>3</v>
          </cell>
          <cell r="DV159" t="str">
            <v>250 mm</v>
          </cell>
          <cell r="DW159">
            <v>10.07</v>
          </cell>
          <cell r="DX159" t="str">
            <v>1</v>
          </cell>
          <cell r="DY159" t="str">
            <v>CS</v>
          </cell>
          <cell r="DZ159">
            <v>730.17000000000019</v>
          </cell>
          <cell r="EA159">
            <v>728.70000000000016</v>
          </cell>
        </row>
        <row r="160">
          <cell r="A160">
            <v>90</v>
          </cell>
          <cell r="B160" t="str">
            <v>CBA7</v>
          </cell>
          <cell r="C160" t="str">
            <v>CBA8</v>
          </cell>
          <cell r="D160">
            <v>8.1678000000000001E-2</v>
          </cell>
          <cell r="E160">
            <v>0.200763</v>
          </cell>
          <cell r="F160">
            <v>0.282441</v>
          </cell>
          <cell r="G160">
            <v>2.33</v>
          </cell>
          <cell r="K160">
            <v>0.25076535741446426</v>
          </cell>
          <cell r="L160">
            <v>10.956873672513401</v>
          </cell>
          <cell r="M160">
            <v>10.956873672513401</v>
          </cell>
          <cell r="N160">
            <v>180.80733809771507</v>
          </cell>
          <cell r="O160">
            <v>0.63389503014799931</v>
          </cell>
          <cell r="P160">
            <v>118.15860226072252</v>
          </cell>
          <cell r="Q160">
            <v>8.1678000000000001E-2</v>
          </cell>
          <cell r="R160">
            <v>0.200763</v>
          </cell>
          <cell r="S160">
            <v>1.0126600000000001</v>
          </cell>
          <cell r="U160">
            <v>208</v>
          </cell>
          <cell r="V160">
            <v>158.4</v>
          </cell>
          <cell r="Y160">
            <v>0</v>
          </cell>
          <cell r="AB160" t="str">
            <v/>
          </cell>
          <cell r="AC160">
            <v>126.72000000000001</v>
          </cell>
          <cell r="AD160">
            <v>0.30506666666666671</v>
          </cell>
          <cell r="AE160">
            <v>1.2202666666666668</v>
          </cell>
          <cell r="AF160">
            <v>1.2202666666666668</v>
          </cell>
          <cell r="AG160">
            <v>1.2202666666666668</v>
          </cell>
          <cell r="AH160">
            <v>119.65860226072252</v>
          </cell>
          <cell r="AI160">
            <v>54.73</v>
          </cell>
          <cell r="AJ160">
            <v>12.81</v>
          </cell>
          <cell r="AK160">
            <v>10</v>
          </cell>
          <cell r="AL160">
            <v>0.25</v>
          </cell>
          <cell r="AM160">
            <v>1.4E-2</v>
          </cell>
          <cell r="AN160">
            <v>0.15771842002868652</v>
          </cell>
          <cell r="AO160">
            <v>0.2435302734375</v>
          </cell>
          <cell r="AP160">
            <v>0.63087368011474609</v>
          </cell>
          <cell r="AQ160">
            <v>3.6672544092199431</v>
          </cell>
          <cell r="AR160">
            <v>3.1812278248085342</v>
          </cell>
          <cell r="AS160">
            <v>6.3627601211021041</v>
          </cell>
          <cell r="AT160">
            <v>0.68546151386050524</v>
          </cell>
          <cell r="AU160">
            <v>0.84317993388919177</v>
          </cell>
          <cell r="AV160">
            <v>4.0330982595249809</v>
          </cell>
          <cell r="AW160">
            <v>197.97424786452282</v>
          </cell>
          <cell r="AX160">
            <v>0.6044149860471093</v>
          </cell>
          <cell r="AY160">
            <v>246.15366276791491</v>
          </cell>
          <cell r="AZ160" t="str">
            <v>08°29'33''</v>
          </cell>
          <cell r="BA160" t="e">
            <v>#VALUE!</v>
          </cell>
          <cell r="BB160">
            <v>9.1999999999999998E-2</v>
          </cell>
          <cell r="BC160" t="e">
            <v>#VALUE!</v>
          </cell>
          <cell r="BD160" t="e">
            <v>#VALUE!</v>
          </cell>
          <cell r="BE160" t="e">
            <v>#VALUE!</v>
          </cell>
          <cell r="BF160" t="e">
            <v>#VALUE!</v>
          </cell>
          <cell r="BG160" t="e">
            <v>#VALUE!</v>
          </cell>
          <cell r="BH160" t="e">
            <v>#VALUE!</v>
          </cell>
          <cell r="BI160" t="e">
            <v>#VALUE!</v>
          </cell>
          <cell r="BJ160" t="e">
            <v>#VALUE!</v>
          </cell>
          <cell r="BK160" t="e">
            <v>#VALUE!</v>
          </cell>
          <cell r="BL160" t="e">
            <v>#VALUE!</v>
          </cell>
          <cell r="BM160" t="e">
            <v>#VALUE!</v>
          </cell>
          <cell r="BN160">
            <v>5.0000000000068212E-2</v>
          </cell>
          <cell r="BO160">
            <v>728.65</v>
          </cell>
          <cell r="BP160">
            <v>721.64</v>
          </cell>
          <cell r="BQ160">
            <v>728.9</v>
          </cell>
          <cell r="BR160">
            <v>721.89</v>
          </cell>
          <cell r="BS160">
            <v>729.5</v>
          </cell>
          <cell r="BT160">
            <v>722.5</v>
          </cell>
          <cell r="BU160" t="str">
            <v/>
          </cell>
          <cell r="BV160">
            <v>0.60000000000002274</v>
          </cell>
          <cell r="BW160">
            <v>0.61000000000001364</v>
          </cell>
          <cell r="BX160">
            <v>0.85000000000002274</v>
          </cell>
          <cell r="BY160">
            <v>250</v>
          </cell>
          <cell r="BZ160">
            <v>0.83750000000000002</v>
          </cell>
          <cell r="CA160">
            <v>0.3125</v>
          </cell>
          <cell r="CB160">
            <v>0.60500000000001819</v>
          </cell>
          <cell r="CC160">
            <v>8</v>
          </cell>
          <cell r="CD160" t="e">
            <v>#VALUE!</v>
          </cell>
          <cell r="CE160" t="e">
            <v>#VALUE!</v>
          </cell>
          <cell r="CF160">
            <v>0</v>
          </cell>
          <cell r="CG160">
            <v>0</v>
          </cell>
          <cell r="CH160" t="e">
            <v>#VALUE!</v>
          </cell>
          <cell r="CI160">
            <v>2</v>
          </cell>
          <cell r="CJ160">
            <v>1</v>
          </cell>
          <cell r="CK160">
            <v>1.5</v>
          </cell>
          <cell r="CL160" t="e">
            <v>#VALUE!</v>
          </cell>
          <cell r="CM160" t="e">
            <v>#VALUE!</v>
          </cell>
          <cell r="CN160" t="e">
            <v>#VALUE!</v>
          </cell>
          <cell r="CO160" t="str">
            <v/>
          </cell>
          <cell r="CP160">
            <v>3</v>
          </cell>
          <cell r="CQ160">
            <v>3</v>
          </cell>
          <cell r="DV160" t="str">
            <v>250 mm</v>
          </cell>
          <cell r="DW160">
            <v>54.73</v>
          </cell>
          <cell r="DX160" t="str">
            <v>1</v>
          </cell>
          <cell r="DY160" t="str">
            <v>CS</v>
          </cell>
          <cell r="DZ160">
            <v>728.65</v>
          </cell>
          <cell r="EA160">
            <v>721.64</v>
          </cell>
        </row>
        <row r="161">
          <cell r="A161">
            <v>91</v>
          </cell>
          <cell r="B161" t="str">
            <v>CBA8</v>
          </cell>
          <cell r="C161" t="str">
            <v>ALIVBA9</v>
          </cell>
          <cell r="D161">
            <v>4.9570605000000004E-2</v>
          </cell>
          <cell r="E161">
            <v>0.282441</v>
          </cell>
          <cell r="F161">
            <v>0.33201160499999999</v>
          </cell>
          <cell r="G161">
            <v>2.33</v>
          </cell>
          <cell r="K161">
            <v>0.11863535578156598</v>
          </cell>
          <cell r="L161">
            <v>11.075509028294967</v>
          </cell>
          <cell r="M161">
            <v>11.075509028294967</v>
          </cell>
          <cell r="N161">
            <v>179.71587067719258</v>
          </cell>
          <cell r="O161">
            <v>0.63534379172229649</v>
          </cell>
          <cell r="P161">
            <v>156.06813975473227</v>
          </cell>
          <cell r="Q161">
            <v>4.9570605000000004E-2</v>
          </cell>
          <cell r="R161">
            <v>0.282441</v>
          </cell>
          <cell r="S161">
            <v>1.344671605</v>
          </cell>
          <cell r="U161">
            <v>234</v>
          </cell>
          <cell r="V161">
            <v>158.4</v>
          </cell>
          <cell r="AB161" t="str">
            <v/>
          </cell>
          <cell r="AC161">
            <v>126.72000000000001</v>
          </cell>
          <cell r="AD161">
            <v>0.34320000000000006</v>
          </cell>
          <cell r="AE161">
            <v>1.3728000000000002</v>
          </cell>
          <cell r="AF161">
            <v>1.3728000000000002</v>
          </cell>
          <cell r="AG161">
            <v>1.3728000000000002</v>
          </cell>
          <cell r="AH161">
            <v>157.56813975473227</v>
          </cell>
          <cell r="AI161">
            <v>29.96</v>
          </cell>
          <cell r="AJ161">
            <v>15.59</v>
          </cell>
          <cell r="AK161">
            <v>10</v>
          </cell>
          <cell r="AL161">
            <v>0.25</v>
          </cell>
          <cell r="AM161">
            <v>1.4E-2</v>
          </cell>
          <cell r="AN161">
            <v>0.17625796794891357</v>
          </cell>
          <cell r="AO161">
            <v>0.247802734375</v>
          </cell>
          <cell r="AP161">
            <v>0.7050318717956543</v>
          </cell>
          <cell r="AQ161">
            <v>4.2598178365089723</v>
          </cell>
          <cell r="AR161">
            <v>3.3738363899118076</v>
          </cell>
          <cell r="AS161">
            <v>8.462877495818077</v>
          </cell>
          <cell r="AT161">
            <v>0.9248750254964313</v>
          </cell>
          <cell r="AU161">
            <v>1.1011329934453449</v>
          </cell>
          <cell r="AV161">
            <v>4.4492549849702625</v>
          </cell>
          <cell r="AW161">
            <v>218.40229335516159</v>
          </cell>
          <cell r="AX161">
            <v>0.72145826554347581</v>
          </cell>
          <cell r="AY161">
            <v>249.0407446952469</v>
          </cell>
          <cell r="AZ161" t="str">
            <v>02°53'13''</v>
          </cell>
          <cell r="BA161" t="e">
            <v>#VALUE!</v>
          </cell>
          <cell r="BB161">
            <v>0.25800000000000001</v>
          </cell>
          <cell r="BC161" t="e">
            <v>#VALUE!</v>
          </cell>
          <cell r="BD161" t="e">
            <v>#VALUE!</v>
          </cell>
          <cell r="BE161" t="e">
            <v>#VALUE!</v>
          </cell>
          <cell r="BF161" t="e">
            <v>#VALUE!</v>
          </cell>
          <cell r="BG161" t="e">
            <v>#VALUE!</v>
          </cell>
          <cell r="BH161" t="e">
            <v>#VALUE!</v>
          </cell>
          <cell r="BI161" t="e">
            <v>#VALUE!</v>
          </cell>
          <cell r="BJ161" t="e">
            <v>#VALUE!</v>
          </cell>
          <cell r="BK161" t="e">
            <v>#VALUE!</v>
          </cell>
          <cell r="BL161" t="e">
            <v>#VALUE!</v>
          </cell>
          <cell r="BM161" t="e">
            <v>#VALUE!</v>
          </cell>
          <cell r="BN161">
            <v>2.9999999999972715E-2</v>
          </cell>
          <cell r="BO161">
            <v>721.61</v>
          </cell>
          <cell r="BP161">
            <v>716.94</v>
          </cell>
          <cell r="BQ161">
            <v>721.86</v>
          </cell>
          <cell r="BR161">
            <v>717.19</v>
          </cell>
          <cell r="BS161">
            <v>722.5</v>
          </cell>
          <cell r="BT161">
            <v>717.8</v>
          </cell>
          <cell r="BU161" t="str">
            <v/>
          </cell>
          <cell r="BV161">
            <v>0.63999999999998636</v>
          </cell>
          <cell r="BW161">
            <v>0.60999999999989996</v>
          </cell>
          <cell r="BX161">
            <v>0.88999999999998636</v>
          </cell>
          <cell r="BY161">
            <v>250</v>
          </cell>
          <cell r="BZ161">
            <v>0.83750000000000002</v>
          </cell>
          <cell r="CA161">
            <v>0.3125</v>
          </cell>
          <cell r="CB161">
            <v>0.62499999999994316</v>
          </cell>
          <cell r="CC161">
            <v>9</v>
          </cell>
          <cell r="CD161" t="e">
            <v>#VALUE!</v>
          </cell>
          <cell r="CE161" t="e">
            <v>#VALUE!</v>
          </cell>
          <cell r="CF161">
            <v>0</v>
          </cell>
          <cell r="CG161">
            <v>0</v>
          </cell>
          <cell r="CH161" t="e">
            <v>#VALUE!</v>
          </cell>
          <cell r="CI161">
            <v>2</v>
          </cell>
          <cell r="CJ161">
            <v>1</v>
          </cell>
          <cell r="CK161">
            <v>1.5</v>
          </cell>
          <cell r="CL161" t="e">
            <v>#VALUE!</v>
          </cell>
          <cell r="CM161" t="e">
            <v>#VALUE!</v>
          </cell>
          <cell r="CN161" t="e">
            <v>#VALUE!</v>
          </cell>
          <cell r="CO161" t="str">
            <v/>
          </cell>
          <cell r="CP161">
            <v>3</v>
          </cell>
          <cell r="CQ161">
            <v>3</v>
          </cell>
          <cell r="DV161" t="str">
            <v>250 mm</v>
          </cell>
          <cell r="DW161">
            <v>29.96</v>
          </cell>
          <cell r="DX161" t="str">
            <v>1</v>
          </cell>
          <cell r="DY161" t="str">
            <v>CS</v>
          </cell>
          <cell r="DZ161">
            <v>721.61</v>
          </cell>
          <cell r="EA161">
            <v>716.94</v>
          </cell>
        </row>
        <row r="162">
          <cell r="A162">
            <v>91</v>
          </cell>
          <cell r="B162" t="str">
            <v>ALIVBA9</v>
          </cell>
          <cell r="C162" t="str">
            <v>BOTBA9</v>
          </cell>
          <cell r="F162">
            <v>0.33201160499999999</v>
          </cell>
          <cell r="G162">
            <v>2.33</v>
          </cell>
          <cell r="K162">
            <v>2.9753652845035367E-2</v>
          </cell>
          <cell r="L162">
            <v>11.105262681140003</v>
          </cell>
          <cell r="M162">
            <v>11.105262681140003</v>
          </cell>
          <cell r="N162">
            <v>179.44495169647078</v>
          </cell>
          <cell r="O162">
            <v>0.63082225913621159</v>
          </cell>
          <cell r="P162">
            <v>156.06813975473227</v>
          </cell>
          <cell r="Q162">
            <v>0</v>
          </cell>
          <cell r="R162">
            <v>0</v>
          </cell>
          <cell r="S162">
            <v>0</v>
          </cell>
          <cell r="V162">
            <v>158.4</v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>
            <v>156.06813975473227</v>
          </cell>
          <cell r="AI162">
            <v>3.01</v>
          </cell>
          <cell r="AJ162">
            <v>1.33</v>
          </cell>
          <cell r="AK162">
            <v>16</v>
          </cell>
          <cell r="AL162">
            <v>0.4</v>
          </cell>
          <cell r="AM162">
            <v>1.4E-2</v>
          </cell>
          <cell r="AN162">
            <v>0.27619400024414065</v>
          </cell>
          <cell r="AO162">
            <v>0.28671875000000002</v>
          </cell>
          <cell r="AP162">
            <v>0.69048500061035156</v>
          </cell>
          <cell r="AQ162">
            <v>1.6862166041462696</v>
          </cell>
          <cell r="AR162">
            <v>1.0752450835712817</v>
          </cell>
          <cell r="AS162">
            <v>1.136341757740517</v>
          </cell>
          <cell r="AT162">
            <v>0.14491979796628834</v>
          </cell>
          <cell r="AU162">
            <v>0.42111379821042899</v>
          </cell>
          <cell r="AV162">
            <v>1.7777473790387754</v>
          </cell>
          <cell r="AW162">
            <v>223.39832423706909</v>
          </cell>
          <cell r="AX162">
            <v>0.69860926794201739</v>
          </cell>
          <cell r="AY162">
            <v>284.50689034058991</v>
          </cell>
          <cell r="AZ162" t="str">
            <v>35°27'58''</v>
          </cell>
          <cell r="BA162" t="e">
            <v>#VALUE!</v>
          </cell>
          <cell r="BB162">
            <v>1E-3</v>
          </cell>
          <cell r="BC162" t="e">
            <v>#VALUE!</v>
          </cell>
          <cell r="BD162" t="e">
            <v>#VALUE!</v>
          </cell>
          <cell r="BE162" t="e">
            <v>#VALUE!</v>
          </cell>
          <cell r="BF162" t="e">
            <v>#VALUE!</v>
          </cell>
          <cell r="BG162" t="e">
            <v>#VALUE!</v>
          </cell>
          <cell r="BH162" t="e">
            <v>#VALUE!</v>
          </cell>
          <cell r="BI162" t="e">
            <v>#VALUE!</v>
          </cell>
          <cell r="BJ162" t="e">
            <v>#VALUE!</v>
          </cell>
          <cell r="BK162" t="e">
            <v>#VALUE!</v>
          </cell>
          <cell r="BL162" t="e">
            <v>#VALUE!</v>
          </cell>
          <cell r="BM162" t="e">
            <v>#VALUE!</v>
          </cell>
          <cell r="BN162">
            <v>3.0000000000086402E-2</v>
          </cell>
          <cell r="BO162">
            <v>716.91</v>
          </cell>
          <cell r="BP162">
            <v>716.87</v>
          </cell>
          <cell r="BQ162">
            <v>717.31000000000006</v>
          </cell>
          <cell r="BR162">
            <v>717.27</v>
          </cell>
          <cell r="BS162">
            <v>717.8</v>
          </cell>
          <cell r="BT162">
            <v>717.6</v>
          </cell>
          <cell r="BU162" t="str">
            <v/>
          </cell>
          <cell r="BV162">
            <v>0.48999999999989541</v>
          </cell>
          <cell r="BW162">
            <v>0.33000000000004093</v>
          </cell>
          <cell r="BX162">
            <v>0.88999999999989543</v>
          </cell>
          <cell r="BY162">
            <v>400</v>
          </cell>
          <cell r="BZ162">
            <v>1.1000000000000001</v>
          </cell>
          <cell r="CA162">
            <v>0.5</v>
          </cell>
          <cell r="CB162">
            <v>0.40999999999996817</v>
          </cell>
          <cell r="CC162">
            <v>9</v>
          </cell>
          <cell r="CD162" t="e">
            <v>#VALUE!</v>
          </cell>
          <cell r="CE162" t="e">
            <v>#VALUE!</v>
          </cell>
          <cell r="CF162">
            <v>0</v>
          </cell>
          <cell r="CG162">
            <v>0</v>
          </cell>
          <cell r="CH162" t="e">
            <v>#VALUE!</v>
          </cell>
          <cell r="CI162">
            <v>2</v>
          </cell>
          <cell r="CJ162">
            <v>1</v>
          </cell>
          <cell r="CK162">
            <v>1.5</v>
          </cell>
          <cell r="CL162" t="e">
            <v>#VALUE!</v>
          </cell>
          <cell r="CM162" t="e">
            <v>#VALUE!</v>
          </cell>
          <cell r="CN162" t="e">
            <v>#VALUE!</v>
          </cell>
          <cell r="CO162" t="str">
            <v/>
          </cell>
          <cell r="CP162">
            <v>3</v>
          </cell>
          <cell r="CQ162">
            <v>3</v>
          </cell>
          <cell r="DV162" t="str">
            <v>400 mm</v>
          </cell>
          <cell r="DW162">
            <v>3.01</v>
          </cell>
          <cell r="DX162" t="str">
            <v>1</v>
          </cell>
          <cell r="DY162" t="str">
            <v>CS</v>
          </cell>
          <cell r="DZ162">
            <v>716.91000000000008</v>
          </cell>
          <cell r="EA162">
            <v>716.87000000000012</v>
          </cell>
        </row>
        <row r="163">
          <cell r="A163">
            <v>92</v>
          </cell>
          <cell r="B163" t="str">
            <v>ALIVBA9</v>
          </cell>
          <cell r="C163" t="str">
            <v>CBA10</v>
          </cell>
          <cell r="F163">
            <v>0</v>
          </cell>
          <cell r="G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>
            <v>0</v>
          </cell>
          <cell r="O163" t="str">
            <v/>
          </cell>
          <cell r="P163" t="str">
            <v/>
          </cell>
          <cell r="Q163">
            <v>0</v>
          </cell>
          <cell r="S163">
            <v>1.344671605</v>
          </cell>
          <cell r="U163">
            <v>234</v>
          </cell>
          <cell r="V163">
            <v>158.4</v>
          </cell>
          <cell r="AB163" t="str">
            <v/>
          </cell>
          <cell r="AC163">
            <v>126.72000000000001</v>
          </cell>
          <cell r="AD163">
            <v>0.34320000000000006</v>
          </cell>
          <cell r="AE163">
            <v>1.3728000000000002</v>
          </cell>
          <cell r="AF163">
            <v>1.3728000000000002</v>
          </cell>
          <cell r="AG163">
            <v>1.3728000000000002</v>
          </cell>
          <cell r="AH163">
            <v>1.5</v>
          </cell>
          <cell r="AI163">
            <v>8.2200000000000006</v>
          </cell>
          <cell r="AJ163">
            <v>8.0299999999999994</v>
          </cell>
          <cell r="AK163">
            <v>8</v>
          </cell>
          <cell r="AL163">
            <v>0.2</v>
          </cell>
          <cell r="AM163">
            <v>1.4E-2</v>
          </cell>
          <cell r="AN163">
            <v>2.0281982421875004E-2</v>
          </cell>
          <cell r="AO163">
            <v>3.125E-2</v>
          </cell>
          <cell r="AP163">
            <v>0.10140991210937501</v>
          </cell>
          <cell r="AQ163">
            <v>0.89874683531076915</v>
          </cell>
          <cell r="AR163">
            <v>2.4386321329713647</v>
          </cell>
          <cell r="AS163">
            <v>0.67550084935202637</v>
          </cell>
          <cell r="AT163">
            <v>4.1169514474063341E-2</v>
          </cell>
          <cell r="AU163">
            <v>6.1451496895938346E-2</v>
          </cell>
          <cell r="AV163">
            <v>2.7517902997688397</v>
          </cell>
          <cell r="AW163">
            <v>86.45004189973443</v>
          </cell>
          <cell r="AX163">
            <v>1.7351061573107323E-2</v>
          </cell>
          <cell r="AY163">
            <v>248.45936633901906</v>
          </cell>
          <cell r="AZ163" t="str">
            <v>00°00'00''</v>
          </cell>
          <cell r="BA163" t="e">
            <v>#VALUE!</v>
          </cell>
          <cell r="BB163">
            <v>1E-3</v>
          </cell>
          <cell r="BC163" t="e">
            <v>#VALUE!</v>
          </cell>
          <cell r="BD163" t="e">
            <v>#VALUE!</v>
          </cell>
          <cell r="BE163" t="e">
            <v>#VALUE!</v>
          </cell>
          <cell r="BF163" t="e">
            <v>#VALUE!</v>
          </cell>
          <cell r="BG163" t="e">
            <v>#VALUE!</v>
          </cell>
          <cell r="BH163" t="e">
            <v>#VALUE!</v>
          </cell>
          <cell r="BI163" t="e">
            <v>#VALUE!</v>
          </cell>
          <cell r="BJ163" t="e">
            <v>#VALUE!</v>
          </cell>
          <cell r="BK163" t="e">
            <v>#VALUE!</v>
          </cell>
          <cell r="BL163" t="e">
            <v>#VALUE!</v>
          </cell>
          <cell r="BM163" t="e">
            <v>#VALUE!</v>
          </cell>
          <cell r="BN163">
            <v>3.0000000000086402E-2</v>
          </cell>
          <cell r="BO163">
            <v>716.91</v>
          </cell>
          <cell r="BP163">
            <v>716.25</v>
          </cell>
          <cell r="BQ163">
            <v>717.11000000000013</v>
          </cell>
          <cell r="BR163">
            <v>716.45</v>
          </cell>
          <cell r="BS163">
            <v>717.8</v>
          </cell>
          <cell r="BT163">
            <v>717.2</v>
          </cell>
          <cell r="BU163" t="str">
            <v/>
          </cell>
          <cell r="BV163">
            <v>0.6899999999998272</v>
          </cell>
          <cell r="BW163">
            <v>0.75</v>
          </cell>
          <cell r="BX163">
            <v>0.88999999999982715</v>
          </cell>
          <cell r="BY163">
            <v>200</v>
          </cell>
          <cell r="BZ163">
            <v>0.75</v>
          </cell>
          <cell r="CA163">
            <v>0.25</v>
          </cell>
          <cell r="CB163">
            <v>0.7199999999999136</v>
          </cell>
          <cell r="CC163">
            <v>10</v>
          </cell>
          <cell r="CD163" t="e">
            <v>#VALUE!</v>
          </cell>
          <cell r="CE163" t="e">
            <v>#VALUE!</v>
          </cell>
          <cell r="CF163">
            <v>0</v>
          </cell>
          <cell r="CG163">
            <v>0</v>
          </cell>
          <cell r="CH163" t="e">
            <v>#VALUE!</v>
          </cell>
          <cell r="CI163">
            <v>2</v>
          </cell>
          <cell r="CJ163">
            <v>1</v>
          </cell>
          <cell r="CK163">
            <v>1.5</v>
          </cell>
          <cell r="CL163" t="e">
            <v>#VALUE!</v>
          </cell>
          <cell r="CM163" t="e">
            <v>#VALUE!</v>
          </cell>
          <cell r="CN163" t="e">
            <v>#VALUE!</v>
          </cell>
          <cell r="CO163" t="str">
            <v/>
          </cell>
          <cell r="CP163">
            <v>3</v>
          </cell>
          <cell r="CQ163">
            <v>3</v>
          </cell>
          <cell r="DV163" t="str">
            <v>200 mm</v>
          </cell>
          <cell r="DW163">
            <v>8.2200000000000006</v>
          </cell>
          <cell r="DX163" t="str">
            <v>1</v>
          </cell>
          <cell r="DY163" t="str">
            <v>CS</v>
          </cell>
          <cell r="DZ163">
            <v>716.91000000000008</v>
          </cell>
          <cell r="EA163">
            <v>716.25000000000011</v>
          </cell>
        </row>
        <row r="164">
          <cell r="A164">
            <v>93</v>
          </cell>
          <cell r="B164" t="str">
            <v>CBA10</v>
          </cell>
          <cell r="C164" t="str">
            <v>CBA11</v>
          </cell>
          <cell r="D164">
            <v>2.2443000000000001E-2</v>
          </cell>
          <cell r="E164">
            <v>0</v>
          </cell>
          <cell r="F164">
            <v>2.2443000000000001E-2</v>
          </cell>
          <cell r="G164">
            <v>2.33</v>
          </cell>
          <cell r="K164">
            <v>0.14807378219259548</v>
          </cell>
          <cell r="L164">
            <v>0.14807378219259548</v>
          </cell>
          <cell r="M164">
            <v>5</v>
          </cell>
          <cell r="N164">
            <v>279.62630691925784</v>
          </cell>
          <cell r="O164">
            <v>0.63534593437945819</v>
          </cell>
          <cell r="P164">
            <v>3.9872107501275318</v>
          </cell>
          <cell r="Q164">
            <v>2.2443000000000001E-2</v>
          </cell>
          <cell r="S164">
            <v>1.367114605</v>
          </cell>
          <cell r="U164">
            <v>234</v>
          </cell>
          <cell r="V164">
            <v>158.4</v>
          </cell>
          <cell r="AB164" t="str">
            <v/>
          </cell>
          <cell r="AC164">
            <v>126.72000000000001</v>
          </cell>
          <cell r="AD164">
            <v>0.34320000000000006</v>
          </cell>
          <cell r="AE164">
            <v>1.3728000000000002</v>
          </cell>
          <cell r="AF164">
            <v>1.3728000000000002</v>
          </cell>
          <cell r="AG164">
            <v>1.3728000000000002</v>
          </cell>
          <cell r="AH164">
            <v>5.4872107501275318</v>
          </cell>
          <cell r="AI164">
            <v>14.020000000000001</v>
          </cell>
          <cell r="AJ164">
            <v>15.12</v>
          </cell>
          <cell r="AK164">
            <v>10</v>
          </cell>
          <cell r="AL164">
            <v>0.25</v>
          </cell>
          <cell r="AM164">
            <v>1.4E-2</v>
          </cell>
          <cell r="AN164">
            <v>3.0622005462646484E-2</v>
          </cell>
          <cell r="AO164">
            <v>5.859375E-2</v>
          </cell>
          <cell r="AP164">
            <v>0.12248802185058594</v>
          </cell>
          <cell r="AQ164">
            <v>1.5959783551680105</v>
          </cell>
          <cell r="AR164">
            <v>3.5154419174891882</v>
          </cell>
          <cell r="AS164">
            <v>1.8634047295152576</v>
          </cell>
          <cell r="AT164">
            <v>0.12982400153745097</v>
          </cell>
          <cell r="AU164">
            <v>0.16044600700009745</v>
          </cell>
          <cell r="AV164">
            <v>4.3816747174665265</v>
          </cell>
          <cell r="AW164">
            <v>215.08495473145271</v>
          </cell>
          <cell r="AX164">
            <v>2.5511829765027798E-2</v>
          </cell>
          <cell r="AY164">
            <v>249.83828762376996</v>
          </cell>
          <cell r="AZ164" t="str">
            <v>01°22'44''</v>
          </cell>
          <cell r="BA164" t="e">
            <v>#VALUE!</v>
          </cell>
          <cell r="BB164">
            <v>9.9000000000000005E-2</v>
          </cell>
          <cell r="BC164" t="e">
            <v>#VALUE!</v>
          </cell>
          <cell r="BD164" t="e">
            <v>#VALUE!</v>
          </cell>
          <cell r="BE164" t="e">
            <v>#VALUE!</v>
          </cell>
          <cell r="BF164" t="e">
            <v>#VALUE!</v>
          </cell>
          <cell r="BG164" t="e">
            <v>#VALUE!</v>
          </cell>
          <cell r="BH164" t="e">
            <v>#VALUE!</v>
          </cell>
          <cell r="BI164" t="e">
            <v>#VALUE!</v>
          </cell>
          <cell r="BJ164" t="e">
            <v>#VALUE!</v>
          </cell>
          <cell r="BK164" t="e">
            <v>#VALUE!</v>
          </cell>
          <cell r="BL164" t="e">
            <v>#VALUE!</v>
          </cell>
          <cell r="BM164" t="e">
            <v>#VALUE!</v>
          </cell>
          <cell r="BN164">
            <v>2.9999999999972715E-2</v>
          </cell>
          <cell r="BO164">
            <v>716.22</v>
          </cell>
          <cell r="BP164">
            <v>714.1</v>
          </cell>
          <cell r="BQ164">
            <v>716.47000000000014</v>
          </cell>
          <cell r="BR164">
            <v>714.35</v>
          </cell>
          <cell r="BS164">
            <v>717.2</v>
          </cell>
          <cell r="BT164">
            <v>715</v>
          </cell>
          <cell r="BU164" t="str">
            <v/>
          </cell>
          <cell r="BV164">
            <v>0.7299999999999045</v>
          </cell>
          <cell r="BW164">
            <v>0.64999999999997726</v>
          </cell>
          <cell r="BX164">
            <v>0.9799999999999045</v>
          </cell>
          <cell r="BY164">
            <v>250</v>
          </cell>
          <cell r="BZ164">
            <v>0.83750000000000002</v>
          </cell>
          <cell r="CA164">
            <v>0.3125</v>
          </cell>
          <cell r="CB164">
            <v>0.68999999999994088</v>
          </cell>
          <cell r="CC164">
            <v>10</v>
          </cell>
          <cell r="CD164" t="e">
            <v>#VALUE!</v>
          </cell>
          <cell r="CE164" t="e">
            <v>#VALUE!</v>
          </cell>
          <cell r="CF164">
            <v>0</v>
          </cell>
          <cell r="CG164">
            <v>0</v>
          </cell>
          <cell r="CH164" t="e">
            <v>#VALUE!</v>
          </cell>
          <cell r="CI164">
            <v>2</v>
          </cell>
          <cell r="CJ164">
            <v>1</v>
          </cell>
          <cell r="CK164">
            <v>1.5</v>
          </cell>
          <cell r="CL164" t="e">
            <v>#VALUE!</v>
          </cell>
          <cell r="CM164" t="e">
            <v>#VALUE!</v>
          </cell>
          <cell r="CN164" t="e">
            <v>#VALUE!</v>
          </cell>
          <cell r="CO164" t="str">
            <v/>
          </cell>
          <cell r="CP164">
            <v>3</v>
          </cell>
          <cell r="CQ164">
            <v>3</v>
          </cell>
          <cell r="DV164" t="str">
            <v>250 mm</v>
          </cell>
          <cell r="DW164">
            <v>14.020000000000001</v>
          </cell>
          <cell r="DX164" t="str">
            <v>1</v>
          </cell>
          <cell r="DY164" t="str">
            <v>CS</v>
          </cell>
          <cell r="DZ164">
            <v>716.22000000000014</v>
          </cell>
          <cell r="EA164">
            <v>714.10000000000014</v>
          </cell>
        </row>
        <row r="165">
          <cell r="A165">
            <v>94</v>
          </cell>
          <cell r="B165" t="str">
            <v>CBA11</v>
          </cell>
          <cell r="C165" t="str">
            <v>CBA12</v>
          </cell>
          <cell r="D165">
            <v>1.8057E-2</v>
          </cell>
          <cell r="E165">
            <v>2.2443000000000001E-2</v>
          </cell>
          <cell r="F165">
            <v>4.0500000000000001E-2</v>
          </cell>
          <cell r="G165">
            <v>2.33</v>
          </cell>
          <cell r="K165">
            <v>0.13112370560310069</v>
          </cell>
          <cell r="L165">
            <v>5.1311237056031009</v>
          </cell>
          <cell r="M165">
            <v>5.1311237056031009</v>
          </cell>
          <cell r="N165">
            <v>275.68787453637793</v>
          </cell>
          <cell r="O165">
            <v>0.63518285187461587</v>
          </cell>
          <cell r="P165">
            <v>11.079255270325879</v>
          </cell>
          <cell r="Q165">
            <v>1.8057E-2</v>
          </cell>
          <cell r="R165">
            <v>2.2443000000000001E-2</v>
          </cell>
          <cell r="S165">
            <v>1.407614605</v>
          </cell>
          <cell r="U165">
            <v>234</v>
          </cell>
          <cell r="V165">
            <v>158.4</v>
          </cell>
          <cell r="AB165" t="str">
            <v/>
          </cell>
          <cell r="AC165">
            <v>126.72000000000001</v>
          </cell>
          <cell r="AD165">
            <v>0.34320000000000006</v>
          </cell>
          <cell r="AE165">
            <v>1.3728000000000002</v>
          </cell>
          <cell r="AF165">
            <v>1.3728000000000002</v>
          </cell>
          <cell r="AG165">
            <v>1.3728000000000002</v>
          </cell>
          <cell r="AH165">
            <v>12.579255270325879</v>
          </cell>
          <cell r="AI165">
            <v>16.27</v>
          </cell>
          <cell r="AJ165">
            <v>16.78</v>
          </cell>
          <cell r="AK165">
            <v>10</v>
          </cell>
          <cell r="AL165">
            <v>0.25</v>
          </cell>
          <cell r="AM165">
            <v>1.4E-2</v>
          </cell>
          <cell r="AN165">
            <v>4.4983625411987305E-2</v>
          </cell>
          <cell r="AO165">
            <v>8.984375E-2</v>
          </cell>
          <cell r="AP165">
            <v>0.17993450164794922</v>
          </cell>
          <cell r="AQ165">
            <v>2.0947086287736738</v>
          </cell>
          <cell r="AR165">
            <v>3.778975196987409</v>
          </cell>
          <cell r="AS165">
            <v>2.8520803573869773</v>
          </cell>
          <cell r="AT165">
            <v>0.22363935980932134</v>
          </cell>
          <cell r="AU165">
            <v>0.26862298522130867</v>
          </cell>
          <cell r="AV165">
            <v>4.6159406516990629</v>
          </cell>
          <cell r="AW165">
            <v>226.58445688725405</v>
          </cell>
          <cell r="AX165">
            <v>5.5516849845464816E-2</v>
          </cell>
          <cell r="AY165">
            <v>286.01071695489856</v>
          </cell>
          <cell r="AZ165" t="str">
            <v>36°10'21''</v>
          </cell>
          <cell r="BA165" t="e">
            <v>#VALUE!</v>
          </cell>
          <cell r="BB165">
            <v>0.108</v>
          </cell>
          <cell r="BC165" t="e">
            <v>#VALUE!</v>
          </cell>
          <cell r="BD165" t="e">
            <v>#VALUE!</v>
          </cell>
          <cell r="BE165" t="e">
            <v>#VALUE!</v>
          </cell>
          <cell r="BF165" t="e">
            <v>#VALUE!</v>
          </cell>
          <cell r="BG165" t="e">
            <v>#VALUE!</v>
          </cell>
          <cell r="BH165" t="e">
            <v>#VALUE!</v>
          </cell>
          <cell r="BI165" t="e">
            <v>#VALUE!</v>
          </cell>
          <cell r="BJ165" t="e">
            <v>#VALUE!</v>
          </cell>
          <cell r="BK165" t="e">
            <v>#VALUE!</v>
          </cell>
          <cell r="BL165" t="e">
            <v>#VALUE!</v>
          </cell>
          <cell r="BM165" t="e">
            <v>#VALUE!</v>
          </cell>
          <cell r="BN165">
            <v>2.9999999999972715E-2</v>
          </cell>
          <cell r="BO165">
            <v>714.07</v>
          </cell>
          <cell r="BP165">
            <v>711.34</v>
          </cell>
          <cell r="BQ165">
            <v>714.32000000000016</v>
          </cell>
          <cell r="BR165">
            <v>711.59</v>
          </cell>
          <cell r="BS165">
            <v>715</v>
          </cell>
          <cell r="BT165">
            <v>712.5</v>
          </cell>
          <cell r="BU165" t="str">
            <v/>
          </cell>
          <cell r="BV165">
            <v>0.67999999999983629</v>
          </cell>
          <cell r="BW165">
            <v>0.90999999999996817</v>
          </cell>
          <cell r="BX165">
            <v>0.92999999999983629</v>
          </cell>
          <cell r="BY165">
            <v>250</v>
          </cell>
          <cell r="BZ165">
            <v>0.83750000000000002</v>
          </cell>
          <cell r="CA165">
            <v>0.3125</v>
          </cell>
          <cell r="CB165">
            <v>0.79499999999990223</v>
          </cell>
          <cell r="CC165">
            <v>10</v>
          </cell>
          <cell r="CD165" t="e">
            <v>#VALUE!</v>
          </cell>
          <cell r="CE165" t="e">
            <v>#VALUE!</v>
          </cell>
          <cell r="CF165">
            <v>0</v>
          </cell>
          <cell r="CG165">
            <v>0</v>
          </cell>
          <cell r="CH165" t="e">
            <v>#VALUE!</v>
          </cell>
          <cell r="CI165">
            <v>2</v>
          </cell>
          <cell r="CJ165">
            <v>1</v>
          </cell>
          <cell r="CK165">
            <v>1.5</v>
          </cell>
          <cell r="CL165" t="e">
            <v>#VALUE!</v>
          </cell>
          <cell r="CM165" t="e">
            <v>#VALUE!</v>
          </cell>
          <cell r="CN165" t="e">
            <v>#VALUE!</v>
          </cell>
          <cell r="CO165" t="str">
            <v/>
          </cell>
          <cell r="CP165">
            <v>3</v>
          </cell>
          <cell r="CQ165">
            <v>3</v>
          </cell>
          <cell r="DV165" t="str">
            <v>250 mm</v>
          </cell>
          <cell r="DW165">
            <v>16.27</v>
          </cell>
          <cell r="DX165" t="str">
            <v>1</v>
          </cell>
          <cell r="DY165" t="str">
            <v>CS</v>
          </cell>
          <cell r="DZ165">
            <v>714.07000000000016</v>
          </cell>
          <cell r="EA165">
            <v>711.34000000000015</v>
          </cell>
        </row>
        <row r="166">
          <cell r="A166">
            <v>95</v>
          </cell>
          <cell r="B166" t="str">
            <v>CBA12</v>
          </cell>
          <cell r="C166" t="str">
            <v>CBA13</v>
          </cell>
          <cell r="D166">
            <v>1.7524245000000001E-2</v>
          </cell>
          <cell r="E166">
            <v>4.0500000000000001E-2</v>
          </cell>
          <cell r="F166">
            <v>5.8024245000000002E-2</v>
          </cell>
          <cell r="G166">
            <v>2.33</v>
          </cell>
          <cell r="K166">
            <v>0.13707899617298944</v>
          </cell>
          <cell r="L166">
            <v>5.2682027017760902</v>
          </cell>
          <cell r="M166">
            <v>5.2682027017760902</v>
          </cell>
          <cell r="N166">
            <v>271.72899210702553</v>
          </cell>
          <cell r="O166">
            <v>0.63397948164146867</v>
          </cell>
          <cell r="P166">
            <v>21.07512709381006</v>
          </cell>
          <cell r="Q166">
            <v>1.7524245000000001E-2</v>
          </cell>
          <cell r="R166">
            <v>4.0500000000000001E-2</v>
          </cell>
          <cell r="S166">
            <v>1.4656388499999999</v>
          </cell>
          <cell r="U166">
            <v>239</v>
          </cell>
          <cell r="V166">
            <v>158.4</v>
          </cell>
          <cell r="AB166" t="str">
            <v/>
          </cell>
          <cell r="AC166">
            <v>126.72000000000001</v>
          </cell>
          <cell r="AD166">
            <v>0.35053333333333336</v>
          </cell>
          <cell r="AE166">
            <v>1.4021333333333335</v>
          </cell>
          <cell r="AF166">
            <v>1.4021333333333335</v>
          </cell>
          <cell r="AG166">
            <v>1.4021333333333335</v>
          </cell>
          <cell r="AH166">
            <v>22.57512709381006</v>
          </cell>
          <cell r="AI166">
            <v>18.52</v>
          </cell>
          <cell r="AJ166">
            <v>13.01</v>
          </cell>
          <cell r="AK166">
            <v>10</v>
          </cell>
          <cell r="AL166">
            <v>0.25</v>
          </cell>
          <cell r="AM166">
            <v>1.4E-2</v>
          </cell>
          <cell r="AN166">
            <v>6.4124584197998047E-2</v>
          </cell>
          <cell r="AO166">
            <v>0.12109375</v>
          </cell>
          <cell r="AP166">
            <v>0.25649833679199219</v>
          </cell>
          <cell r="AQ166">
            <v>2.2688749454559671</v>
          </cell>
          <cell r="AR166">
            <v>3.3905410364043287</v>
          </cell>
          <cell r="AS166">
            <v>3.0151713387890853</v>
          </cell>
          <cell r="AT166">
            <v>0.26237479704983779</v>
          </cell>
          <cell r="AU166">
            <v>0.32649938124783584</v>
          </cell>
          <cell r="AV166">
            <v>4.0644603045678585</v>
          </cell>
          <cell r="AW166">
            <v>199.51372865058934</v>
          </cell>
          <cell r="AX166">
            <v>0.11315074529706243</v>
          </cell>
          <cell r="AY166">
            <v>293.37755076372264</v>
          </cell>
          <cell r="AZ166" t="str">
            <v>07°22'01''</v>
          </cell>
          <cell r="BA166" t="e">
            <v>#VALUE!</v>
          </cell>
          <cell r="BB166">
            <v>5.8000000000000003E-2</v>
          </cell>
          <cell r="BC166" t="e">
            <v>#VALUE!</v>
          </cell>
          <cell r="BD166" t="e">
            <v>#VALUE!</v>
          </cell>
          <cell r="BE166" t="e">
            <v>#VALUE!</v>
          </cell>
          <cell r="BF166" t="e">
            <v>#VALUE!</v>
          </cell>
          <cell r="BG166" t="e">
            <v>#VALUE!</v>
          </cell>
          <cell r="BH166" t="e">
            <v>#VALUE!</v>
          </cell>
          <cell r="BI166" t="e">
            <v>#VALUE!</v>
          </cell>
          <cell r="BJ166" t="e">
            <v>#VALUE!</v>
          </cell>
          <cell r="BK166" t="e">
            <v>#VALUE!</v>
          </cell>
          <cell r="BL166" t="e">
            <v>#VALUE!</v>
          </cell>
          <cell r="BM166" t="e">
            <v>#VALUE!</v>
          </cell>
          <cell r="BN166">
            <v>3.0000000000086402E-2</v>
          </cell>
          <cell r="BO166">
            <v>711.31</v>
          </cell>
          <cell r="BP166">
            <v>708.9</v>
          </cell>
          <cell r="BQ166">
            <v>711.56000000000017</v>
          </cell>
          <cell r="BR166">
            <v>709.15</v>
          </cell>
          <cell r="BS166">
            <v>712.5</v>
          </cell>
          <cell r="BT166">
            <v>710.1</v>
          </cell>
          <cell r="BU166" t="str">
            <v/>
          </cell>
          <cell r="BV166">
            <v>0.9399999999998272</v>
          </cell>
          <cell r="BW166">
            <v>0.95000000000004547</v>
          </cell>
          <cell r="BX166">
            <v>1.1899999999998272</v>
          </cell>
          <cell r="BY166">
            <v>250</v>
          </cell>
          <cell r="BZ166">
            <v>0.83750000000000002</v>
          </cell>
          <cell r="CA166">
            <v>0.3125</v>
          </cell>
          <cell r="CB166">
            <v>0.94499999999993634</v>
          </cell>
          <cell r="CC166">
            <v>10</v>
          </cell>
          <cell r="CD166" t="e">
            <v>#VALUE!</v>
          </cell>
          <cell r="CE166" t="e">
            <v>#VALUE!</v>
          </cell>
          <cell r="CF166">
            <v>0</v>
          </cell>
          <cell r="CG166">
            <v>0</v>
          </cell>
          <cell r="CH166" t="e">
            <v>#VALUE!</v>
          </cell>
          <cell r="CI166">
            <v>2</v>
          </cell>
          <cell r="CJ166">
            <v>1</v>
          </cell>
          <cell r="CK166">
            <v>1.5</v>
          </cell>
          <cell r="CL166" t="e">
            <v>#VALUE!</v>
          </cell>
          <cell r="CM166" t="e">
            <v>#VALUE!</v>
          </cell>
          <cell r="CN166" t="e">
            <v>#VALUE!</v>
          </cell>
          <cell r="CO166" t="str">
            <v/>
          </cell>
          <cell r="CP166">
            <v>3</v>
          </cell>
          <cell r="CQ166">
            <v>3</v>
          </cell>
          <cell r="DV166" t="str">
            <v>250 mm</v>
          </cell>
          <cell r="DW166">
            <v>18.52</v>
          </cell>
          <cell r="DX166" t="str">
            <v>1</v>
          </cell>
          <cell r="DY166" t="str">
            <v>CS</v>
          </cell>
          <cell r="DZ166">
            <v>711.31000000000017</v>
          </cell>
          <cell r="EA166">
            <v>708.9000000000002</v>
          </cell>
        </row>
        <row r="167">
          <cell r="A167">
            <v>96</v>
          </cell>
          <cell r="B167" t="str">
            <v>CBA13</v>
          </cell>
          <cell r="C167" t="str">
            <v>C73'</v>
          </cell>
          <cell r="E167">
            <v>5.8024245000000002E-2</v>
          </cell>
          <cell r="F167">
            <v>5.8024245000000002E-2</v>
          </cell>
          <cell r="G167">
            <v>2.33</v>
          </cell>
          <cell r="K167">
            <v>7.934743740379005E-2</v>
          </cell>
          <cell r="L167">
            <v>5.3475501391798801</v>
          </cell>
          <cell r="M167">
            <v>5.3475501391798801</v>
          </cell>
          <cell r="N167">
            <v>269.50745363031592</v>
          </cell>
          <cell r="O167">
            <v>0.63273560209424085</v>
          </cell>
          <cell r="P167">
            <v>30.969825254594582</v>
          </cell>
          <cell r="Q167">
            <v>0</v>
          </cell>
          <cell r="R167">
            <v>5.8024245000000002E-2</v>
          </cell>
          <cell r="S167">
            <v>1.5236630949999999</v>
          </cell>
          <cell r="U167">
            <v>239</v>
          </cell>
          <cell r="V167">
            <v>158.4</v>
          </cell>
          <cell r="AB167" t="str">
            <v/>
          </cell>
          <cell r="AC167">
            <v>126.72000000000001</v>
          </cell>
          <cell r="AD167">
            <v>0.35053333333333336</v>
          </cell>
          <cell r="AE167">
            <v>1.4021333333333335</v>
          </cell>
          <cell r="AF167">
            <v>1.4021333333333335</v>
          </cell>
          <cell r="AG167">
            <v>1.4021333333333335</v>
          </cell>
          <cell r="AH167">
            <v>32.469825254594582</v>
          </cell>
          <cell r="AI167">
            <v>13.370000000000001</v>
          </cell>
          <cell r="AJ167">
            <v>18.47</v>
          </cell>
          <cell r="AK167">
            <v>10</v>
          </cell>
          <cell r="AL167">
            <v>0.25</v>
          </cell>
          <cell r="AM167">
            <v>1.4E-2</v>
          </cell>
          <cell r="AN167">
            <v>7.0542335510253906E-2</v>
          </cell>
          <cell r="AO167">
            <v>0.146484375</v>
          </cell>
          <cell r="AP167">
            <v>0.28216934204101563</v>
          </cell>
          <cell r="AQ167">
            <v>2.8549632012355111</v>
          </cell>
          <cell r="AR167">
            <v>4.0510651537985707</v>
          </cell>
          <cell r="AS167">
            <v>4.6475013687236437</v>
          </cell>
          <cell r="AT167">
            <v>0.41543398982716195</v>
          </cell>
          <cell r="AU167">
            <v>0.48597632533741586</v>
          </cell>
          <cell r="AV167">
            <v>4.8428128468684628</v>
          </cell>
          <cell r="AW167">
            <v>237.72101972550365</v>
          </cell>
          <cell r="AX167">
            <v>0.13658794368326146</v>
          </cell>
          <cell r="AY167">
            <v>279.77481426376596</v>
          </cell>
          <cell r="AZ167" t="str">
            <v>13°36'10''</v>
          </cell>
          <cell r="BA167" t="e">
            <v>#VALUE!</v>
          </cell>
          <cell r="BB167">
            <v>0.159</v>
          </cell>
          <cell r="BC167" t="e">
            <v>#VALUE!</v>
          </cell>
          <cell r="BD167" t="e">
            <v>#VALUE!</v>
          </cell>
          <cell r="BE167" t="e">
            <v>#VALUE!</v>
          </cell>
          <cell r="BF167" t="e">
            <v>#VALUE!</v>
          </cell>
          <cell r="BG167" t="e">
            <v>#VALUE!</v>
          </cell>
          <cell r="BH167" t="e">
            <v>#VALUE!</v>
          </cell>
          <cell r="BI167" t="e">
            <v>#VALUE!</v>
          </cell>
          <cell r="BJ167" t="e">
            <v>#VALUE!</v>
          </cell>
          <cell r="BK167" t="e">
            <v>#VALUE!</v>
          </cell>
          <cell r="BL167" t="e">
            <v>#VALUE!</v>
          </cell>
          <cell r="BM167" t="e">
            <v>#VALUE!</v>
          </cell>
          <cell r="BN167">
            <v>2.9999999999972715E-2</v>
          </cell>
          <cell r="BO167">
            <v>708.87</v>
          </cell>
          <cell r="BP167">
            <v>706.4</v>
          </cell>
          <cell r="BQ167">
            <v>709.12000000000023</v>
          </cell>
          <cell r="BR167">
            <v>706.65</v>
          </cell>
          <cell r="BS167">
            <v>710.1</v>
          </cell>
          <cell r="BT167">
            <v>708.7</v>
          </cell>
          <cell r="BU167" t="str">
            <v/>
          </cell>
          <cell r="BV167">
            <v>0.97999999999979082</v>
          </cell>
          <cell r="BW167">
            <v>2.0500000000000682</v>
          </cell>
          <cell r="BX167">
            <v>1.2299999999997908</v>
          </cell>
          <cell r="BY167">
            <v>250</v>
          </cell>
          <cell r="BZ167">
            <v>0.83750000000000002</v>
          </cell>
          <cell r="CA167">
            <v>0.3125</v>
          </cell>
          <cell r="CB167">
            <v>1.5149999999999295</v>
          </cell>
          <cell r="CC167">
            <v>10</v>
          </cell>
          <cell r="CD167" t="e">
            <v>#VALUE!</v>
          </cell>
          <cell r="CE167" t="e">
            <v>#VALUE!</v>
          </cell>
          <cell r="CF167">
            <v>0</v>
          </cell>
          <cell r="CG167">
            <v>0</v>
          </cell>
          <cell r="CH167" t="e">
            <v>#VALUE!</v>
          </cell>
          <cell r="CI167">
            <v>2</v>
          </cell>
          <cell r="CJ167">
            <v>1</v>
          </cell>
          <cell r="CK167">
            <v>1.5</v>
          </cell>
          <cell r="CL167" t="e">
            <v>#VALUE!</v>
          </cell>
          <cell r="CM167" t="e">
            <v>#VALUE!</v>
          </cell>
          <cell r="CN167" t="e">
            <v>#VALUE!</v>
          </cell>
          <cell r="CO167" t="str">
            <v/>
          </cell>
          <cell r="CP167">
            <v>3</v>
          </cell>
          <cell r="CQ167">
            <v>3</v>
          </cell>
          <cell r="DV167" t="str">
            <v>250 mm</v>
          </cell>
          <cell r="DW167">
            <v>13.370000000000001</v>
          </cell>
          <cell r="DX167" t="str">
            <v>1</v>
          </cell>
          <cell r="DY167" t="str">
            <v>CS</v>
          </cell>
          <cell r="DZ167">
            <v>708.87000000000023</v>
          </cell>
          <cell r="EA167">
            <v>706.4000000000002</v>
          </cell>
        </row>
        <row r="168">
          <cell r="O168" t="str">
            <v/>
          </cell>
          <cell r="AC168" t="str">
            <v/>
          </cell>
          <cell r="AD168" t="str">
            <v/>
          </cell>
        </row>
        <row r="169">
          <cell r="A169">
            <v>97</v>
          </cell>
          <cell r="B169" t="str">
            <v>CBA31</v>
          </cell>
          <cell r="C169" t="str">
            <v>CBB2</v>
          </cell>
          <cell r="D169">
            <v>2.8129770000000002E-2</v>
          </cell>
          <cell r="E169">
            <v>0</v>
          </cell>
          <cell r="F169">
            <v>2.8129770000000002E-2</v>
          </cell>
          <cell r="G169">
            <v>2.33</v>
          </cell>
          <cell r="H169">
            <v>26.67</v>
          </cell>
          <cell r="I169">
            <v>3.8</v>
          </cell>
          <cell r="J169">
            <v>14.24821897262842</v>
          </cell>
          <cell r="K169" t="str">
            <v/>
          </cell>
          <cell r="L169">
            <v>7.6352121981382393</v>
          </cell>
          <cell r="M169">
            <v>10</v>
          </cell>
          <cell r="N169">
            <v>190.32831544687943</v>
          </cell>
          <cell r="O169">
            <v>0.63241352201257872</v>
          </cell>
          <cell r="P169">
            <v>3.3858735305077903</v>
          </cell>
          <cell r="Q169">
            <v>2.8129770000000002E-2</v>
          </cell>
          <cell r="R169">
            <v>0</v>
          </cell>
          <cell r="S169">
            <v>2.8129770000000002E-2</v>
          </cell>
          <cell r="U169">
            <v>10</v>
          </cell>
          <cell r="V169">
            <v>158.4</v>
          </cell>
          <cell r="Y169">
            <v>0</v>
          </cell>
          <cell r="AB169" t="str">
            <v/>
          </cell>
          <cell r="AC169">
            <v>126.72000000000001</v>
          </cell>
          <cell r="AD169">
            <v>1.4666666666666666E-2</v>
          </cell>
          <cell r="AE169">
            <v>5.8666666666666666E-2</v>
          </cell>
          <cell r="AF169">
            <v>5.8666666666666666E-2</v>
          </cell>
          <cell r="AG169">
            <v>5.8666666666666666E-2</v>
          </cell>
          <cell r="AH169">
            <v>4.8858735305077907</v>
          </cell>
          <cell r="AI169">
            <v>25.44</v>
          </cell>
          <cell r="AJ169">
            <v>9.83</v>
          </cell>
          <cell r="AK169">
            <v>8</v>
          </cell>
          <cell r="AL169">
            <v>0.2</v>
          </cell>
          <cell r="AM169">
            <v>1.4E-2</v>
          </cell>
          <cell r="AN169">
            <v>3.4511566162109375E-2</v>
          </cell>
          <cell r="AO169">
            <v>5.9374999999999997E-2</v>
          </cell>
          <cell r="AP169">
            <v>0.17255783081054688</v>
          </cell>
          <cell r="AQ169">
            <v>1.3502351717489212</v>
          </cell>
          <cell r="AR169">
            <v>2.7837672975552663</v>
          </cell>
          <cell r="AS169">
            <v>1.2927928501455326</v>
          </cell>
          <cell r="AT169">
            <v>9.2922274160440285E-2</v>
          </cell>
          <cell r="AU169">
            <v>0.12743384032254967</v>
          </cell>
          <cell r="AV169">
            <v>3.0446285932305024</v>
          </cell>
          <cell r="AW169">
            <v>95.649828214023756</v>
          </cell>
          <cell r="AX169">
            <v>5.1080839576368893E-2</v>
          </cell>
          <cell r="AY169">
            <v>284.60287061627736</v>
          </cell>
          <cell r="AZ169" t="e">
            <v>#REF!</v>
          </cell>
          <cell r="BA169" t="e">
            <v>#REF!</v>
          </cell>
          <cell r="BB169" t="e">
            <v>#REF!</v>
          </cell>
          <cell r="BC169" t="e">
            <v>#REF!</v>
          </cell>
          <cell r="BD169" t="e">
            <v>#REF!</v>
          </cell>
          <cell r="BE169" t="e">
            <v>#REF!</v>
          </cell>
          <cell r="BF169" t="e">
            <v>#REF!</v>
          </cell>
          <cell r="BG169" t="e">
            <v>#REF!</v>
          </cell>
          <cell r="BH169" t="e">
            <v>#REF!</v>
          </cell>
          <cell r="BI169" t="e">
            <v>#REF!</v>
          </cell>
          <cell r="BJ169" t="e">
            <v>#REF!</v>
          </cell>
          <cell r="BK169" t="e">
            <v>#REF!</v>
          </cell>
          <cell r="BL169" t="e">
            <v>#REF!</v>
          </cell>
          <cell r="BM169" t="e">
            <v>#REF!</v>
          </cell>
          <cell r="BO169">
            <v>707.7</v>
          </cell>
          <cell r="BP169">
            <v>705.2</v>
          </cell>
          <cell r="BQ169">
            <v>707.90000000000009</v>
          </cell>
          <cell r="BR169">
            <v>705.40000000000009</v>
          </cell>
          <cell r="BS169">
            <v>708.5</v>
          </cell>
          <cell r="BT169">
            <v>706</v>
          </cell>
          <cell r="BU169" t="str">
            <v/>
          </cell>
          <cell r="BV169">
            <v>0.59999999999990905</v>
          </cell>
          <cell r="BW169">
            <v>0.59999999999990905</v>
          </cell>
          <cell r="BX169">
            <v>0.79999999999990901</v>
          </cell>
          <cell r="BY169">
            <v>200</v>
          </cell>
          <cell r="BZ169">
            <v>0.75</v>
          </cell>
          <cell r="CA169">
            <v>0.25</v>
          </cell>
          <cell r="CB169">
            <v>0.59999999999990905</v>
          </cell>
          <cell r="CC169">
            <v>3</v>
          </cell>
          <cell r="CD169" t="e">
            <v>#VALUE!</v>
          </cell>
          <cell r="CE169" t="e">
            <v>#VALUE!</v>
          </cell>
          <cell r="CF169">
            <v>0</v>
          </cell>
          <cell r="CG169">
            <v>0</v>
          </cell>
          <cell r="CH169" t="e">
            <v>#VALUE!</v>
          </cell>
          <cell r="CI169">
            <v>2</v>
          </cell>
          <cell r="CJ169">
            <v>1</v>
          </cell>
          <cell r="CK169">
            <v>1.5</v>
          </cell>
          <cell r="CL169" t="e">
            <v>#VALUE!</v>
          </cell>
          <cell r="CM169" t="e">
            <v>#VALUE!</v>
          </cell>
          <cell r="CN169" t="e">
            <v>#VALUE!</v>
          </cell>
          <cell r="CO169" t="str">
            <v/>
          </cell>
          <cell r="CP169">
            <v>3</v>
          </cell>
          <cell r="CQ169">
            <v>3</v>
          </cell>
          <cell r="DV169" t="str">
            <v>200 mm</v>
          </cell>
          <cell r="DW169">
            <v>25.44</v>
          </cell>
          <cell r="DX169" t="str">
            <v>1</v>
          </cell>
          <cell r="DY169" t="str">
            <v>CS</v>
          </cell>
          <cell r="DZ169">
            <v>707.7</v>
          </cell>
          <cell r="EA169">
            <v>705.2</v>
          </cell>
        </row>
        <row r="170">
          <cell r="O170" t="str">
            <v/>
          </cell>
          <cell r="AC170" t="str">
            <v/>
          </cell>
          <cell r="AD170" t="str">
            <v/>
          </cell>
        </row>
        <row r="171">
          <cell r="A171">
            <v>98</v>
          </cell>
          <cell r="B171" t="str">
            <v>CBA14</v>
          </cell>
          <cell r="C171" t="str">
            <v>CBA15</v>
          </cell>
          <cell r="D171">
            <v>1.9527829999999999E-2</v>
          </cell>
          <cell r="F171">
            <v>1.9527829999999999E-2</v>
          </cell>
          <cell r="G171">
            <v>2.33</v>
          </cell>
          <cell r="H171">
            <v>28.43</v>
          </cell>
          <cell r="I171">
            <v>3.4</v>
          </cell>
          <cell r="J171">
            <v>11.959198030249736</v>
          </cell>
          <cell r="K171" t="str">
            <v/>
          </cell>
          <cell r="L171">
            <v>8.3570090924801548</v>
          </cell>
          <cell r="M171">
            <v>10</v>
          </cell>
          <cell r="N171">
            <v>190.32831544687943</v>
          </cell>
          <cell r="O171">
            <v>0.63320824524312913</v>
          </cell>
          <cell r="P171">
            <v>2.3534444444359539</v>
          </cell>
          <cell r="Q171">
            <v>1.9527829999999999E-2</v>
          </cell>
          <cell r="R171">
            <v>0</v>
          </cell>
          <cell r="S171">
            <v>1.9527829999999999E-2</v>
          </cell>
          <cell r="U171">
            <v>6</v>
          </cell>
          <cell r="V171">
            <v>158.4</v>
          </cell>
          <cell r="Y171">
            <v>0</v>
          </cell>
          <cell r="AB171" t="str">
            <v/>
          </cell>
          <cell r="AC171">
            <v>126.72000000000001</v>
          </cell>
          <cell r="AD171">
            <v>8.8000000000000005E-3</v>
          </cell>
          <cell r="AE171">
            <v>3.5200000000000002E-2</v>
          </cell>
          <cell r="AF171">
            <v>3.5200000000000002E-2</v>
          </cell>
          <cell r="AG171">
            <v>3.5200000000000002E-2</v>
          </cell>
          <cell r="AH171">
            <v>3.8534444444359539</v>
          </cell>
          <cell r="AI171">
            <v>23.650000000000002</v>
          </cell>
          <cell r="AJ171">
            <v>11.42</v>
          </cell>
          <cell r="AK171">
            <v>8</v>
          </cell>
          <cell r="AL171">
            <v>0.2</v>
          </cell>
          <cell r="AM171">
            <v>1.4E-2</v>
          </cell>
          <cell r="AN171">
            <v>2.9545593261718753E-2</v>
          </cell>
          <cell r="AO171">
            <v>0.05</v>
          </cell>
          <cell r="AP171">
            <v>0.14772796630859375</v>
          </cell>
          <cell r="AQ171">
            <v>1.3332037286605523</v>
          </cell>
          <cell r="AR171">
            <v>2.980277971406097</v>
          </cell>
          <cell r="AS171">
            <v>1.3216219474809563</v>
          </cell>
          <cell r="AT171">
            <v>9.059287370613657E-2</v>
          </cell>
          <cell r="AU171">
            <v>0.12013846696785532</v>
          </cell>
          <cell r="AV171">
            <v>3.2816375671662077</v>
          </cell>
          <cell r="AW171">
            <v>103.09568472753641</v>
          </cell>
          <cell r="AX171">
            <v>3.7377359242726053E-2</v>
          </cell>
          <cell r="AY171">
            <v>281.90159005052845</v>
          </cell>
          <cell r="AZ171" t="e">
            <v>#REF!</v>
          </cell>
          <cell r="BA171" t="e">
            <v>#REF!</v>
          </cell>
          <cell r="BB171" t="e">
            <v>#REF!</v>
          </cell>
          <cell r="BC171" t="e">
            <v>#REF!</v>
          </cell>
          <cell r="BD171" t="e">
            <v>#REF!</v>
          </cell>
          <cell r="BE171" t="e">
            <v>#REF!</v>
          </cell>
          <cell r="BF171" t="e">
            <v>#REF!</v>
          </cell>
          <cell r="BG171" t="e">
            <v>#REF!</v>
          </cell>
          <cell r="BH171" t="e">
            <v>#REF!</v>
          </cell>
          <cell r="BI171" t="e">
            <v>#REF!</v>
          </cell>
          <cell r="BJ171" t="e">
            <v>#REF!</v>
          </cell>
          <cell r="BK171" t="e">
            <v>#REF!</v>
          </cell>
          <cell r="BL171" t="e">
            <v>#REF!</v>
          </cell>
          <cell r="BM171" t="e">
            <v>#REF!</v>
          </cell>
          <cell r="BO171">
            <v>707.4</v>
          </cell>
          <cell r="BP171">
            <v>704.7</v>
          </cell>
          <cell r="BQ171">
            <v>707.6</v>
          </cell>
          <cell r="BR171">
            <v>704.90000000000009</v>
          </cell>
          <cell r="BS171">
            <v>708.2</v>
          </cell>
          <cell r="BT171">
            <v>705.5</v>
          </cell>
          <cell r="BU171" t="str">
            <v/>
          </cell>
          <cell r="BV171">
            <v>0.60000000000002274</v>
          </cell>
          <cell r="BW171">
            <v>0.59999999999990905</v>
          </cell>
          <cell r="BX171">
            <v>0.80000000000002269</v>
          </cell>
          <cell r="BY171">
            <v>200</v>
          </cell>
          <cell r="BZ171">
            <v>0.75</v>
          </cell>
          <cell r="CA171">
            <v>0.25</v>
          </cell>
          <cell r="CB171">
            <v>0.59999999999996589</v>
          </cell>
          <cell r="CC171">
            <v>3</v>
          </cell>
          <cell r="CD171" t="e">
            <v>#VALUE!</v>
          </cell>
          <cell r="CE171" t="e">
            <v>#VALUE!</v>
          </cell>
          <cell r="CF171">
            <v>0</v>
          </cell>
          <cell r="CG171">
            <v>0</v>
          </cell>
          <cell r="CH171" t="e">
            <v>#VALUE!</v>
          </cell>
          <cell r="CI171">
            <v>2</v>
          </cell>
          <cell r="CJ171">
            <v>1</v>
          </cell>
          <cell r="CK171">
            <v>1.5</v>
          </cell>
          <cell r="CL171" t="e">
            <v>#VALUE!</v>
          </cell>
          <cell r="CM171" t="e">
            <v>#VALUE!</v>
          </cell>
          <cell r="CN171" t="e">
            <v>#VALUE!</v>
          </cell>
          <cell r="CO171" t="str">
            <v/>
          </cell>
          <cell r="CP171">
            <v>3</v>
          </cell>
          <cell r="CQ171">
            <v>3</v>
          </cell>
          <cell r="DV171" t="str">
            <v>200 mm</v>
          </cell>
          <cell r="DW171">
            <v>23.650000000000002</v>
          </cell>
          <cell r="DX171" t="str">
            <v>1</v>
          </cell>
          <cell r="DY171" t="str">
            <v>CS</v>
          </cell>
          <cell r="DZ171">
            <v>707.4</v>
          </cell>
          <cell r="EA171">
            <v>704.69999999999993</v>
          </cell>
        </row>
        <row r="172">
          <cell r="O172" t="str">
            <v/>
          </cell>
          <cell r="AC172" t="str">
            <v/>
          </cell>
          <cell r="AD172" t="str">
            <v/>
          </cell>
        </row>
        <row r="173">
          <cell r="A173" t="str">
            <v>alc. Simp. AC Margen norte BB</v>
          </cell>
          <cell r="O173" t="str">
            <v/>
          </cell>
          <cell r="AC173" t="str">
            <v/>
          </cell>
        </row>
        <row r="174">
          <cell r="O174" t="str">
            <v/>
          </cell>
          <cell r="AC174" t="str">
            <v/>
          </cell>
          <cell r="AD174" t="str">
            <v/>
          </cell>
        </row>
        <row r="175">
          <cell r="A175">
            <v>99</v>
          </cell>
          <cell r="B175" t="str">
            <v>CBB1</v>
          </cell>
          <cell r="C175" t="str">
            <v>CBB2</v>
          </cell>
          <cell r="D175">
            <v>4.0584490000000001E-2</v>
          </cell>
          <cell r="E175">
            <v>0</v>
          </cell>
          <cell r="F175">
            <v>4.0584490000000001E-2</v>
          </cell>
          <cell r="G175">
            <v>2.33</v>
          </cell>
          <cell r="H175">
            <v>25.27</v>
          </cell>
          <cell r="I175">
            <v>3.57</v>
          </cell>
          <cell r="J175">
            <v>14.127423822714679</v>
          </cell>
          <cell r="K175" t="str">
            <v/>
          </cell>
          <cell r="L175">
            <v>7.4532340640324302</v>
          </cell>
          <cell r="M175">
            <v>10</v>
          </cell>
          <cell r="N175">
            <v>190.32831544687943</v>
          </cell>
          <cell r="O175">
            <v>0.63106956294619543</v>
          </cell>
          <cell r="P175">
            <v>4.8746196055109499</v>
          </cell>
          <cell r="Q175">
            <v>4.0584490000000001E-2</v>
          </cell>
          <cell r="R175">
            <v>0</v>
          </cell>
          <cell r="S175">
            <v>4.0584490000000001E-2</v>
          </cell>
          <cell r="U175">
            <v>10</v>
          </cell>
          <cell r="V175">
            <v>158.4</v>
          </cell>
          <cell r="Y175">
            <v>0</v>
          </cell>
          <cell r="AB175" t="str">
            <v/>
          </cell>
          <cell r="AC175">
            <v>126.72000000000001</v>
          </cell>
          <cell r="AD175">
            <v>1.4666666666666666E-2</v>
          </cell>
          <cell r="AE175">
            <v>5.8666666666666666E-2</v>
          </cell>
          <cell r="AF175">
            <v>5.8666666666666666E-2</v>
          </cell>
          <cell r="AG175">
            <v>5.8666666666666666E-2</v>
          </cell>
          <cell r="AH175">
            <v>6.3746196055109499</v>
          </cell>
          <cell r="AI175">
            <v>57.43</v>
          </cell>
          <cell r="AJ175">
            <v>7.19</v>
          </cell>
          <cell r="AK175">
            <v>10</v>
          </cell>
          <cell r="AL175">
            <v>0.25</v>
          </cell>
          <cell r="AM175">
            <v>1.4E-2</v>
          </cell>
          <cell r="AN175">
            <v>3.9574623107910156E-2</v>
          </cell>
          <cell r="AO175">
            <v>6.25E-2</v>
          </cell>
          <cell r="AP175">
            <v>0.15829849243164063</v>
          </cell>
          <cell r="AQ175">
            <v>1.2770360936565701</v>
          </cell>
          <cell r="AR175">
            <v>2.4632730050532512</v>
          </cell>
          <cell r="AS175">
            <v>1.1020750194651829</v>
          </cell>
          <cell r="AT175">
            <v>8.3120345795190217E-2</v>
          </cell>
          <cell r="AU175">
            <v>0.12269496890310037</v>
          </cell>
          <cell r="AV175">
            <v>3.0215423332228073</v>
          </cell>
          <cell r="AW175">
            <v>148.3196124463021</v>
          </cell>
          <cell r="AX175">
            <v>4.2978939200092832E-2</v>
          </cell>
          <cell r="AY175">
            <v>202.86247170901726</v>
          </cell>
          <cell r="AZ175" t="e">
            <v>#REF!</v>
          </cell>
          <cell r="BA175" t="e">
            <v>#REF!</v>
          </cell>
          <cell r="BB175" t="e">
            <v>#REF!</v>
          </cell>
          <cell r="BC175" t="e">
            <v>#REF!</v>
          </cell>
          <cell r="BD175" t="e">
            <v>#REF!</v>
          </cell>
          <cell r="BE175" t="e">
            <v>#REF!</v>
          </cell>
          <cell r="BF175" t="e">
            <v>#REF!</v>
          </cell>
          <cell r="BG175" t="e">
            <v>#REF!</v>
          </cell>
          <cell r="BH175" t="e">
            <v>#REF!</v>
          </cell>
          <cell r="BI175" t="e">
            <v>#REF!</v>
          </cell>
          <cell r="BJ175" t="e">
            <v>#REF!</v>
          </cell>
          <cell r="BK175" t="e">
            <v>#REF!</v>
          </cell>
          <cell r="BL175" t="e">
            <v>#REF!</v>
          </cell>
          <cell r="BM175" t="e">
            <v>#REF!</v>
          </cell>
          <cell r="BO175">
            <v>709.3</v>
          </cell>
          <cell r="BP175">
            <v>705.17</v>
          </cell>
          <cell r="BQ175">
            <v>709.55</v>
          </cell>
          <cell r="BR175">
            <v>705.42</v>
          </cell>
          <cell r="BS175">
            <v>710.1</v>
          </cell>
          <cell r="BT175">
            <v>706</v>
          </cell>
          <cell r="BU175" t="str">
            <v/>
          </cell>
          <cell r="BV175">
            <v>0.55000000000006821</v>
          </cell>
          <cell r="BW175">
            <v>0.58000000000004093</v>
          </cell>
          <cell r="BX175">
            <v>0.80000000000006821</v>
          </cell>
          <cell r="BY175">
            <v>250</v>
          </cell>
          <cell r="BZ175">
            <v>0.83750000000000002</v>
          </cell>
          <cell r="CA175">
            <v>0.3125</v>
          </cell>
          <cell r="CB175">
            <v>0.56500000000005457</v>
          </cell>
          <cell r="CC175">
            <v>3</v>
          </cell>
          <cell r="CD175">
            <v>0.61074030718755656</v>
          </cell>
          <cell r="CE175" t="e">
            <v>#VALUE!</v>
          </cell>
          <cell r="CF175">
            <v>0</v>
          </cell>
          <cell r="CG175">
            <v>0</v>
          </cell>
          <cell r="CH175" t="e">
            <v>#VALUE!</v>
          </cell>
          <cell r="CI175">
            <v>2</v>
          </cell>
          <cell r="CJ175">
            <v>1</v>
          </cell>
          <cell r="CK175">
            <v>1.5</v>
          </cell>
          <cell r="CL175">
            <v>2345</v>
          </cell>
          <cell r="CM175" t="e">
            <v>#VALUE!</v>
          </cell>
          <cell r="CN175" t="e">
            <v>#VALUE!</v>
          </cell>
          <cell r="CO175" t="str">
            <v/>
          </cell>
          <cell r="CP175">
            <v>3</v>
          </cell>
          <cell r="CQ175">
            <v>3</v>
          </cell>
          <cell r="DV175" t="str">
            <v>250 mm</v>
          </cell>
          <cell r="DW175">
            <v>57.43</v>
          </cell>
          <cell r="DX175" t="str">
            <v>1</v>
          </cell>
          <cell r="DY175" t="str">
            <v>CS</v>
          </cell>
          <cell r="DZ175">
            <v>709.3</v>
          </cell>
          <cell r="EA175">
            <v>705.17</v>
          </cell>
        </row>
        <row r="176">
          <cell r="A176">
            <v>100</v>
          </cell>
          <cell r="B176" t="str">
            <v>CBB2</v>
          </cell>
          <cell r="C176" t="str">
            <v>CBA15</v>
          </cell>
          <cell r="E176">
            <v>2.8129770000000002E-2</v>
          </cell>
          <cell r="F176">
            <v>6.8714259999999999E-2</v>
          </cell>
          <cell r="G176">
            <v>2.33</v>
          </cell>
          <cell r="K176">
            <v>4.8058459807800928E-2</v>
          </cell>
          <cell r="L176">
            <v>10.048058459807802</v>
          </cell>
          <cell r="M176">
            <v>10.048058459807802</v>
          </cell>
          <cell r="N176">
            <v>189.8170844595391</v>
          </cell>
          <cell r="O176">
            <v>0.6328648068669529</v>
          </cell>
          <cell r="P176">
            <v>8.2538081576713864</v>
          </cell>
          <cell r="Q176">
            <v>0</v>
          </cell>
          <cell r="R176">
            <v>2.8129770000000002E-2</v>
          </cell>
          <cell r="S176">
            <v>6.8714259999999999E-2</v>
          </cell>
          <cell r="U176">
            <v>20</v>
          </cell>
          <cell r="V176">
            <v>158.4</v>
          </cell>
          <cell r="Y176">
            <v>0</v>
          </cell>
          <cell r="AB176" t="str">
            <v/>
          </cell>
          <cell r="AC176">
            <v>126.72000000000001</v>
          </cell>
          <cell r="AD176">
            <v>2.9333333333333333E-2</v>
          </cell>
          <cell r="AE176">
            <v>0.11733333333333333</v>
          </cell>
          <cell r="AF176">
            <v>0.11733333333333333</v>
          </cell>
          <cell r="AG176">
            <v>0.11733333333333333</v>
          </cell>
          <cell r="AH176">
            <v>9.7538081576713864</v>
          </cell>
          <cell r="AI176">
            <v>4.66</v>
          </cell>
          <cell r="AJ176">
            <v>10.09</v>
          </cell>
          <cell r="AK176">
            <v>10</v>
          </cell>
          <cell r="AL176">
            <v>0.25</v>
          </cell>
          <cell r="AM176">
            <v>1.4E-2</v>
          </cell>
          <cell r="AN176">
            <v>4.4981956481933594E-2</v>
          </cell>
          <cell r="AO176">
            <v>7.8125E-2</v>
          </cell>
          <cell r="AP176">
            <v>0.17992782592773438</v>
          </cell>
          <cell r="AQ176">
            <v>1.6242930089538914</v>
          </cell>
          <cell r="AR176">
            <v>2.9303752756856016</v>
          </cell>
          <cell r="AS176">
            <v>1.7149368013567325</v>
          </cell>
          <cell r="AT176">
            <v>0.13447134449217565</v>
          </cell>
          <cell r="AU176">
            <v>0.17945330097410925</v>
          </cell>
          <cell r="AV176">
            <v>3.5793965999329362</v>
          </cell>
          <cell r="AW176">
            <v>175.70321972864994</v>
          </cell>
          <cell r="AX176">
            <v>5.5512973369155304E-2</v>
          </cell>
          <cell r="AY176">
            <v>203.81176298692873</v>
          </cell>
          <cell r="AZ176" t="str">
            <v>00°00'00''</v>
          </cell>
          <cell r="BA176" t="e">
            <v>#VALUE!</v>
          </cell>
          <cell r="BB176">
            <v>5.7000000000000002E-2</v>
          </cell>
          <cell r="BC176" t="e">
            <v>#VALUE!</v>
          </cell>
          <cell r="BD176" t="e">
            <v>#VALUE!</v>
          </cell>
          <cell r="BE176" t="e">
            <v>#VALUE!</v>
          </cell>
          <cell r="BF176" t="e">
            <v>#VALUE!</v>
          </cell>
          <cell r="BG176" t="e">
            <v>#VALUE!</v>
          </cell>
          <cell r="BH176" t="e">
            <v>#VALUE!</v>
          </cell>
          <cell r="BI176" t="e">
            <v>#VALUE!</v>
          </cell>
          <cell r="BJ176" t="e">
            <v>#VALUE!</v>
          </cell>
          <cell r="BK176" t="e">
            <v>#VALUE!</v>
          </cell>
          <cell r="BL176" t="e">
            <v>#VALUE!</v>
          </cell>
          <cell r="BM176" t="e">
            <v>#VALUE!</v>
          </cell>
          <cell r="BN176">
            <v>2.9999999999972715E-2</v>
          </cell>
          <cell r="BO176">
            <v>705.14</v>
          </cell>
          <cell r="BP176">
            <v>704.67</v>
          </cell>
          <cell r="BQ176">
            <v>705.39</v>
          </cell>
          <cell r="BR176">
            <v>704.92</v>
          </cell>
          <cell r="BS176">
            <v>706</v>
          </cell>
          <cell r="BT176">
            <v>705.5</v>
          </cell>
          <cell r="BU176" t="str">
            <v/>
          </cell>
          <cell r="BV176">
            <v>0.61000000000001364</v>
          </cell>
          <cell r="BW176">
            <v>0.58000000000004093</v>
          </cell>
          <cell r="BX176">
            <v>0.86000000000001364</v>
          </cell>
          <cell r="BY176">
            <v>250</v>
          </cell>
          <cell r="BZ176">
            <v>0.83750000000000002</v>
          </cell>
          <cell r="CA176">
            <v>0.3125</v>
          </cell>
          <cell r="CB176">
            <v>0.59500000000002728</v>
          </cell>
          <cell r="CC176">
            <v>3</v>
          </cell>
          <cell r="CD176">
            <v>0.6398413792656884</v>
          </cell>
          <cell r="CE176" t="e">
            <v>#VALUE!</v>
          </cell>
          <cell r="CF176">
            <v>0</v>
          </cell>
          <cell r="CG176">
            <v>0</v>
          </cell>
          <cell r="CH176" t="e">
            <v>#VALUE!</v>
          </cell>
          <cell r="CI176">
            <v>2</v>
          </cell>
          <cell r="CJ176">
            <v>1</v>
          </cell>
          <cell r="CK176">
            <v>1.5</v>
          </cell>
          <cell r="CL176">
            <v>2345</v>
          </cell>
          <cell r="CM176" t="e">
            <v>#VALUE!</v>
          </cell>
          <cell r="CN176" t="e">
            <v>#VALUE!</v>
          </cell>
          <cell r="CO176" t="str">
            <v/>
          </cell>
          <cell r="CP176">
            <v>3</v>
          </cell>
          <cell r="CQ176">
            <v>3</v>
          </cell>
          <cell r="DV176" t="str">
            <v>250 mm</v>
          </cell>
          <cell r="DW176">
            <v>4.66</v>
          </cell>
          <cell r="DX176" t="str">
            <v>1</v>
          </cell>
          <cell r="DY176" t="str">
            <v>CS</v>
          </cell>
          <cell r="DZ176">
            <v>705.14</v>
          </cell>
          <cell r="EA176">
            <v>704.67</v>
          </cell>
        </row>
        <row r="177">
          <cell r="A177">
            <v>101</v>
          </cell>
          <cell r="B177" t="str">
            <v>CBA15</v>
          </cell>
          <cell r="C177" t="str">
            <v>CBA16</v>
          </cell>
          <cell r="D177">
            <v>6.4800720000000006E-2</v>
          </cell>
          <cell r="E177">
            <v>1.9527829999999999E-2</v>
          </cell>
          <cell r="F177">
            <v>0.15304281</v>
          </cell>
          <cell r="G177">
            <v>2.33</v>
          </cell>
          <cell r="K177">
            <v>0.40368538150748101</v>
          </cell>
          <cell r="L177">
            <v>10.451743841315283</v>
          </cell>
          <cell r="M177">
            <v>10.451743841315283</v>
          </cell>
          <cell r="N177">
            <v>185.66637546884562</v>
          </cell>
          <cell r="O177">
            <v>0.63252828409805151</v>
          </cell>
          <cell r="P177">
            <v>18.157288464727081</v>
          </cell>
          <cell r="Q177">
            <v>6.4800720000000006E-2</v>
          </cell>
          <cell r="R177">
            <v>1.9527829999999999E-2</v>
          </cell>
          <cell r="S177">
            <v>0.15304281</v>
          </cell>
          <cell r="U177">
            <v>61</v>
          </cell>
          <cell r="V177">
            <v>158.4</v>
          </cell>
          <cell r="Y177">
            <v>0</v>
          </cell>
          <cell r="AB177" t="str">
            <v/>
          </cell>
          <cell r="AC177">
            <v>126.72000000000001</v>
          </cell>
          <cell r="AD177">
            <v>8.946666666666668E-2</v>
          </cell>
          <cell r="AE177">
            <v>0.35786666666666672</v>
          </cell>
          <cell r="AF177">
            <v>0.35786666666666672</v>
          </cell>
          <cell r="AG177">
            <v>0.35786666666666672</v>
          </cell>
          <cell r="AH177">
            <v>19.657288464727081</v>
          </cell>
          <cell r="AI177">
            <v>47.73</v>
          </cell>
          <cell r="AJ177">
            <v>9.93</v>
          </cell>
          <cell r="AK177">
            <v>10</v>
          </cell>
          <cell r="AL177">
            <v>0.25</v>
          </cell>
          <cell r="AM177">
            <v>1.4E-2</v>
          </cell>
          <cell r="AN177">
            <v>6.4017295837402344E-2</v>
          </cell>
          <cell r="AO177">
            <v>0.11328125</v>
          </cell>
          <cell r="AP177">
            <v>0.25606918334960938</v>
          </cell>
          <cell r="AQ177">
            <v>1.980285701831539</v>
          </cell>
          <cell r="AR177">
            <v>2.96195777186901</v>
          </cell>
          <cell r="AS177">
            <v>2.2980194013721271</v>
          </cell>
          <cell r="AT177">
            <v>0.19987418251164274</v>
          </cell>
          <cell r="AU177">
            <v>0.26389147834904508</v>
          </cell>
          <cell r="AV177">
            <v>3.5509034375031852</v>
          </cell>
          <cell r="AW177">
            <v>174.30456488854296</v>
          </cell>
          <cell r="AX177">
            <v>0.11277552298929581</v>
          </cell>
          <cell r="AY177">
            <v>211.1162444120686</v>
          </cell>
          <cell r="AZ177" t="str">
            <v>07°18'16''</v>
          </cell>
          <cell r="BA177" t="e">
            <v>#VALUE!</v>
          </cell>
          <cell r="BB177">
            <v>8.4000000000000005E-2</v>
          </cell>
          <cell r="BC177" t="e">
            <v>#VALUE!</v>
          </cell>
          <cell r="BD177" t="e">
            <v>#VALUE!</v>
          </cell>
          <cell r="BE177" t="e">
            <v>#VALUE!</v>
          </cell>
          <cell r="BF177" t="e">
            <v>#VALUE!</v>
          </cell>
          <cell r="BG177" t="e">
            <v>#VALUE!</v>
          </cell>
          <cell r="BH177" t="e">
            <v>#VALUE!</v>
          </cell>
          <cell r="BI177" t="e">
            <v>#VALUE!</v>
          </cell>
          <cell r="BJ177" t="e">
            <v>#VALUE!</v>
          </cell>
          <cell r="BK177" t="e">
            <v>#VALUE!</v>
          </cell>
          <cell r="BL177" t="e">
            <v>#VALUE!</v>
          </cell>
          <cell r="BM177" t="e">
            <v>#VALUE!</v>
          </cell>
          <cell r="BN177">
            <v>5.999999999994543E-2</v>
          </cell>
          <cell r="BO177">
            <v>704.61</v>
          </cell>
          <cell r="BP177">
            <v>699.87</v>
          </cell>
          <cell r="BQ177">
            <v>704.86</v>
          </cell>
          <cell r="BR177">
            <v>700.12</v>
          </cell>
          <cell r="BS177">
            <v>705.5</v>
          </cell>
          <cell r="BT177">
            <v>700.7</v>
          </cell>
          <cell r="BU177" t="str">
            <v/>
          </cell>
          <cell r="BV177">
            <v>0.63999999999998636</v>
          </cell>
          <cell r="BW177">
            <v>0.58000000000004093</v>
          </cell>
          <cell r="BX177">
            <v>0.88999999999998636</v>
          </cell>
          <cell r="BY177">
            <v>250</v>
          </cell>
          <cell r="BZ177">
            <v>0.83750000000000002</v>
          </cell>
          <cell r="CA177">
            <v>0.3125</v>
          </cell>
          <cell r="CB177">
            <v>0.61000000000001364</v>
          </cell>
          <cell r="CC177">
            <v>4</v>
          </cell>
          <cell r="CD177">
            <v>0.63185221950398907</v>
          </cell>
          <cell r="CE177" t="e">
            <v>#VALUE!</v>
          </cell>
          <cell r="CF177">
            <v>0</v>
          </cell>
          <cell r="CG177">
            <v>0</v>
          </cell>
          <cell r="CH177" t="e">
            <v>#VALUE!</v>
          </cell>
          <cell r="CI177">
            <v>2</v>
          </cell>
          <cell r="CJ177">
            <v>1</v>
          </cell>
          <cell r="CK177">
            <v>1.5</v>
          </cell>
          <cell r="CL177">
            <v>2345</v>
          </cell>
          <cell r="CM177" t="e">
            <v>#VALUE!</v>
          </cell>
          <cell r="CN177" t="e">
            <v>#VALUE!</v>
          </cell>
          <cell r="CO177" t="str">
            <v/>
          </cell>
          <cell r="CP177">
            <v>3</v>
          </cell>
          <cell r="CQ177">
            <v>3</v>
          </cell>
          <cell r="DV177" t="str">
            <v>250 mm</v>
          </cell>
          <cell r="DW177">
            <v>47.73</v>
          </cell>
          <cell r="DX177" t="str">
            <v>1</v>
          </cell>
          <cell r="DY177" t="str">
            <v>CS</v>
          </cell>
          <cell r="DZ177">
            <v>704.61</v>
          </cell>
          <cell r="EA177">
            <v>699.87</v>
          </cell>
        </row>
        <row r="178">
          <cell r="A178">
            <v>102</v>
          </cell>
          <cell r="B178" t="str">
            <v>CBA16</v>
          </cell>
          <cell r="C178" t="str">
            <v>CBA17</v>
          </cell>
          <cell r="D178">
            <v>9.9520020000000001E-2</v>
          </cell>
          <cell r="E178">
            <v>3.8610000000000005E-2</v>
          </cell>
          <cell r="F178">
            <v>0.29117283000000005</v>
          </cell>
          <cell r="G178">
            <v>2.33</v>
          </cell>
          <cell r="K178">
            <v>0.48968927002479273</v>
          </cell>
          <cell r="L178">
            <v>10.941433111340075</v>
          </cell>
          <cell r="M178">
            <v>10.941433111340075</v>
          </cell>
          <cell r="N178">
            <v>180.95073309885512</v>
          </cell>
          <cell r="O178">
            <v>0.63073239197005793</v>
          </cell>
          <cell r="P178">
            <v>33.922273283722305</v>
          </cell>
          <cell r="Q178">
            <v>9.9520020000000001E-2</v>
          </cell>
          <cell r="R178">
            <v>3.8610000000000005E-2</v>
          </cell>
          <cell r="S178">
            <v>0.29117283000000005</v>
          </cell>
          <cell r="U178">
            <v>65</v>
          </cell>
          <cell r="V178">
            <v>158.4</v>
          </cell>
          <cell r="Y178">
            <v>0</v>
          </cell>
          <cell r="AB178" t="str">
            <v/>
          </cell>
          <cell r="AC178">
            <v>126.72000000000001</v>
          </cell>
          <cell r="AD178">
            <v>9.5333333333333339E-2</v>
          </cell>
          <cell r="AE178">
            <v>0.38133333333333336</v>
          </cell>
          <cell r="AF178">
            <v>0.38133333333333336</v>
          </cell>
          <cell r="AG178">
            <v>0.38133333333333336</v>
          </cell>
          <cell r="AH178">
            <v>35.422273283722305</v>
          </cell>
          <cell r="AI178">
            <v>58.779999999999994</v>
          </cell>
          <cell r="AJ178">
            <v>6.36</v>
          </cell>
          <cell r="AK178">
            <v>10</v>
          </cell>
          <cell r="AL178">
            <v>0.25</v>
          </cell>
          <cell r="AM178">
            <v>1.4E-2</v>
          </cell>
          <cell r="AN178">
            <v>9.7277164459228516E-2</v>
          </cell>
          <cell r="AO178">
            <v>0.15234375</v>
          </cell>
          <cell r="AP178">
            <v>0.38910865783691406</v>
          </cell>
          <cell r="AQ178">
            <v>2.0046304532512247</v>
          </cell>
          <cell r="AR178">
            <v>2.3751861345419938</v>
          </cell>
          <cell r="AS178">
            <v>2.1039225820793797</v>
          </cell>
          <cell r="AT178">
            <v>0.20481871835383336</v>
          </cell>
          <cell r="AU178">
            <v>0.30209588281306188</v>
          </cell>
          <cell r="AV178">
            <v>2.8417953280094306</v>
          </cell>
          <cell r="AW178">
            <v>139.49630196062847</v>
          </cell>
          <cell r="AX178">
            <v>0.25392983746422115</v>
          </cell>
          <cell r="AY178">
            <v>185.31792773771454</v>
          </cell>
          <cell r="AZ178" t="str">
            <v>25°47'54''</v>
          </cell>
          <cell r="BA178" t="e">
            <v>#VALUE!</v>
          </cell>
          <cell r="BB178">
            <v>3.7999999999999999E-2</v>
          </cell>
          <cell r="BC178" t="e">
            <v>#VALUE!</v>
          </cell>
          <cell r="BD178" t="e">
            <v>#VALUE!</v>
          </cell>
          <cell r="BE178" t="e">
            <v>#VALUE!</v>
          </cell>
          <cell r="BF178" t="e">
            <v>#VALUE!</v>
          </cell>
          <cell r="BG178" t="e">
            <v>#VALUE!</v>
          </cell>
          <cell r="BH178" t="e">
            <v>#VALUE!</v>
          </cell>
          <cell r="BI178" t="e">
            <v>#VALUE!</v>
          </cell>
          <cell r="BJ178" t="e">
            <v>#VALUE!</v>
          </cell>
          <cell r="BK178" t="e">
            <v>#VALUE!</v>
          </cell>
          <cell r="BL178" t="e">
            <v>#VALUE!</v>
          </cell>
          <cell r="BM178" t="e">
            <v>#VALUE!</v>
          </cell>
          <cell r="BN178">
            <v>0.11000000000001364</v>
          </cell>
          <cell r="BO178">
            <v>699.76</v>
          </cell>
          <cell r="BP178">
            <v>696.02</v>
          </cell>
          <cell r="BQ178">
            <v>700.01</v>
          </cell>
          <cell r="BR178">
            <v>696.27</v>
          </cell>
          <cell r="BS178">
            <v>700.7</v>
          </cell>
          <cell r="BT178">
            <v>696.9</v>
          </cell>
          <cell r="BU178" t="str">
            <v/>
          </cell>
          <cell r="BV178">
            <v>0.69000000000005457</v>
          </cell>
          <cell r="BW178">
            <v>0.62999999999999545</v>
          </cell>
          <cell r="BX178">
            <v>0.94000000000005457</v>
          </cell>
          <cell r="BY178">
            <v>250</v>
          </cell>
          <cell r="BZ178">
            <v>0.83750000000000002</v>
          </cell>
          <cell r="CA178">
            <v>0.3125</v>
          </cell>
          <cell r="CB178">
            <v>0.66000000000002501</v>
          </cell>
          <cell r="CC178">
            <v>5</v>
          </cell>
          <cell r="CD178">
            <v>0.67593623252938384</v>
          </cell>
          <cell r="CE178" t="e">
            <v>#VALUE!</v>
          </cell>
          <cell r="CF178">
            <v>0</v>
          </cell>
          <cell r="CG178">
            <v>0</v>
          </cell>
          <cell r="CH178" t="e">
            <v>#VALUE!</v>
          </cell>
          <cell r="CI178">
            <v>2</v>
          </cell>
          <cell r="CJ178">
            <v>1</v>
          </cell>
          <cell r="CK178">
            <v>1.5</v>
          </cell>
          <cell r="CL178">
            <v>2345</v>
          </cell>
          <cell r="CM178" t="e">
            <v>#VALUE!</v>
          </cell>
          <cell r="CN178" t="e">
            <v>#VALUE!</v>
          </cell>
          <cell r="CO178" t="str">
            <v/>
          </cell>
          <cell r="CP178">
            <v>3</v>
          </cell>
          <cell r="CQ178">
            <v>3</v>
          </cell>
          <cell r="DV178" t="str">
            <v>250 mm</v>
          </cell>
          <cell r="DW178">
            <v>58.779999999999994</v>
          </cell>
          <cell r="DX178" t="str">
            <v>1</v>
          </cell>
          <cell r="DY178" t="str">
            <v>CS</v>
          </cell>
          <cell r="DZ178">
            <v>699.76</v>
          </cell>
          <cell r="EA178">
            <v>696.02</v>
          </cell>
        </row>
        <row r="179">
          <cell r="A179">
            <v>103</v>
          </cell>
          <cell r="B179" t="str">
            <v>CBA17</v>
          </cell>
          <cell r="C179" t="str">
            <v>C75'</v>
          </cell>
          <cell r="D179">
            <v>3.5546719999999997E-2</v>
          </cell>
          <cell r="F179">
            <v>0.32671955000000003</v>
          </cell>
          <cell r="G179">
            <v>2.33</v>
          </cell>
          <cell r="K179">
            <v>0.18711867693581663</v>
          </cell>
          <cell r="L179">
            <v>11.128551788275892</v>
          </cell>
          <cell r="M179">
            <v>11.128551788275892</v>
          </cell>
          <cell r="N179">
            <v>179.23367384557241</v>
          </cell>
          <cell r="O179">
            <v>0.63062191915872501</v>
          </cell>
          <cell r="P179">
            <v>37.94007224374166</v>
          </cell>
          <cell r="Q179">
            <v>3.5546719999999997E-2</v>
          </cell>
          <cell r="R179">
            <v>0</v>
          </cell>
          <cell r="S179">
            <v>0.32671955000000003</v>
          </cell>
          <cell r="U179">
            <v>65</v>
          </cell>
          <cell r="V179">
            <v>158.4</v>
          </cell>
          <cell r="Y179">
            <v>0</v>
          </cell>
          <cell r="AB179" t="str">
            <v/>
          </cell>
          <cell r="AC179">
            <v>126.72000000000001</v>
          </cell>
          <cell r="AD179">
            <v>9.5333333333333339E-2</v>
          </cell>
          <cell r="AE179">
            <v>0.38133333333333336</v>
          </cell>
          <cell r="AF179">
            <v>0.38133333333333336</v>
          </cell>
          <cell r="AG179">
            <v>0.38133333333333336</v>
          </cell>
          <cell r="AH179">
            <v>39.44007224374166</v>
          </cell>
          <cell r="AI179">
            <v>30.43</v>
          </cell>
          <cell r="AJ179">
            <v>14</v>
          </cell>
          <cell r="AK179">
            <v>10</v>
          </cell>
          <cell r="AL179">
            <v>0.25</v>
          </cell>
          <cell r="AM179">
            <v>1.4E-2</v>
          </cell>
          <cell r="AN179">
            <v>8.3704471588134766E-2</v>
          </cell>
          <cell r="AO179">
            <v>0.162109375</v>
          </cell>
          <cell r="AP179">
            <v>0.33481788635253906</v>
          </cell>
          <cell r="AQ179">
            <v>2.7368341313077384</v>
          </cell>
          <cell r="AR179">
            <v>3.5327862644210706</v>
          </cell>
          <cell r="AS179">
            <v>4.0765041181009556</v>
          </cell>
          <cell r="AT179">
            <v>0.38176661887313879</v>
          </cell>
          <cell r="AU179">
            <v>0.46547109046127355</v>
          </cell>
          <cell r="AV179">
            <v>4.2162684627177951</v>
          </cell>
          <cell r="AW179">
            <v>206.96559418807118</v>
          </cell>
          <cell r="AX179">
            <v>0.19056342383121985</v>
          </cell>
          <cell r="AY179">
            <v>205.84315481274481</v>
          </cell>
          <cell r="AZ179" t="str">
            <v>20°31'31''</v>
          </cell>
          <cell r="BA179" t="e">
            <v>#VALUE!</v>
          </cell>
          <cell r="BB179">
            <v>0.16300000000000001</v>
          </cell>
          <cell r="BC179" t="e">
            <v>#VALUE!</v>
          </cell>
          <cell r="BD179" t="e">
            <v>#VALUE!</v>
          </cell>
          <cell r="BE179" t="e">
            <v>#VALUE!</v>
          </cell>
          <cell r="BF179" t="e">
            <v>#VALUE!</v>
          </cell>
          <cell r="BG179" t="e">
            <v>#VALUE!</v>
          </cell>
          <cell r="BH179" t="e">
            <v>#VALUE!</v>
          </cell>
          <cell r="BI179" t="e">
            <v>#VALUE!</v>
          </cell>
          <cell r="BJ179" t="e">
            <v>#VALUE!</v>
          </cell>
          <cell r="BK179" t="e">
            <v>#VALUE!</v>
          </cell>
          <cell r="BL179" t="e">
            <v>#VALUE!</v>
          </cell>
          <cell r="BM179" t="e">
            <v>#VALUE!</v>
          </cell>
          <cell r="BN179">
            <v>2.9999999999972715E-2</v>
          </cell>
          <cell r="BO179">
            <v>695.99</v>
          </cell>
          <cell r="BP179">
            <v>691.73</v>
          </cell>
          <cell r="BQ179">
            <v>696.24</v>
          </cell>
          <cell r="BR179">
            <v>691.98</v>
          </cell>
          <cell r="BS179">
            <v>696.9</v>
          </cell>
          <cell r="BT179">
            <v>695</v>
          </cell>
          <cell r="BU179" t="str">
            <v/>
          </cell>
          <cell r="BV179">
            <v>0.65999999999996817</v>
          </cell>
          <cell r="BW179">
            <v>3.0199999999999818</v>
          </cell>
          <cell r="BX179">
            <v>0.90999999999996817</v>
          </cell>
          <cell r="BY179">
            <v>250</v>
          </cell>
          <cell r="BZ179">
            <v>0.83750000000000002</v>
          </cell>
          <cell r="CA179">
            <v>0.3125</v>
          </cell>
          <cell r="CB179">
            <v>1.839999999999975</v>
          </cell>
          <cell r="CC179">
            <v>6</v>
          </cell>
          <cell r="CD179">
            <v>1.4618038233576465</v>
          </cell>
          <cell r="CE179" t="e">
            <v>#VALUE!</v>
          </cell>
          <cell r="CF179">
            <v>0</v>
          </cell>
          <cell r="CG179">
            <v>0</v>
          </cell>
          <cell r="CH179" t="e">
            <v>#VALUE!</v>
          </cell>
          <cell r="CI179">
            <v>2</v>
          </cell>
          <cell r="CJ179">
            <v>1</v>
          </cell>
          <cell r="CK179">
            <v>1.5</v>
          </cell>
          <cell r="CL179">
            <v>2345</v>
          </cell>
          <cell r="CM179" t="e">
            <v>#VALUE!</v>
          </cell>
          <cell r="CN179" t="e">
            <v>#VALUE!</v>
          </cell>
          <cell r="CO179" t="str">
            <v/>
          </cell>
          <cell r="CP179">
            <v>3</v>
          </cell>
          <cell r="CQ179">
            <v>3</v>
          </cell>
          <cell r="DV179" t="str">
            <v>250 mm</v>
          </cell>
          <cell r="DW179">
            <v>30.43</v>
          </cell>
          <cell r="DX179" t="str">
            <v>1</v>
          </cell>
          <cell r="DY179" t="str">
            <v>CS</v>
          </cell>
          <cell r="DZ179">
            <v>695.99</v>
          </cell>
          <cell r="EA179">
            <v>691.73</v>
          </cell>
        </row>
        <row r="180">
          <cell r="O180" t="str">
            <v/>
          </cell>
          <cell r="AC180" t="str">
            <v/>
          </cell>
          <cell r="AD180" t="str">
            <v/>
          </cell>
        </row>
        <row r="181">
          <cell r="A181" t="str">
            <v>alc. Simp. AC margen sur BB</v>
          </cell>
          <cell r="O181" t="str">
            <v/>
          </cell>
          <cell r="AC181" t="str">
            <v/>
          </cell>
        </row>
        <row r="182">
          <cell r="O182" t="str">
            <v/>
          </cell>
          <cell r="AC182" t="str">
            <v/>
          </cell>
          <cell r="AD182" t="str">
            <v/>
          </cell>
        </row>
        <row r="183">
          <cell r="A183">
            <v>104</v>
          </cell>
          <cell r="B183" t="str">
            <v>C91'</v>
          </cell>
          <cell r="C183" t="str">
            <v>CBB4</v>
          </cell>
          <cell r="D183">
            <v>7.8587260000000006E-2</v>
          </cell>
          <cell r="E183">
            <v>0</v>
          </cell>
          <cell r="F183">
            <v>7.8587260000000006E-2</v>
          </cell>
          <cell r="G183">
            <v>2.33</v>
          </cell>
          <cell r="H183">
            <v>2</v>
          </cell>
          <cell r="I183">
            <v>0.5</v>
          </cell>
          <cell r="J183">
            <v>25</v>
          </cell>
          <cell r="K183" t="str">
            <v/>
          </cell>
          <cell r="L183">
            <v>5</v>
          </cell>
          <cell r="M183">
            <v>10</v>
          </cell>
          <cell r="N183">
            <v>190.32831544687943</v>
          </cell>
          <cell r="O183">
            <v>0.63126627402355862</v>
          </cell>
          <cell r="P183">
            <v>9.4420900539550683</v>
          </cell>
          <cell r="Q183">
            <v>7.8587260000000006E-2</v>
          </cell>
          <cell r="R183">
            <v>0</v>
          </cell>
          <cell r="S183">
            <v>7.8587260000000006E-2</v>
          </cell>
          <cell r="U183">
            <v>32</v>
          </cell>
          <cell r="V183">
            <v>158.4</v>
          </cell>
          <cell r="Y183">
            <v>0</v>
          </cell>
          <cell r="AB183" t="str">
            <v/>
          </cell>
          <cell r="AC183">
            <v>126.72000000000001</v>
          </cell>
          <cell r="AD183">
            <v>4.6933333333333341E-2</v>
          </cell>
          <cell r="AE183">
            <v>0.18773333333333336</v>
          </cell>
          <cell r="AF183">
            <v>0.18773333333333336</v>
          </cell>
          <cell r="AG183">
            <v>0.18773333333333336</v>
          </cell>
          <cell r="AH183">
            <v>10.942090053955068</v>
          </cell>
          <cell r="AI183">
            <v>64.52</v>
          </cell>
          <cell r="AJ183">
            <v>7.41</v>
          </cell>
          <cell r="AK183">
            <v>10</v>
          </cell>
          <cell r="AL183">
            <v>0.25</v>
          </cell>
          <cell r="AM183">
            <v>1.4E-2</v>
          </cell>
          <cell r="AN183">
            <v>5.1408290863037109E-2</v>
          </cell>
          <cell r="AO183">
            <v>8.203125E-2</v>
          </cell>
          <cell r="AP183">
            <v>0.20563316345214844</v>
          </cell>
          <cell r="AQ183">
            <v>1.5046513951531968</v>
          </cell>
          <cell r="AR183">
            <v>2.5302279846588234</v>
          </cell>
          <cell r="AS183">
            <v>1.4140485448735398</v>
          </cell>
          <cell r="AT183">
            <v>0.11539122430868816</v>
          </cell>
          <cell r="AU183">
            <v>0.16679951517172525</v>
          </cell>
          <cell r="AV183">
            <v>3.0674206864276665</v>
          </cell>
          <cell r="AW183">
            <v>150.57166084297683</v>
          </cell>
          <cell r="AX183">
            <v>7.2670315202048488E-2</v>
          </cell>
          <cell r="AY183">
            <v>201.77275376323271</v>
          </cell>
          <cell r="AZ183" t="e">
            <v>#REF!</v>
          </cell>
          <cell r="BA183" t="e">
            <v>#REF!</v>
          </cell>
          <cell r="BB183" t="e">
            <v>#REF!</v>
          </cell>
          <cell r="BC183" t="e">
            <v>#REF!</v>
          </cell>
          <cell r="BD183" t="e">
            <v>#REF!</v>
          </cell>
          <cell r="BE183" t="e">
            <v>#REF!</v>
          </cell>
          <cell r="BF183" t="e">
            <v>#REF!</v>
          </cell>
          <cell r="BG183" t="e">
            <v>#REF!</v>
          </cell>
          <cell r="BH183" t="e">
            <v>#REF!</v>
          </cell>
          <cell r="BI183" t="e">
            <v>#REF!</v>
          </cell>
          <cell r="BJ183" t="e">
            <v>#REF!</v>
          </cell>
          <cell r="BK183" t="e">
            <v>#REF!</v>
          </cell>
          <cell r="BL183" t="e">
            <v>#REF!</v>
          </cell>
          <cell r="BM183" t="e">
            <v>#REF!</v>
          </cell>
          <cell r="BO183">
            <v>709.11</v>
          </cell>
          <cell r="BP183">
            <v>704.33</v>
          </cell>
          <cell r="BQ183">
            <v>709.36</v>
          </cell>
          <cell r="BR183">
            <v>704.58</v>
          </cell>
          <cell r="BS183">
            <v>710.16</v>
          </cell>
          <cell r="BT183">
            <v>705.3</v>
          </cell>
          <cell r="BU183" t="str">
            <v/>
          </cell>
          <cell r="BV183">
            <v>0.79999999999995453</v>
          </cell>
          <cell r="BW183">
            <v>0.7199999999999136</v>
          </cell>
          <cell r="BX183">
            <v>1.0499999999999545</v>
          </cell>
          <cell r="BY183">
            <v>250</v>
          </cell>
          <cell r="BZ183">
            <v>0.83750000000000002</v>
          </cell>
          <cell r="CA183">
            <v>0.3125</v>
          </cell>
          <cell r="CB183">
            <v>0.75999999999993406</v>
          </cell>
          <cell r="CC183">
            <v>3</v>
          </cell>
          <cell r="CD183">
            <v>0.79442550844727366</v>
          </cell>
          <cell r="CE183" t="e">
            <v>#VALUE!</v>
          </cell>
          <cell r="CF183">
            <v>0</v>
          </cell>
          <cell r="CG183">
            <v>0</v>
          </cell>
          <cell r="CH183" t="e">
            <v>#VALUE!</v>
          </cell>
          <cell r="CI183">
            <v>2</v>
          </cell>
          <cell r="CJ183">
            <v>1</v>
          </cell>
          <cell r="CK183">
            <v>1.5</v>
          </cell>
          <cell r="CL183">
            <v>2345</v>
          </cell>
          <cell r="CM183" t="e">
            <v>#VALUE!</v>
          </cell>
          <cell r="CN183" t="e">
            <v>#VALUE!</v>
          </cell>
          <cell r="CO183" t="str">
            <v/>
          </cell>
          <cell r="CP183">
            <v>3</v>
          </cell>
          <cell r="CQ183">
            <v>3</v>
          </cell>
          <cell r="DV183" t="str">
            <v>250 mm</v>
          </cell>
          <cell r="DW183">
            <v>64.52</v>
          </cell>
          <cell r="DX183" t="str">
            <v>1</v>
          </cell>
          <cell r="DY183" t="str">
            <v>CS</v>
          </cell>
          <cell r="DZ183">
            <v>709.11</v>
          </cell>
          <cell r="EA183">
            <v>704.33</v>
          </cell>
        </row>
        <row r="184">
          <cell r="A184">
            <v>105</v>
          </cell>
          <cell r="B184" t="str">
            <v>CBB4</v>
          </cell>
          <cell r="C184" t="str">
            <v>CBB5</v>
          </cell>
          <cell r="D184">
            <v>0.10932465999999999</v>
          </cell>
          <cell r="E184">
            <v>7.8587260000000006E-2</v>
          </cell>
          <cell r="F184">
            <v>0.18791192000000001</v>
          </cell>
          <cell r="G184">
            <v>2.33</v>
          </cell>
          <cell r="K184">
            <v>0.37618484058142321</v>
          </cell>
          <cell r="L184">
            <v>10.376184840581423</v>
          </cell>
          <cell r="M184">
            <v>10.376184840581423</v>
          </cell>
          <cell r="N184">
            <v>186.42435143217182</v>
          </cell>
          <cell r="O184">
            <v>0.63208258617254431</v>
          </cell>
          <cell r="P184">
            <v>31.584801297136295</v>
          </cell>
          <cell r="Q184">
            <v>0.10932465999999999</v>
          </cell>
          <cell r="R184">
            <v>7.8587260000000006E-2</v>
          </cell>
          <cell r="S184">
            <v>0.26649918</v>
          </cell>
          <cell r="U184">
            <v>47</v>
          </cell>
          <cell r="V184">
            <v>158.4</v>
          </cell>
          <cell r="Y184">
            <v>0</v>
          </cell>
          <cell r="AB184" t="str">
            <v/>
          </cell>
          <cell r="AC184">
            <v>126.72000000000001</v>
          </cell>
          <cell r="AD184">
            <v>6.8933333333333346E-2</v>
          </cell>
          <cell r="AE184">
            <v>0.27573333333333339</v>
          </cell>
          <cell r="AF184">
            <v>0.27573333333333339</v>
          </cell>
          <cell r="AG184">
            <v>0.27573333333333339</v>
          </cell>
          <cell r="AH184">
            <v>33.084801297136295</v>
          </cell>
          <cell r="AI184">
            <v>50.19</v>
          </cell>
          <cell r="AJ184">
            <v>9.11</v>
          </cell>
          <cell r="AK184">
            <v>10</v>
          </cell>
          <cell r="AL184">
            <v>0.25</v>
          </cell>
          <cell r="AM184">
            <v>1.4E-2</v>
          </cell>
          <cell r="AN184">
            <v>8.5422754287719727E-2</v>
          </cell>
          <cell r="AO184">
            <v>0.1474609375</v>
          </cell>
          <cell r="AP184">
            <v>0.34169101715087891</v>
          </cell>
          <cell r="AQ184">
            <v>2.2328490724822836</v>
          </cell>
          <cell r="AR184">
            <v>2.8494874470047717</v>
          </cell>
          <cell r="AS184">
            <v>2.6988400913344934</v>
          </cell>
          <cell r="AT184">
            <v>0.25410881653848083</v>
          </cell>
          <cell r="AU184">
            <v>0.33953157082620056</v>
          </cell>
          <cell r="AV184">
            <v>3.4011315230569745</v>
          </cell>
          <cell r="AW184">
            <v>166.95265323013211</v>
          </cell>
          <cell r="AX184">
            <v>0.19816876615630238</v>
          </cell>
          <cell r="AY184">
            <v>204.92702731774378</v>
          </cell>
          <cell r="AZ184" t="str">
            <v>03°09'15''</v>
          </cell>
          <cell r="BA184" t="e">
            <v>#VALUE!</v>
          </cell>
          <cell r="BB184">
            <v>0.17299999999999999</v>
          </cell>
          <cell r="BC184" t="e">
            <v>#VALUE!</v>
          </cell>
          <cell r="BD184" t="e">
            <v>#VALUE!</v>
          </cell>
          <cell r="BE184" t="e">
            <v>#VALUE!</v>
          </cell>
          <cell r="BF184" t="e">
            <v>#VALUE!</v>
          </cell>
          <cell r="BG184" t="e">
            <v>#VALUE!</v>
          </cell>
          <cell r="BH184" t="e">
            <v>#VALUE!</v>
          </cell>
          <cell r="BI184" t="e">
            <v>#VALUE!</v>
          </cell>
          <cell r="BJ184" t="e">
            <v>#VALUE!</v>
          </cell>
          <cell r="BK184" t="e">
            <v>#VALUE!</v>
          </cell>
          <cell r="BL184" t="e">
            <v>#VALUE!</v>
          </cell>
          <cell r="BM184" t="e">
            <v>#VALUE!</v>
          </cell>
          <cell r="BN184">
            <v>3.0000000000086402E-2</v>
          </cell>
          <cell r="BO184">
            <v>704.3</v>
          </cell>
          <cell r="BP184">
            <v>699.73</v>
          </cell>
          <cell r="BQ184">
            <v>704.55000000000007</v>
          </cell>
          <cell r="BR184">
            <v>699.98</v>
          </cell>
          <cell r="BS184">
            <v>705.3</v>
          </cell>
          <cell r="BT184">
            <v>700.7</v>
          </cell>
          <cell r="BU184" t="str">
            <v/>
          </cell>
          <cell r="BV184">
            <v>0.74999999999988631</v>
          </cell>
          <cell r="BW184">
            <v>0.72000000000002728</v>
          </cell>
          <cell r="BX184">
            <v>0.99999999999988631</v>
          </cell>
          <cell r="BY184">
            <v>250</v>
          </cell>
          <cell r="BZ184">
            <v>0.83750000000000002</v>
          </cell>
          <cell r="CA184">
            <v>0.3125</v>
          </cell>
          <cell r="CB184">
            <v>0.7349999999999568</v>
          </cell>
          <cell r="CC184">
            <v>3</v>
          </cell>
          <cell r="CD184">
            <v>0.77158691071554786</v>
          </cell>
          <cell r="CE184" t="e">
            <v>#VALUE!</v>
          </cell>
          <cell r="CF184">
            <v>0</v>
          </cell>
          <cell r="CG184">
            <v>0</v>
          </cell>
          <cell r="CH184" t="e">
            <v>#VALUE!</v>
          </cell>
          <cell r="CI184">
            <v>2</v>
          </cell>
          <cell r="CJ184">
            <v>1</v>
          </cell>
          <cell r="CK184">
            <v>1.5</v>
          </cell>
          <cell r="CL184">
            <v>2345</v>
          </cell>
          <cell r="CM184" t="e">
            <v>#VALUE!</v>
          </cell>
          <cell r="CN184" t="e">
            <v>#VALUE!</v>
          </cell>
          <cell r="CO184" t="str">
            <v/>
          </cell>
          <cell r="CP184">
            <v>3</v>
          </cell>
          <cell r="CQ184">
            <v>3</v>
          </cell>
          <cell r="DV184" t="str">
            <v>250 mm</v>
          </cell>
          <cell r="DW184">
            <v>50.19</v>
          </cell>
          <cell r="DX184" t="str">
            <v>1</v>
          </cell>
          <cell r="DY184" t="str">
            <v>CS</v>
          </cell>
          <cell r="DZ184">
            <v>704.30000000000007</v>
          </cell>
          <cell r="EA184">
            <v>699.73</v>
          </cell>
        </row>
        <row r="185">
          <cell r="A185">
            <v>106</v>
          </cell>
          <cell r="B185" t="str">
            <v>CBB5</v>
          </cell>
          <cell r="C185" t="str">
            <v>CBB6</v>
          </cell>
          <cell r="F185">
            <v>0.18791192000000001</v>
          </cell>
          <cell r="G185">
            <v>2.33</v>
          </cell>
          <cell r="K185">
            <v>0.46832186594309133</v>
          </cell>
          <cell r="L185">
            <v>10.844506706524514</v>
          </cell>
          <cell r="M185">
            <v>10.844506706524514</v>
          </cell>
          <cell r="N185">
            <v>181.85804920385149</v>
          </cell>
          <cell r="O185">
            <v>0.63089043540328349</v>
          </cell>
          <cell r="P185">
            <v>31.584801297136295</v>
          </cell>
          <cell r="Q185">
            <v>2.629979E-2</v>
          </cell>
          <cell r="S185">
            <v>0.29279896999999999</v>
          </cell>
          <cell r="U185">
            <v>74</v>
          </cell>
          <cell r="V185">
            <v>158.4</v>
          </cell>
          <cell r="Y185">
            <v>0</v>
          </cell>
          <cell r="AB185" t="str">
            <v/>
          </cell>
          <cell r="AC185">
            <v>126.72000000000001</v>
          </cell>
          <cell r="AD185">
            <v>0.10853333333333334</v>
          </cell>
          <cell r="AE185">
            <v>0.43413333333333337</v>
          </cell>
          <cell r="AF185">
            <v>0.43413333333333337</v>
          </cell>
          <cell r="AG185">
            <v>0.43413333333333337</v>
          </cell>
          <cell r="AH185">
            <v>33.084801297136295</v>
          </cell>
          <cell r="AI185">
            <v>56.04</v>
          </cell>
          <cell r="AJ185">
            <v>6.67</v>
          </cell>
          <cell r="AK185">
            <v>10</v>
          </cell>
          <cell r="AL185">
            <v>0.25</v>
          </cell>
          <cell r="AM185">
            <v>1.4E-2</v>
          </cell>
          <cell r="AN185">
            <v>9.2670917510986328E-2</v>
          </cell>
          <cell r="AO185">
            <v>0.1474609375</v>
          </cell>
          <cell r="AP185">
            <v>0.37068367004394531</v>
          </cell>
          <cell r="AQ185">
            <v>1.9987862921631692</v>
          </cell>
          <cell r="AR185">
            <v>2.435448635993668</v>
          </cell>
          <cell r="AS185">
            <v>2.1174616617874471</v>
          </cell>
          <cell r="AT185">
            <v>0.20362623046582007</v>
          </cell>
          <cell r="AU185">
            <v>0.2962971479768064</v>
          </cell>
          <cell r="AV185">
            <v>2.9102289395774448</v>
          </cell>
          <cell r="AW185">
            <v>142.85552901313929</v>
          </cell>
          <cell r="AX185">
            <v>0.23159622540121136</v>
          </cell>
          <cell r="AY185">
            <v>188.57097763422354</v>
          </cell>
          <cell r="AZ185" t="str">
            <v>16°21'22''</v>
          </cell>
          <cell r="BA185" t="e">
            <v>#VALUE!</v>
          </cell>
          <cell r="BB185">
            <v>1E-3</v>
          </cell>
          <cell r="BC185" t="e">
            <v>#VALUE!</v>
          </cell>
          <cell r="BD185" t="e">
            <v>#VALUE!</v>
          </cell>
          <cell r="BE185" t="e">
            <v>#VALUE!</v>
          </cell>
          <cell r="BF185" t="e">
            <v>#VALUE!</v>
          </cell>
          <cell r="BG185" t="e">
            <v>#VALUE!</v>
          </cell>
          <cell r="BH185" t="e">
            <v>#VALUE!</v>
          </cell>
          <cell r="BI185" t="e">
            <v>#VALUE!</v>
          </cell>
          <cell r="BJ185" t="e">
            <v>#VALUE!</v>
          </cell>
          <cell r="BK185" t="e">
            <v>#VALUE!</v>
          </cell>
          <cell r="BL185" t="e">
            <v>#VALUE!</v>
          </cell>
          <cell r="BM185" t="e">
            <v>#VALUE!</v>
          </cell>
          <cell r="BN185">
            <v>6.0000000000059117E-2</v>
          </cell>
          <cell r="BO185">
            <v>699.67</v>
          </cell>
          <cell r="BP185">
            <v>695.93</v>
          </cell>
          <cell r="BQ185">
            <v>699.92000000000007</v>
          </cell>
          <cell r="BR185">
            <v>696.18</v>
          </cell>
          <cell r="BS185">
            <v>700.7</v>
          </cell>
          <cell r="BT185">
            <v>696.9</v>
          </cell>
          <cell r="BU185" t="str">
            <v/>
          </cell>
          <cell r="BV185">
            <v>0.77999999999997272</v>
          </cell>
          <cell r="BW185">
            <v>0.72000000000002728</v>
          </cell>
          <cell r="BX185">
            <v>1.0299999999999727</v>
          </cell>
          <cell r="BY185">
            <v>250</v>
          </cell>
          <cell r="BZ185">
            <v>0.83750000000000002</v>
          </cell>
          <cell r="CA185">
            <v>0.3125</v>
          </cell>
          <cell r="CB185">
            <v>0.75</v>
          </cell>
          <cell r="CC185">
            <v>4</v>
          </cell>
          <cell r="CD185">
            <v>0.75268246175967501</v>
          </cell>
          <cell r="CE185" t="e">
            <v>#VALUE!</v>
          </cell>
          <cell r="CF185">
            <v>0</v>
          </cell>
          <cell r="CG185">
            <v>0</v>
          </cell>
          <cell r="CH185" t="e">
            <v>#VALUE!</v>
          </cell>
          <cell r="CI185">
            <v>2</v>
          </cell>
          <cell r="CJ185">
            <v>1</v>
          </cell>
          <cell r="CK185">
            <v>1.5</v>
          </cell>
          <cell r="CL185">
            <v>2345</v>
          </cell>
          <cell r="CM185" t="e">
            <v>#VALUE!</v>
          </cell>
          <cell r="CN185" t="e">
            <v>#VALUE!</v>
          </cell>
          <cell r="CO185" t="str">
            <v/>
          </cell>
          <cell r="CP185">
            <v>3</v>
          </cell>
          <cell r="CQ185">
            <v>3</v>
          </cell>
          <cell r="DV185" t="str">
            <v>250 mm</v>
          </cell>
          <cell r="DW185">
            <v>56.04</v>
          </cell>
          <cell r="DX185" t="str">
            <v>1</v>
          </cell>
          <cell r="DY185" t="str">
            <v>CS</v>
          </cell>
          <cell r="DZ185">
            <v>699.67000000000007</v>
          </cell>
          <cell r="EA185">
            <v>695.93000000000006</v>
          </cell>
        </row>
        <row r="186">
          <cell r="A186">
            <v>107</v>
          </cell>
          <cell r="B186" t="str">
            <v>CBB6</v>
          </cell>
          <cell r="C186" t="str">
            <v>CBB7</v>
          </cell>
          <cell r="F186">
            <v>0.18791192000000001</v>
          </cell>
          <cell r="G186">
            <v>2.33</v>
          </cell>
          <cell r="K186">
            <v>0.20367337617717129</v>
          </cell>
          <cell r="L186">
            <v>11.048180082701686</v>
          </cell>
          <cell r="M186">
            <v>11.048180082701686</v>
          </cell>
          <cell r="N186">
            <v>179.96570127405963</v>
          </cell>
          <cell r="O186">
            <v>0.63079773869346745</v>
          </cell>
          <cell r="P186">
            <v>31.584801297136295</v>
          </cell>
          <cell r="Q186">
            <v>0</v>
          </cell>
          <cell r="S186">
            <v>0.29279896999999999</v>
          </cell>
          <cell r="U186">
            <v>74</v>
          </cell>
          <cell r="V186">
            <v>158.4</v>
          </cell>
          <cell r="Y186">
            <v>0</v>
          </cell>
          <cell r="AB186" t="str">
            <v/>
          </cell>
          <cell r="AC186">
            <v>126.72000000000001</v>
          </cell>
          <cell r="AD186">
            <v>0.10853333333333334</v>
          </cell>
          <cell r="AE186">
            <v>0.43413333333333337</v>
          </cell>
          <cell r="AF186">
            <v>0.43413333333333337</v>
          </cell>
          <cell r="AG186">
            <v>0.43413333333333337</v>
          </cell>
          <cell r="AH186">
            <v>33.084801297136295</v>
          </cell>
          <cell r="AI186">
            <v>31.84</v>
          </cell>
          <cell r="AJ186">
            <v>14.48</v>
          </cell>
          <cell r="AK186">
            <v>10</v>
          </cell>
          <cell r="AL186">
            <v>0.25</v>
          </cell>
          <cell r="AM186">
            <v>1.4E-2</v>
          </cell>
          <cell r="AN186">
            <v>7.5791358947753906E-2</v>
          </cell>
          <cell r="AO186">
            <v>0.1474609375</v>
          </cell>
          <cell r="AP186">
            <v>0.30316543579101563</v>
          </cell>
          <cell r="AQ186">
            <v>2.6326517086468777</v>
          </cell>
          <cell r="AR186">
            <v>3.5913158796544664</v>
          </cell>
          <cell r="AS186">
            <v>3.8743524216073943</v>
          </cell>
          <cell r="AT186">
            <v>0.35325458812646909</v>
          </cell>
          <cell r="AU186">
            <v>0.429045947074223</v>
          </cell>
          <cell r="AV186">
            <v>4.287938215637821</v>
          </cell>
          <cell r="AW186">
            <v>210.48367495772976</v>
          </cell>
          <cell r="AX186">
            <v>0.15718464295998502</v>
          </cell>
          <cell r="AY186">
            <v>204.54575335455743</v>
          </cell>
          <cell r="AZ186" t="str">
            <v>15°58'29''</v>
          </cell>
          <cell r="BA186" t="e">
            <v>#VALUE!</v>
          </cell>
          <cell r="BB186">
            <v>0.13300000000000001</v>
          </cell>
          <cell r="BC186" t="e">
            <v>#VALUE!</v>
          </cell>
          <cell r="BD186" t="e">
            <v>#VALUE!</v>
          </cell>
          <cell r="BE186" t="e">
            <v>#VALUE!</v>
          </cell>
          <cell r="BF186" t="e">
            <v>#VALUE!</v>
          </cell>
          <cell r="BG186" t="e">
            <v>#VALUE!</v>
          </cell>
          <cell r="BH186" t="e">
            <v>#VALUE!</v>
          </cell>
          <cell r="BI186" t="e">
            <v>#VALUE!</v>
          </cell>
          <cell r="BJ186" t="e">
            <v>#VALUE!</v>
          </cell>
          <cell r="BK186" t="e">
            <v>#VALUE!</v>
          </cell>
          <cell r="BL186" t="e">
            <v>#VALUE!</v>
          </cell>
          <cell r="BM186" t="e">
            <v>#VALUE!</v>
          </cell>
          <cell r="BN186">
            <v>2.9999999999972715E-2</v>
          </cell>
          <cell r="BO186">
            <v>695.9</v>
          </cell>
          <cell r="BP186">
            <v>691.29</v>
          </cell>
          <cell r="BQ186">
            <v>696.15000000000009</v>
          </cell>
          <cell r="BR186">
            <v>691.54</v>
          </cell>
          <cell r="BS186">
            <v>696.9</v>
          </cell>
          <cell r="BT186">
            <v>694.8</v>
          </cell>
          <cell r="BU186" t="str">
            <v/>
          </cell>
          <cell r="BV186">
            <v>0.74999999999988631</v>
          </cell>
          <cell r="BW186">
            <v>3.2599999999999909</v>
          </cell>
          <cell r="BX186">
            <v>0.99999999999988631</v>
          </cell>
          <cell r="BY186">
            <v>250</v>
          </cell>
          <cell r="BZ186">
            <v>0.83750000000000002</v>
          </cell>
          <cell r="CA186">
            <v>0.3125</v>
          </cell>
          <cell r="CB186">
            <v>2.0049999999999386</v>
          </cell>
          <cell r="CC186">
            <v>5</v>
          </cell>
          <cell r="CD186">
            <v>1.540479125744838</v>
          </cell>
          <cell r="CE186" t="e">
            <v>#VALUE!</v>
          </cell>
          <cell r="CF186">
            <v>0</v>
          </cell>
          <cell r="CG186">
            <v>0</v>
          </cell>
          <cell r="CH186" t="e">
            <v>#VALUE!</v>
          </cell>
          <cell r="CI186">
            <v>2</v>
          </cell>
          <cell r="CJ186">
            <v>1</v>
          </cell>
          <cell r="CK186">
            <v>1.5</v>
          </cell>
          <cell r="CL186">
            <v>2345</v>
          </cell>
          <cell r="CM186" t="e">
            <v>#VALUE!</v>
          </cell>
          <cell r="CN186" t="e">
            <v>#VALUE!</v>
          </cell>
          <cell r="CO186" t="str">
            <v/>
          </cell>
          <cell r="CP186">
            <v>3</v>
          </cell>
          <cell r="CQ186">
            <v>3</v>
          </cell>
          <cell r="DV186" t="str">
            <v>250 mm</v>
          </cell>
          <cell r="DW186">
            <v>31.84</v>
          </cell>
          <cell r="DX186" t="str">
            <v>1</v>
          </cell>
          <cell r="DY186" t="str">
            <v>CS</v>
          </cell>
          <cell r="DZ186">
            <v>695.90000000000009</v>
          </cell>
          <cell r="EA186">
            <v>691.29000000000008</v>
          </cell>
        </row>
        <row r="187">
          <cell r="AD187" t="str">
            <v/>
          </cell>
        </row>
        <row r="188">
          <cell r="A188" t="str">
            <v>Alc. Simp.A.C margen izq.BA</v>
          </cell>
        </row>
        <row r="189">
          <cell r="AD189" t="str">
            <v/>
          </cell>
        </row>
        <row r="190">
          <cell r="A190">
            <v>109</v>
          </cell>
          <cell r="B190" t="str">
            <v>CBA19</v>
          </cell>
          <cell r="C190" t="str">
            <v>CBA20</v>
          </cell>
          <cell r="D190">
            <v>4.5907999999999997E-2</v>
          </cell>
          <cell r="F190">
            <v>4.5907999999999997E-2</v>
          </cell>
          <cell r="G190">
            <v>2.33</v>
          </cell>
          <cell r="H190">
            <v>2</v>
          </cell>
          <cell r="I190">
            <v>0.5</v>
          </cell>
          <cell r="J190">
            <v>25</v>
          </cell>
          <cell r="K190" t="str">
            <v/>
          </cell>
          <cell r="L190">
            <v>5</v>
          </cell>
          <cell r="M190">
            <v>10</v>
          </cell>
          <cell r="N190">
            <v>190.32831544687943</v>
          </cell>
          <cell r="O190">
            <v>0.63698453608247407</v>
          </cell>
          <cell r="P190">
            <v>5.5657111812192239</v>
          </cell>
          <cell r="Q190">
            <v>4.5907999999999997E-2</v>
          </cell>
          <cell r="R190">
            <v>0</v>
          </cell>
          <cell r="S190">
            <v>4.5907999999999997E-2</v>
          </cell>
          <cell r="U190">
            <v>5</v>
          </cell>
          <cell r="V190">
            <v>158.4</v>
          </cell>
          <cell r="AB190" t="str">
            <v/>
          </cell>
          <cell r="AC190">
            <v>126.72000000000001</v>
          </cell>
          <cell r="AD190">
            <v>7.3333333333333332E-3</v>
          </cell>
          <cell r="AE190">
            <v>2.9333333333333333E-2</v>
          </cell>
          <cell r="AF190">
            <v>2.9333333333333333E-2</v>
          </cell>
          <cell r="AG190">
            <v>4.3105733333333333E-2</v>
          </cell>
          <cell r="AH190">
            <v>7.0657111812192239</v>
          </cell>
          <cell r="AI190">
            <v>24.25</v>
          </cell>
          <cell r="AJ190">
            <v>18.8</v>
          </cell>
          <cell r="AK190">
            <v>10</v>
          </cell>
          <cell r="AL190">
            <v>0.25</v>
          </cell>
          <cell r="AM190">
            <v>1.4E-2</v>
          </cell>
          <cell r="AN190">
            <v>3.2857894897460938E-2</v>
          </cell>
          <cell r="AO190">
            <v>6.640625E-2</v>
          </cell>
          <cell r="AP190">
            <v>0.13143157958984375</v>
          </cell>
          <cell r="AQ190">
            <v>1.854400516840657</v>
          </cell>
          <cell r="AR190">
            <v>3.9389198824507465</v>
          </cell>
          <cell r="AS190">
            <v>2.4610502606554792</v>
          </cell>
          <cell r="AT190">
            <v>0.17527019759729334</v>
          </cell>
          <cell r="AU190">
            <v>0.20812809249475428</v>
          </cell>
          <cell r="AV190">
            <v>4.8858841230522962</v>
          </cell>
          <cell r="AW190">
            <v>239.83527605112661</v>
          </cell>
          <cell r="AX190">
            <v>2.9460683588985462E-2</v>
          </cell>
          <cell r="AY190">
            <v>273.33889939721604</v>
          </cell>
          <cell r="AZ190" t="e">
            <v>#REF!</v>
          </cell>
          <cell r="BA190" t="e">
            <v>#REF!</v>
          </cell>
          <cell r="BB190" t="e">
            <v>#REF!</v>
          </cell>
          <cell r="BC190" t="e">
            <v>#REF!</v>
          </cell>
          <cell r="BD190" t="e">
            <v>#REF!</v>
          </cell>
          <cell r="BE190" t="e">
            <v>#REF!</v>
          </cell>
          <cell r="BF190" t="e">
            <v>#REF!</v>
          </cell>
          <cell r="BG190" t="e">
            <v>#REF!</v>
          </cell>
          <cell r="BH190" t="e">
            <v>#REF!</v>
          </cell>
          <cell r="BI190" t="e">
            <v>#REF!</v>
          </cell>
          <cell r="BJ190" t="e">
            <v>#REF!</v>
          </cell>
          <cell r="BK190" t="e">
            <v>#REF!</v>
          </cell>
          <cell r="BL190" t="e">
            <v>#REF!</v>
          </cell>
          <cell r="BM190" t="e">
            <v>#REF!</v>
          </cell>
          <cell r="BO190">
            <v>749.95</v>
          </cell>
          <cell r="BP190">
            <v>745.39</v>
          </cell>
          <cell r="BQ190">
            <v>750.2</v>
          </cell>
          <cell r="BR190">
            <v>745.64</v>
          </cell>
          <cell r="BS190">
            <v>750.8</v>
          </cell>
          <cell r="BT190">
            <v>746.2</v>
          </cell>
          <cell r="BU190" t="str">
            <v/>
          </cell>
          <cell r="BV190">
            <v>0.59999999999990905</v>
          </cell>
          <cell r="BW190">
            <v>0.56000000000005912</v>
          </cell>
          <cell r="BX190">
            <v>0.84999999999990905</v>
          </cell>
          <cell r="BY190">
            <v>250</v>
          </cell>
          <cell r="BZ190">
            <v>0.71250000000000002</v>
          </cell>
          <cell r="CA190">
            <v>0.3125</v>
          </cell>
          <cell r="CB190">
            <v>0.57999999999998408</v>
          </cell>
          <cell r="CC190">
            <v>3</v>
          </cell>
          <cell r="CD190">
            <v>0.72225764380283908</v>
          </cell>
          <cell r="CE190">
            <v>659.98549257621312</v>
          </cell>
          <cell r="CF190">
            <v>0.16523968302184733</v>
          </cell>
          <cell r="CG190">
            <v>5984.3655658500966</v>
          </cell>
          <cell r="CH190">
            <v>6644.3510584263095</v>
          </cell>
          <cell r="CI190">
            <v>2</v>
          </cell>
          <cell r="CJ190">
            <v>1</v>
          </cell>
          <cell r="CK190">
            <v>1.5</v>
          </cell>
          <cell r="CL190">
            <v>2345</v>
          </cell>
          <cell r="CM190">
            <v>4.2501179478206668</v>
          </cell>
          <cell r="CN190" t="str">
            <v/>
          </cell>
          <cell r="CO190" t="str">
            <v/>
          </cell>
          <cell r="CP190">
            <v>3</v>
          </cell>
          <cell r="CQ190">
            <v>3</v>
          </cell>
          <cell r="DV190" t="str">
            <v>250 mm</v>
          </cell>
          <cell r="DW190">
            <v>24.25</v>
          </cell>
          <cell r="DX190" t="str">
            <v>1</v>
          </cell>
          <cell r="DY190" t="str">
            <v>CS</v>
          </cell>
          <cell r="DZ190">
            <v>749.95</v>
          </cell>
          <cell r="EA190">
            <v>745.3900000000001</v>
          </cell>
        </row>
        <row r="191">
          <cell r="A191">
            <v>110</v>
          </cell>
          <cell r="B191" t="str">
            <v>CBA20</v>
          </cell>
          <cell r="C191" t="str">
            <v>CBA21</v>
          </cell>
          <cell r="D191">
            <v>6.0291669999999999E-2</v>
          </cell>
          <cell r="E191">
            <v>4.5907999999999997E-2</v>
          </cell>
          <cell r="F191">
            <v>0.10619967</v>
          </cell>
          <cell r="G191">
            <v>2.33</v>
          </cell>
          <cell r="K191">
            <v>0.23182795457611668</v>
          </cell>
          <cell r="L191">
            <v>10.231827954576117</v>
          </cell>
          <cell r="M191">
            <v>10.231827954576117</v>
          </cell>
          <cell r="N191">
            <v>187.89634656962005</v>
          </cell>
          <cell r="O191">
            <v>0.63497455470737929</v>
          </cell>
          <cell r="P191">
            <v>18.236329982300308</v>
          </cell>
          <cell r="Q191">
            <v>6.0291669999999999E-2</v>
          </cell>
          <cell r="R191">
            <v>4.5907999999999997E-2</v>
          </cell>
          <cell r="S191">
            <v>0.15210767</v>
          </cell>
          <cell r="U191">
            <v>20</v>
          </cell>
          <cell r="V191">
            <v>158.4</v>
          </cell>
          <cell r="AB191" t="str">
            <v/>
          </cell>
          <cell r="AC191">
            <v>126.72000000000001</v>
          </cell>
          <cell r="AD191">
            <v>2.9333333333333333E-2</v>
          </cell>
          <cell r="AE191">
            <v>0.11733333333333333</v>
          </cell>
          <cell r="AF191">
            <v>0.11733333333333333</v>
          </cell>
          <cell r="AG191">
            <v>0.16296563433333333</v>
          </cell>
          <cell r="AH191">
            <v>19.736329982300308</v>
          </cell>
          <cell r="AI191">
            <v>31.44</v>
          </cell>
          <cell r="AJ191">
            <v>14.82</v>
          </cell>
          <cell r="AK191">
            <v>10</v>
          </cell>
          <cell r="AL191">
            <v>0.25</v>
          </cell>
          <cell r="AM191">
            <v>1.4E-2</v>
          </cell>
          <cell r="AN191">
            <v>5.8014154434204102E-2</v>
          </cell>
          <cell r="AO191">
            <v>0.11328125</v>
          </cell>
          <cell r="AP191">
            <v>0.23205661773681641</v>
          </cell>
          <cell r="AQ191">
            <v>2.2849837759571683</v>
          </cell>
          <cell r="AR191">
            <v>3.6032764729859585</v>
          </cell>
          <cell r="AS191">
            <v>3.147487623676116</v>
          </cell>
          <cell r="AT191">
            <v>0.26611370317978994</v>
          </cell>
          <cell r="AU191">
            <v>0.32412785761399404</v>
          </cell>
          <cell r="AV191">
            <v>4.3379879362497942</v>
          </cell>
          <cell r="AW191">
            <v>212.94048487317971</v>
          </cell>
          <cell r="AX191">
            <v>9.2684723593329896E-2</v>
          </cell>
          <cell r="AY191">
            <v>263.72138606275644</v>
          </cell>
          <cell r="AZ191" t="str">
            <v>09°37'03''</v>
          </cell>
          <cell r="BA191" t="e">
            <v>#VALUE!</v>
          </cell>
          <cell r="BB191">
            <v>0.11600000000000001</v>
          </cell>
          <cell r="BC191" t="e">
            <v>#VALUE!</v>
          </cell>
          <cell r="BD191" t="e">
            <v>#VALUE!</v>
          </cell>
          <cell r="BE191" t="e">
            <v>#VALUE!</v>
          </cell>
          <cell r="BF191" t="e">
            <v>#VALUE!</v>
          </cell>
          <cell r="BG191" t="e">
            <v>#VALUE!</v>
          </cell>
          <cell r="BH191" t="e">
            <v>#VALUE!</v>
          </cell>
          <cell r="BI191" t="e">
            <v>#VALUE!</v>
          </cell>
          <cell r="BJ191" t="e">
            <v>#VALUE!</v>
          </cell>
          <cell r="BK191" t="e">
            <v>#VALUE!</v>
          </cell>
          <cell r="BL191" t="e">
            <v>#VALUE!</v>
          </cell>
          <cell r="BM191" t="e">
            <v>#VALUE!</v>
          </cell>
          <cell r="BN191">
            <v>2.9999999999972715E-2</v>
          </cell>
          <cell r="BO191">
            <v>745.36</v>
          </cell>
          <cell r="BP191">
            <v>740.7</v>
          </cell>
          <cell r="BQ191">
            <v>745.61000000000013</v>
          </cell>
          <cell r="BR191">
            <v>740.95</v>
          </cell>
          <cell r="BS191">
            <v>746.2</v>
          </cell>
          <cell r="BT191">
            <v>741.5</v>
          </cell>
          <cell r="BU191" t="str">
            <v/>
          </cell>
          <cell r="BV191">
            <v>0.58999999999991815</v>
          </cell>
          <cell r="BW191">
            <v>0.54999999999995453</v>
          </cell>
          <cell r="BX191">
            <v>0.83999999999991815</v>
          </cell>
          <cell r="BY191">
            <v>250</v>
          </cell>
          <cell r="BZ191">
            <v>0.71250000000000002</v>
          </cell>
          <cell r="CA191">
            <v>0.3125</v>
          </cell>
          <cell r="CB191">
            <v>0.56999999999993634</v>
          </cell>
          <cell r="CC191">
            <v>3</v>
          </cell>
          <cell r="CD191">
            <v>0.71124046311141853</v>
          </cell>
          <cell r="CE191">
            <v>649.91819943253086</v>
          </cell>
          <cell r="CF191">
            <v>0.16853184255330644</v>
          </cell>
          <cell r="CG191">
            <v>6121.1597308324117</v>
          </cell>
          <cell r="CH191">
            <v>6771.0779302649426</v>
          </cell>
          <cell r="CI191">
            <v>2</v>
          </cell>
          <cell r="CJ191">
            <v>1</v>
          </cell>
          <cell r="CK191">
            <v>1.5</v>
          </cell>
          <cell r="CL191">
            <v>2345</v>
          </cell>
          <cell r="CM191">
            <v>4.3311799127494304</v>
          </cell>
          <cell r="CN191" t="str">
            <v/>
          </cell>
          <cell r="CO191" t="str">
            <v/>
          </cell>
          <cell r="CP191">
            <v>3</v>
          </cell>
          <cell r="CQ191">
            <v>3</v>
          </cell>
          <cell r="DV191" t="str">
            <v>250 mm</v>
          </cell>
          <cell r="DW191">
            <v>31.44</v>
          </cell>
          <cell r="DX191" t="str">
            <v>1</v>
          </cell>
          <cell r="DY191" t="str">
            <v>CS</v>
          </cell>
          <cell r="DZ191">
            <v>745.36000000000013</v>
          </cell>
          <cell r="EA191">
            <v>740.70000000000016</v>
          </cell>
        </row>
        <row r="192">
          <cell r="A192">
            <v>111</v>
          </cell>
          <cell r="B192" t="str">
            <v>CBA21</v>
          </cell>
          <cell r="C192" t="str">
            <v>CBA22</v>
          </cell>
          <cell r="E192">
            <v>0.10619967</v>
          </cell>
          <cell r="F192">
            <v>0.10619967</v>
          </cell>
          <cell r="G192">
            <v>2.33</v>
          </cell>
          <cell r="K192">
            <v>2.7892269834233433E-2</v>
          </cell>
          <cell r="L192">
            <v>10.25972022441035</v>
          </cell>
          <cell r="M192">
            <v>10.25972022441035</v>
          </cell>
          <cell r="N192">
            <v>187.60945086229975</v>
          </cell>
          <cell r="O192">
            <v>0.63707446808510615</v>
          </cell>
          <cell r="P192">
            <v>30.929441036809287</v>
          </cell>
          <cell r="Q192">
            <v>0</v>
          </cell>
          <cell r="R192">
            <v>0.10619967</v>
          </cell>
          <cell r="S192">
            <v>0.25830734</v>
          </cell>
          <cell r="U192">
            <v>20</v>
          </cell>
          <cell r="V192">
            <v>158.4</v>
          </cell>
          <cell r="AB192" t="str">
            <v/>
          </cell>
          <cell r="AC192">
            <v>126.72000000000001</v>
          </cell>
          <cell r="AD192">
            <v>2.9333333333333333E-2</v>
          </cell>
          <cell r="AE192">
            <v>0.11733333333333333</v>
          </cell>
          <cell r="AF192">
            <v>0.11733333333333333</v>
          </cell>
          <cell r="AG192">
            <v>0.19482553533333333</v>
          </cell>
          <cell r="AH192">
            <v>32.429441036809287</v>
          </cell>
          <cell r="AI192">
            <v>4.7</v>
          </cell>
          <cell r="AJ192">
            <v>18.510000000000002</v>
          </cell>
          <cell r="AK192">
            <v>10</v>
          </cell>
          <cell r="AL192">
            <v>0.25</v>
          </cell>
          <cell r="AM192">
            <v>1.4E-2</v>
          </cell>
          <cell r="AN192">
            <v>7.0458889007568359E-2</v>
          </cell>
          <cell r="AO192">
            <v>0.146484375</v>
          </cell>
          <cell r="AP192">
            <v>0.28183555603027344</v>
          </cell>
          <cell r="AQ192">
            <v>2.8561304271319807</v>
          </cell>
          <cell r="AR192">
            <v>4.0553418416835969</v>
          </cell>
          <cell r="AS192">
            <v>4.6528369104467151</v>
          </cell>
          <cell r="AT192">
            <v>0.41577375212992412</v>
          </cell>
          <cell r="AU192">
            <v>0.48623264113749248</v>
          </cell>
          <cell r="AV192">
            <v>4.848053987846991</v>
          </cell>
          <cell r="AW192">
            <v>237.97829363166886</v>
          </cell>
          <cell r="AX192">
            <v>0.13627058393402042</v>
          </cell>
          <cell r="AY192">
            <v>269.94076502486428</v>
          </cell>
          <cell r="AZ192" t="str">
            <v>06°13'10''</v>
          </cell>
          <cell r="BA192" t="e">
            <v>#VALUE!</v>
          </cell>
          <cell r="BB192">
            <v>0.16200000000000001</v>
          </cell>
          <cell r="BC192" t="e">
            <v>#VALUE!</v>
          </cell>
          <cell r="BD192" t="e">
            <v>#VALUE!</v>
          </cell>
          <cell r="BE192" t="e">
            <v>#VALUE!</v>
          </cell>
          <cell r="BF192" t="e">
            <v>#VALUE!</v>
          </cell>
          <cell r="BG192" t="e">
            <v>#VALUE!</v>
          </cell>
          <cell r="BH192" t="e">
            <v>#VALUE!</v>
          </cell>
          <cell r="BI192" t="e">
            <v>#VALUE!</v>
          </cell>
          <cell r="BJ192" t="e">
            <v>#VALUE!</v>
          </cell>
          <cell r="BK192" t="e">
            <v>#VALUE!</v>
          </cell>
          <cell r="BL192" t="e">
            <v>#VALUE!</v>
          </cell>
          <cell r="BM192" t="e">
            <v>#VALUE!</v>
          </cell>
          <cell r="BN192">
            <v>3.0000000000086402E-2</v>
          </cell>
          <cell r="BO192">
            <v>740.67</v>
          </cell>
          <cell r="BP192">
            <v>739.8</v>
          </cell>
          <cell r="BQ192">
            <v>740.92000000000019</v>
          </cell>
          <cell r="BR192">
            <v>740.05</v>
          </cell>
          <cell r="BS192">
            <v>741.5</v>
          </cell>
          <cell r="BT192">
            <v>740.6</v>
          </cell>
          <cell r="BU192" t="str">
            <v/>
          </cell>
          <cell r="BV192">
            <v>0.57999999999981355</v>
          </cell>
          <cell r="BW192">
            <v>0.55000000000006821</v>
          </cell>
          <cell r="BX192">
            <v>0.82999999999981355</v>
          </cell>
          <cell r="BY192">
            <v>250</v>
          </cell>
          <cell r="BZ192">
            <v>0.71250000000000002</v>
          </cell>
          <cell r="CA192">
            <v>0.3125</v>
          </cell>
          <cell r="CB192">
            <v>0.56499999999994088</v>
          </cell>
          <cell r="CC192">
            <v>4</v>
          </cell>
          <cell r="CD192">
            <v>0.67952446592705773</v>
          </cell>
          <cell r="CE192">
            <v>672.68144220377667</v>
          </cell>
          <cell r="CF192">
            <v>0.17020683055215058</v>
          </cell>
          <cell r="CG192">
            <v>6190.6512830659349</v>
          </cell>
          <cell r="CH192">
            <v>6863.3327252697118</v>
          </cell>
          <cell r="CI192">
            <v>2</v>
          </cell>
          <cell r="CJ192">
            <v>1</v>
          </cell>
          <cell r="CK192">
            <v>1.5</v>
          </cell>
          <cell r="CL192">
            <v>2345</v>
          </cell>
          <cell r="CM192">
            <v>4.3901915087013084</v>
          </cell>
          <cell r="CN192" t="str">
            <v/>
          </cell>
          <cell r="CO192" t="str">
            <v/>
          </cell>
          <cell r="CP192">
            <v>3</v>
          </cell>
          <cell r="CQ192">
            <v>3</v>
          </cell>
          <cell r="DV192" t="str">
            <v>250 mm</v>
          </cell>
          <cell r="DW192">
            <v>4.7</v>
          </cell>
          <cell r="DX192" t="str">
            <v>1</v>
          </cell>
          <cell r="DY192" t="str">
            <v>CS</v>
          </cell>
          <cell r="DZ192">
            <v>740.67000000000019</v>
          </cell>
          <cell r="EA192">
            <v>739.80000000000018</v>
          </cell>
        </row>
        <row r="193">
          <cell r="A193">
            <v>112</v>
          </cell>
          <cell r="B193" t="str">
            <v>CBA22</v>
          </cell>
          <cell r="C193" t="str">
            <v>CBA23</v>
          </cell>
          <cell r="D193">
            <v>5.6435839999999994E-2</v>
          </cell>
          <cell r="E193">
            <v>0.10619967</v>
          </cell>
          <cell r="F193">
            <v>0.16263550999999998</v>
          </cell>
          <cell r="G193">
            <v>2.33</v>
          </cell>
          <cell r="K193">
            <v>0.21582897274130949</v>
          </cell>
          <cell r="L193">
            <v>10.475549197151659</v>
          </cell>
          <cell r="M193">
            <v>10.475549197151659</v>
          </cell>
          <cell r="N193">
            <v>185.42931385184013</v>
          </cell>
          <cell r="O193">
            <v>0.63489107883817442</v>
          </cell>
          <cell r="P193">
            <v>50.076099561040962</v>
          </cell>
          <cell r="Q193">
            <v>5.6435839999999994E-2</v>
          </cell>
          <cell r="R193">
            <v>0.10619967</v>
          </cell>
          <cell r="S193">
            <v>0.42094284999999998</v>
          </cell>
          <cell r="U193">
            <v>38</v>
          </cell>
          <cell r="V193">
            <v>158.4</v>
          </cell>
          <cell r="AB193" t="str">
            <v/>
          </cell>
          <cell r="AC193">
            <v>126.72000000000001</v>
          </cell>
          <cell r="AD193">
            <v>5.5733333333333343E-2</v>
          </cell>
          <cell r="AE193">
            <v>0.22293333333333337</v>
          </cell>
          <cell r="AF193">
            <v>0.22293333333333337</v>
          </cell>
          <cell r="AG193">
            <v>0.34921618833333334</v>
          </cell>
          <cell r="AH193">
            <v>51.576099561040962</v>
          </cell>
          <cell r="AI193">
            <v>38.559999999999995</v>
          </cell>
          <cell r="AJ193">
            <v>14.7</v>
          </cell>
          <cell r="AK193">
            <v>10</v>
          </cell>
          <cell r="AL193">
            <v>0.25</v>
          </cell>
          <cell r="AM193">
            <v>1.4E-2</v>
          </cell>
          <cell r="AN193">
            <v>9.5084428787231445E-2</v>
          </cell>
          <cell r="AO193">
            <v>0.185546875</v>
          </cell>
          <cell r="AP193">
            <v>0.38033771514892578</v>
          </cell>
          <cell r="AQ193">
            <v>3.0096665834874585</v>
          </cell>
          <cell r="AR193">
            <v>3.6133503226097865</v>
          </cell>
          <cell r="AS193">
            <v>4.7696316465731821</v>
          </cell>
          <cell r="AT193">
            <v>0.46167650070137978</v>
          </cell>
          <cell r="AU193">
            <v>0.55676092948861122</v>
          </cell>
          <cell r="AV193">
            <v>4.3203895353537396</v>
          </cell>
          <cell r="AW193">
            <v>212.07662538927389</v>
          </cell>
          <cell r="AX193">
            <v>0.24319558775688396</v>
          </cell>
          <cell r="AY193">
            <v>284.07291058071542</v>
          </cell>
          <cell r="AZ193" t="str">
            <v>14°07'56''</v>
          </cell>
          <cell r="BA193" t="e">
            <v>#VALUE!</v>
          </cell>
          <cell r="BB193">
            <v>7.0999999999999994E-2</v>
          </cell>
          <cell r="BC193" t="e">
            <v>#VALUE!</v>
          </cell>
          <cell r="BD193" t="e">
            <v>#VALUE!</v>
          </cell>
          <cell r="BE193" t="e">
            <v>#VALUE!</v>
          </cell>
          <cell r="BF193" t="e">
            <v>#VALUE!</v>
          </cell>
          <cell r="BG193" t="e">
            <v>#VALUE!</v>
          </cell>
          <cell r="BH193" t="e">
            <v>#VALUE!</v>
          </cell>
          <cell r="BI193" t="e">
            <v>#VALUE!</v>
          </cell>
          <cell r="BJ193" t="e">
            <v>#VALUE!</v>
          </cell>
          <cell r="BK193" t="e">
            <v>#VALUE!</v>
          </cell>
          <cell r="BL193" t="e">
            <v>#VALUE!</v>
          </cell>
          <cell r="BM193" t="e">
            <v>#VALUE!</v>
          </cell>
          <cell r="BN193">
            <v>2.9999999999972715E-2</v>
          </cell>
          <cell r="BO193">
            <v>739.77</v>
          </cell>
          <cell r="BP193">
            <v>734.1</v>
          </cell>
          <cell r="BQ193">
            <v>740.02000000000021</v>
          </cell>
          <cell r="BR193">
            <v>734.35</v>
          </cell>
          <cell r="BS193">
            <v>740.6</v>
          </cell>
          <cell r="BT193">
            <v>734.9</v>
          </cell>
          <cell r="BU193" t="str">
            <v/>
          </cell>
          <cell r="BV193">
            <v>0.57999999999981355</v>
          </cell>
          <cell r="BW193">
            <v>0.54999999999995453</v>
          </cell>
          <cell r="BX193">
            <v>0.82999999999981355</v>
          </cell>
          <cell r="BY193">
            <v>250</v>
          </cell>
          <cell r="BZ193">
            <v>0.71250000000000002</v>
          </cell>
          <cell r="CA193">
            <v>0.3125</v>
          </cell>
          <cell r="CB193">
            <v>0.56499999999988404</v>
          </cell>
          <cell r="CC193">
            <v>5</v>
          </cell>
          <cell r="CD193">
            <v>0.67952446592699967</v>
          </cell>
          <cell r="CE193">
            <v>586.44023166478087</v>
          </cell>
          <cell r="CF193">
            <v>0.1702068305521699</v>
          </cell>
          <cell r="CG193">
            <v>6190.651283066728</v>
          </cell>
          <cell r="CH193">
            <v>6777.0915147315091</v>
          </cell>
          <cell r="CI193">
            <v>2</v>
          </cell>
          <cell r="CJ193">
            <v>1</v>
          </cell>
          <cell r="CK193">
            <v>1.5</v>
          </cell>
          <cell r="CL193">
            <v>2345</v>
          </cell>
          <cell r="CM193">
            <v>4.3350265552653573</v>
          </cell>
          <cell r="CN193" t="str">
            <v/>
          </cell>
          <cell r="CO193" t="str">
            <v/>
          </cell>
          <cell r="CP193">
            <v>3</v>
          </cell>
          <cell r="CQ193">
            <v>3</v>
          </cell>
          <cell r="DV193" t="str">
            <v>250 mm</v>
          </cell>
          <cell r="DW193">
            <v>38.559999999999995</v>
          </cell>
          <cell r="DX193" t="str">
            <v>1</v>
          </cell>
          <cell r="DY193" t="str">
            <v>CS</v>
          </cell>
          <cell r="DZ193">
            <v>739.77000000000021</v>
          </cell>
          <cell r="EA193">
            <v>734.10000000000025</v>
          </cell>
        </row>
        <row r="194">
          <cell r="A194">
            <v>113</v>
          </cell>
          <cell r="B194" t="str">
            <v>CBA23</v>
          </cell>
          <cell r="C194" t="str">
            <v>CBA24</v>
          </cell>
          <cell r="D194">
            <v>9.8226790000000008E-2</v>
          </cell>
          <cell r="E194">
            <v>0.16263550999999998</v>
          </cell>
          <cell r="F194">
            <v>0.26086229999999999</v>
          </cell>
          <cell r="G194">
            <v>2.33</v>
          </cell>
          <cell r="K194">
            <v>9.6685772130770925E-2</v>
          </cell>
          <cell r="L194">
            <v>10.57223496928243</v>
          </cell>
          <cell r="M194">
            <v>10.57223496928243</v>
          </cell>
          <cell r="N194">
            <v>184.47493881091</v>
          </cell>
          <cell r="O194">
            <v>0.63632633587786247</v>
          </cell>
          <cell r="P194">
            <v>80.697749822113835</v>
          </cell>
          <cell r="Q194">
            <v>9.8226790000000008E-2</v>
          </cell>
          <cell r="R194">
            <v>0.16263550999999998</v>
          </cell>
          <cell r="S194">
            <v>0.68180514999999997</v>
          </cell>
          <cell r="U194">
            <v>73</v>
          </cell>
          <cell r="V194">
            <v>158.4</v>
          </cell>
          <cell r="AB194" t="str">
            <v/>
          </cell>
          <cell r="AC194">
            <v>126.72000000000001</v>
          </cell>
          <cell r="AD194">
            <v>0.10706666666666668</v>
          </cell>
          <cell r="AE194">
            <v>0.42826666666666674</v>
          </cell>
          <cell r="AF194">
            <v>0.42826666666666674</v>
          </cell>
          <cell r="AG194">
            <v>0.63280821166666668</v>
          </cell>
          <cell r="AH194">
            <v>82.197749822113835</v>
          </cell>
          <cell r="AI194">
            <v>20.96</v>
          </cell>
          <cell r="AJ194">
            <v>17.510000000000002</v>
          </cell>
          <cell r="AK194">
            <v>10</v>
          </cell>
          <cell r="AL194">
            <v>0.25</v>
          </cell>
          <cell r="AM194">
            <v>1.4E-2</v>
          </cell>
          <cell r="AN194">
            <v>0.116455078125</v>
          </cell>
          <cell r="AO194">
            <v>0.22607421875</v>
          </cell>
          <cell r="AP194">
            <v>0.4658203125</v>
          </cell>
          <cell r="AQ194">
            <v>3.6680493570118546</v>
          </cell>
          <cell r="AR194">
            <v>3.9036856162210767</v>
          </cell>
          <cell r="AS194">
            <v>6.7487765264754307</v>
          </cell>
          <cell r="AT194">
            <v>0.68575871995285831</v>
          </cell>
          <cell r="AU194">
            <v>0.80221379807785831</v>
          </cell>
          <cell r="AV194">
            <v>4.7152780922186404</v>
          </cell>
          <cell r="AW194">
            <v>231.46067209604649</v>
          </cell>
          <cell r="AX194">
            <v>0.35512620385032501</v>
          </cell>
          <cell r="AY194">
            <v>279.02204594409994</v>
          </cell>
          <cell r="AZ194" t="str">
            <v>05°03'03''</v>
          </cell>
          <cell r="BA194" t="e">
            <v>#VALUE!</v>
          </cell>
          <cell r="BB194">
            <v>0.245</v>
          </cell>
          <cell r="BC194" t="e">
            <v>#VALUE!</v>
          </cell>
          <cell r="BD194" t="e">
            <v>#VALUE!</v>
          </cell>
          <cell r="BE194" t="e">
            <v>#VALUE!</v>
          </cell>
          <cell r="BF194" t="e">
            <v>#VALUE!</v>
          </cell>
          <cell r="BG194" t="e">
            <v>#VALUE!</v>
          </cell>
          <cell r="BH194" t="e">
            <v>#VALUE!</v>
          </cell>
          <cell r="BI194" t="e">
            <v>#VALUE!</v>
          </cell>
          <cell r="BJ194" t="e">
            <v>#VALUE!</v>
          </cell>
          <cell r="BK194" t="e">
            <v>#VALUE!</v>
          </cell>
          <cell r="BL194" t="e">
            <v>#VALUE!</v>
          </cell>
          <cell r="BM194" t="e">
            <v>#VALUE!</v>
          </cell>
          <cell r="BN194">
            <v>2.9999999999972715E-2</v>
          </cell>
          <cell r="BO194">
            <v>734.07</v>
          </cell>
          <cell r="BP194">
            <v>730.4</v>
          </cell>
          <cell r="BQ194">
            <v>734.32000000000028</v>
          </cell>
          <cell r="BR194">
            <v>730.65</v>
          </cell>
          <cell r="BS194">
            <v>734.9</v>
          </cell>
          <cell r="BT194">
            <v>731.2</v>
          </cell>
          <cell r="BU194" t="str">
            <v/>
          </cell>
          <cell r="BV194">
            <v>0.57999999999969987</v>
          </cell>
          <cell r="BW194">
            <v>0.55000000000006821</v>
          </cell>
          <cell r="BX194">
            <v>0.82999999999969987</v>
          </cell>
          <cell r="BY194">
            <v>250</v>
          </cell>
          <cell r="BZ194">
            <v>0.71250000000000002</v>
          </cell>
          <cell r="CA194">
            <v>0.3125</v>
          </cell>
          <cell r="CB194">
            <v>0.56499999999988404</v>
          </cell>
          <cell r="CC194">
            <v>6</v>
          </cell>
          <cell r="CD194">
            <v>0.71003194013167514</v>
          </cell>
          <cell r="CE194">
            <v>612.76865858270025</v>
          </cell>
          <cell r="CF194">
            <v>0.1702068305521699</v>
          </cell>
          <cell r="CG194">
            <v>6190.651283066728</v>
          </cell>
          <cell r="CH194">
            <v>6803.4199416494284</v>
          </cell>
          <cell r="CI194">
            <v>2</v>
          </cell>
          <cell r="CJ194">
            <v>1</v>
          </cell>
          <cell r="CK194">
            <v>1.5</v>
          </cell>
          <cell r="CL194">
            <v>2345</v>
          </cell>
          <cell r="CM194">
            <v>4.3518677665134931</v>
          </cell>
          <cell r="CN194" t="str">
            <v/>
          </cell>
          <cell r="CO194" t="str">
            <v/>
          </cell>
          <cell r="CP194">
            <v>3</v>
          </cell>
          <cell r="CQ194">
            <v>3</v>
          </cell>
          <cell r="DV194" t="str">
            <v>250 mm</v>
          </cell>
          <cell r="DW194">
            <v>20.96</v>
          </cell>
          <cell r="DX194" t="str">
            <v>1</v>
          </cell>
          <cell r="DY194" t="str">
            <v>CS</v>
          </cell>
          <cell r="DZ194">
            <v>734.07000000000028</v>
          </cell>
          <cell r="EA194">
            <v>730.40000000000032</v>
          </cell>
        </row>
        <row r="195">
          <cell r="A195">
            <v>114</v>
          </cell>
          <cell r="B195" t="str">
            <v>CBA24</v>
          </cell>
          <cell r="C195" t="str">
            <v>CBA25</v>
          </cell>
          <cell r="D195">
            <v>2.5331679999999999E-2</v>
          </cell>
          <cell r="E195">
            <v>0.26086229999999999</v>
          </cell>
          <cell r="F195">
            <v>0.28619398000000001</v>
          </cell>
          <cell r="G195">
            <v>2.33</v>
          </cell>
          <cell r="K195">
            <v>5.5719377110352124E-2</v>
          </cell>
          <cell r="L195">
            <v>10.627954346392782</v>
          </cell>
          <cell r="M195">
            <v>10.627954346392782</v>
          </cell>
          <cell r="N195">
            <v>183.9310152715465</v>
          </cell>
          <cell r="O195">
            <v>0.63471153846153883</v>
          </cell>
          <cell r="P195">
            <v>114.10893303066547</v>
          </cell>
          <cell r="Q195">
            <v>2.5331679999999999E-2</v>
          </cell>
          <cell r="R195">
            <v>0.26086229999999999</v>
          </cell>
          <cell r="S195">
            <v>0.96799912999999993</v>
          </cell>
          <cell r="U195">
            <v>73</v>
          </cell>
          <cell r="V195">
            <v>158.4</v>
          </cell>
          <cell r="AB195" t="str">
            <v/>
          </cell>
          <cell r="AC195">
            <v>126.72000000000001</v>
          </cell>
          <cell r="AD195">
            <v>0.10706666666666668</v>
          </cell>
          <cell r="AE195">
            <v>0.42826666666666674</v>
          </cell>
          <cell r="AF195">
            <v>0.42826666666666674</v>
          </cell>
          <cell r="AG195">
            <v>0.71866640566666673</v>
          </cell>
          <cell r="AH195">
            <v>115.60893303066547</v>
          </cell>
          <cell r="AI195">
            <v>12.48</v>
          </cell>
          <cell r="AJ195">
            <v>14.26</v>
          </cell>
          <cell r="AK195">
            <v>10</v>
          </cell>
          <cell r="AL195">
            <v>0.25</v>
          </cell>
          <cell r="AM195">
            <v>1.4E-2</v>
          </cell>
          <cell r="AN195">
            <v>0.14962279796600342</v>
          </cell>
          <cell r="AO195">
            <v>0.24267578125</v>
          </cell>
          <cell r="AP195">
            <v>0.59849119186401367</v>
          </cell>
          <cell r="AQ195">
            <v>3.7707559346940114</v>
          </cell>
          <cell r="AR195">
            <v>3.4010331103445477</v>
          </cell>
          <cell r="AS195">
            <v>6.7840242800550357</v>
          </cell>
          <cell r="AT195">
            <v>0.72469930270285965</v>
          </cell>
          <cell r="AU195">
            <v>0.87432210066886307</v>
          </cell>
          <cell r="AV195">
            <v>4.2552394227658219</v>
          </cell>
          <cell r="AW195">
            <v>208.8785767160434</v>
          </cell>
          <cell r="AX195">
            <v>0.55347434307649546</v>
          </cell>
          <cell r="AY195">
            <v>257.31684771775491</v>
          </cell>
          <cell r="AZ195" t="str">
            <v>21°42'19''</v>
          </cell>
          <cell r="BA195" t="e">
            <v>#VALUE!</v>
          </cell>
          <cell r="BB195">
            <v>7.1999999999999995E-2</v>
          </cell>
          <cell r="BC195" t="e">
            <v>#VALUE!</v>
          </cell>
          <cell r="BD195" t="e">
            <v>#VALUE!</v>
          </cell>
          <cell r="BE195" t="e">
            <v>#VALUE!</v>
          </cell>
          <cell r="BF195" t="e">
            <v>#VALUE!</v>
          </cell>
          <cell r="BG195" t="e">
            <v>#VALUE!</v>
          </cell>
          <cell r="BH195" t="e">
            <v>#VALUE!</v>
          </cell>
          <cell r="BI195" t="e">
            <v>#VALUE!</v>
          </cell>
          <cell r="BJ195" t="e">
            <v>#VALUE!</v>
          </cell>
          <cell r="BK195" t="e">
            <v>#VALUE!</v>
          </cell>
          <cell r="BL195" t="e">
            <v>#VALUE!</v>
          </cell>
          <cell r="BM195" t="e">
            <v>#VALUE!</v>
          </cell>
          <cell r="BN195">
            <v>2.9999999999972715E-2</v>
          </cell>
          <cell r="BO195">
            <v>730.37</v>
          </cell>
          <cell r="BP195">
            <v>728.59</v>
          </cell>
          <cell r="BQ195">
            <v>730.62000000000035</v>
          </cell>
          <cell r="BR195">
            <v>728.84</v>
          </cell>
          <cell r="BS195">
            <v>731.2</v>
          </cell>
          <cell r="BT195">
            <v>729.4</v>
          </cell>
          <cell r="BU195" t="str">
            <v/>
          </cell>
          <cell r="BV195">
            <v>0.57999999999969987</v>
          </cell>
          <cell r="BW195">
            <v>0.55999999999994543</v>
          </cell>
          <cell r="BX195">
            <v>0.82999999999969987</v>
          </cell>
          <cell r="BY195">
            <v>250</v>
          </cell>
          <cell r="BZ195">
            <v>0.71250000000000002</v>
          </cell>
          <cell r="CA195">
            <v>0.3125</v>
          </cell>
          <cell r="CB195">
            <v>0.56999999999982265</v>
          </cell>
          <cell r="CC195">
            <v>7</v>
          </cell>
          <cell r="CD195">
            <v>0.69299336831263569</v>
          </cell>
          <cell r="CE195">
            <v>738.7850707281691</v>
          </cell>
          <cell r="CF195">
            <v>0.1685318425533443</v>
          </cell>
          <cell r="CG195">
            <v>6121.1597308339851</v>
          </cell>
          <cell r="CH195">
            <v>6859.9448015621547</v>
          </cell>
          <cell r="CI195">
            <v>2</v>
          </cell>
          <cell r="CJ195">
            <v>1</v>
          </cell>
          <cell r="CK195">
            <v>1.5</v>
          </cell>
          <cell r="CL195">
            <v>2345</v>
          </cell>
          <cell r="CM195">
            <v>4.3880243933233407</v>
          </cell>
          <cell r="CN195" t="str">
            <v/>
          </cell>
          <cell r="CO195" t="str">
            <v/>
          </cell>
          <cell r="CP195">
            <v>3</v>
          </cell>
          <cell r="CQ195">
            <v>3</v>
          </cell>
          <cell r="DV195" t="str">
            <v>250 mm</v>
          </cell>
          <cell r="DW195">
            <v>12.48</v>
          </cell>
          <cell r="DX195" t="str">
            <v>1</v>
          </cell>
          <cell r="DY195" t="str">
            <v>CS</v>
          </cell>
          <cell r="DZ195">
            <v>730.37000000000035</v>
          </cell>
          <cell r="EA195">
            <v>728.59000000000037</v>
          </cell>
        </row>
        <row r="196">
          <cell r="A196">
            <v>115</v>
          </cell>
          <cell r="B196" t="str">
            <v>CBA25</v>
          </cell>
          <cell r="C196" t="str">
            <v>ALIVBA26</v>
          </cell>
          <cell r="D196">
            <v>9.556081000000001E-2</v>
          </cell>
          <cell r="E196">
            <v>0.28619398000000001</v>
          </cell>
          <cell r="F196">
            <v>0.38175479000000001</v>
          </cell>
          <cell r="G196">
            <v>2.33</v>
          </cell>
          <cell r="K196">
            <v>0.22204353893705514</v>
          </cell>
          <cell r="L196">
            <v>10.849997885329836</v>
          </cell>
          <cell r="M196">
            <v>10.849997885329836</v>
          </cell>
          <cell r="N196">
            <v>181.80631369495711</v>
          </cell>
          <cell r="O196">
            <v>0.63456940874035994</v>
          </cell>
          <cell r="P196">
            <v>158.15149641052071</v>
          </cell>
          <cell r="Q196">
            <v>9.556081000000001E-2</v>
          </cell>
          <cell r="R196">
            <v>0.28619398000000001</v>
          </cell>
          <cell r="S196">
            <v>1.3497539199999999</v>
          </cell>
          <cell r="U196">
            <v>78</v>
          </cell>
          <cell r="V196">
            <v>158.4</v>
          </cell>
          <cell r="AB196" t="str">
            <v/>
          </cell>
          <cell r="AC196">
            <v>126.72000000000001</v>
          </cell>
          <cell r="AD196">
            <v>0.11440000000000002</v>
          </cell>
          <cell r="AE196">
            <v>0.45760000000000006</v>
          </cell>
          <cell r="AF196">
            <v>0.45760000000000006</v>
          </cell>
          <cell r="AG196">
            <v>0.86252617600000003</v>
          </cell>
          <cell r="AH196">
            <v>159.65149641052071</v>
          </cell>
          <cell r="AI196">
            <v>54.459999999999994</v>
          </cell>
          <cell r="AJ196">
            <v>14.12</v>
          </cell>
          <cell r="AK196">
            <v>10</v>
          </cell>
          <cell r="AL196">
            <v>0.25</v>
          </cell>
          <cell r="AM196">
            <v>1.4E-2</v>
          </cell>
          <cell r="AN196">
            <v>0.18375527858734131</v>
          </cell>
          <cell r="AO196">
            <v>0.2479248046875</v>
          </cell>
          <cell r="AP196">
            <v>0.73502111434936523</v>
          </cell>
          <cell r="AQ196">
            <v>4.1283357764498803</v>
          </cell>
          <cell r="AR196">
            <v>3.1457887177981165</v>
          </cell>
          <cell r="AS196">
            <v>7.9180585929775118</v>
          </cell>
          <cell r="AT196">
            <v>0.86866239975107218</v>
          </cell>
          <cell r="AU196">
            <v>1.0524176783384136</v>
          </cell>
          <cell r="AV196">
            <v>4.2342996289307768</v>
          </cell>
          <cell r="AW196">
            <v>207.85069698979555</v>
          </cell>
          <cell r="AX196">
            <v>0.76810662038991773</v>
          </cell>
          <cell r="AY196">
            <v>246.04840234404313</v>
          </cell>
          <cell r="AZ196" t="str">
            <v>11°16'06''</v>
          </cell>
          <cell r="BA196" t="e">
            <v>#VALUE!</v>
          </cell>
          <cell r="BB196">
            <v>0.17799999999999999</v>
          </cell>
          <cell r="BC196" t="e">
            <v>#VALUE!</v>
          </cell>
          <cell r="BD196" t="e">
            <v>#VALUE!</v>
          </cell>
          <cell r="BE196" t="e">
            <v>#VALUE!</v>
          </cell>
          <cell r="BF196" t="e">
            <v>#VALUE!</v>
          </cell>
          <cell r="BG196" t="e">
            <v>#VALUE!</v>
          </cell>
          <cell r="BH196" t="e">
            <v>#VALUE!</v>
          </cell>
          <cell r="BI196" t="e">
            <v>#VALUE!</v>
          </cell>
          <cell r="BJ196" t="e">
            <v>#VALUE!</v>
          </cell>
          <cell r="BK196" t="e">
            <v>#VALUE!</v>
          </cell>
          <cell r="BL196" t="e">
            <v>#VALUE!</v>
          </cell>
          <cell r="BM196" t="e">
            <v>#VALUE!</v>
          </cell>
          <cell r="BN196">
            <v>3.0000000000086402E-2</v>
          </cell>
          <cell r="BO196">
            <v>728.56</v>
          </cell>
          <cell r="BP196">
            <v>720.87</v>
          </cell>
          <cell r="BQ196">
            <v>728.8100000000004</v>
          </cell>
          <cell r="BR196">
            <v>721.12</v>
          </cell>
          <cell r="BS196">
            <v>729.4</v>
          </cell>
          <cell r="BT196">
            <v>721.7</v>
          </cell>
          <cell r="BU196" t="str">
            <v/>
          </cell>
          <cell r="BV196">
            <v>0.58999999999957708</v>
          </cell>
          <cell r="BW196">
            <v>0.58000000000004093</v>
          </cell>
          <cell r="BX196">
            <v>0.83999999999957708</v>
          </cell>
          <cell r="BY196">
            <v>250</v>
          </cell>
          <cell r="BZ196">
            <v>0.71250000000000002</v>
          </cell>
          <cell r="CA196">
            <v>0.3125</v>
          </cell>
          <cell r="CB196">
            <v>0.58499999999980901</v>
          </cell>
          <cell r="CC196">
            <v>8</v>
          </cell>
          <cell r="CD196">
            <v>0.70861652762436733</v>
          </cell>
          <cell r="CE196">
            <v>755.44057911379628</v>
          </cell>
          <cell r="CF196">
            <v>0.16362214231373329</v>
          </cell>
          <cell r="CG196">
            <v>5917.0762293672842</v>
          </cell>
          <cell r="CH196">
            <v>6672.5168084810803</v>
          </cell>
          <cell r="CI196">
            <v>2</v>
          </cell>
          <cell r="CJ196">
            <v>1</v>
          </cell>
          <cell r="CK196">
            <v>1.5</v>
          </cell>
          <cell r="CL196">
            <v>2345</v>
          </cell>
          <cell r="CM196">
            <v>4.2681344190710533</v>
          </cell>
          <cell r="CN196" t="str">
            <v/>
          </cell>
          <cell r="CO196" t="str">
            <v/>
          </cell>
          <cell r="CP196">
            <v>3</v>
          </cell>
          <cell r="CQ196">
            <v>3</v>
          </cell>
          <cell r="DV196" t="str">
            <v>250 mm</v>
          </cell>
          <cell r="DW196">
            <v>54.459999999999994</v>
          </cell>
          <cell r="DX196" t="str">
            <v>1</v>
          </cell>
          <cell r="DY196" t="str">
            <v>CS</v>
          </cell>
          <cell r="DZ196">
            <v>728.5600000000004</v>
          </cell>
          <cell r="EA196">
            <v>720.87000000000035</v>
          </cell>
        </row>
        <row r="197">
          <cell r="A197">
            <v>115</v>
          </cell>
          <cell r="B197" t="str">
            <v>ALIVBA26</v>
          </cell>
          <cell r="C197" t="str">
            <v>BOTBA26</v>
          </cell>
          <cell r="F197">
            <v>0.38175479000000001</v>
          </cell>
          <cell r="G197">
            <v>2.33</v>
          </cell>
          <cell r="K197">
            <v>1.3860416955924916E-2</v>
          </cell>
          <cell r="L197">
            <v>10.863858302285761</v>
          </cell>
          <cell r="M197">
            <v>10.863858302285761</v>
          </cell>
          <cell r="N197">
            <v>181.67590594758747</v>
          </cell>
          <cell r="O197">
            <v>0.63414451827242679</v>
          </cell>
          <cell r="P197">
            <v>158.15149641052071</v>
          </cell>
          <cell r="Q197">
            <v>0</v>
          </cell>
          <cell r="R197">
            <v>0</v>
          </cell>
          <cell r="V197">
            <v>158.4</v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>
            <v>158.15149641052071</v>
          </cell>
          <cell r="AI197">
            <v>3.01</v>
          </cell>
          <cell r="AJ197">
            <v>9.9700000000000006</v>
          </cell>
          <cell r="AK197">
            <v>10</v>
          </cell>
          <cell r="AL197">
            <v>0.25</v>
          </cell>
          <cell r="AM197">
            <v>1.4E-2</v>
          </cell>
          <cell r="AN197">
            <v>0.20710563659667969</v>
          </cell>
          <cell r="AO197">
            <v>0.247833251953125</v>
          </cell>
          <cell r="AP197">
            <v>0.82842254638671875</v>
          </cell>
          <cell r="AQ197">
            <v>3.6373639325635656</v>
          </cell>
          <cell r="AR197">
            <v>2.4160013000171565</v>
          </cell>
          <cell r="AS197">
            <v>6.121101238449822</v>
          </cell>
          <cell r="AT197">
            <v>0.67433314872142125</v>
          </cell>
          <cell r="AU197">
            <v>0.88143878531810094</v>
          </cell>
          <cell r="AV197">
            <v>3.5580481196516756</v>
          </cell>
          <cell r="AW197">
            <v>174.65527865338564</v>
          </cell>
          <cell r="AX197">
            <v>0.90550653624607746</v>
          </cell>
          <cell r="AY197">
            <v>228.87571246289235</v>
          </cell>
          <cell r="AZ197" t="str">
            <v>17°10'22''</v>
          </cell>
          <cell r="BA197" t="e">
            <v>#VALUE!</v>
          </cell>
          <cell r="BB197">
            <v>1E-3</v>
          </cell>
          <cell r="BC197" t="e">
            <v>#VALUE!</v>
          </cell>
          <cell r="BD197" t="e">
            <v>#VALUE!</v>
          </cell>
          <cell r="BE197" t="e">
            <v>#VALUE!</v>
          </cell>
          <cell r="BF197" t="e">
            <v>#VALUE!</v>
          </cell>
          <cell r="BG197" t="e">
            <v>#VALUE!</v>
          </cell>
          <cell r="BH197" t="e">
            <v>#VALUE!</v>
          </cell>
          <cell r="BI197" t="e">
            <v>#VALUE!</v>
          </cell>
          <cell r="BJ197" t="e">
            <v>#VALUE!</v>
          </cell>
          <cell r="BK197" t="e">
            <v>#VALUE!</v>
          </cell>
          <cell r="BL197" t="e">
            <v>#VALUE!</v>
          </cell>
          <cell r="BM197" t="e">
            <v>#VALUE!</v>
          </cell>
          <cell r="BN197">
            <v>2.9999999999972715E-2</v>
          </cell>
          <cell r="BO197">
            <v>720.84</v>
          </cell>
          <cell r="BP197">
            <v>720.54</v>
          </cell>
          <cell r="BQ197">
            <v>721.09000000000037</v>
          </cell>
          <cell r="BR197">
            <v>720.79</v>
          </cell>
          <cell r="BS197">
            <v>721.7</v>
          </cell>
          <cell r="BT197">
            <v>721.3</v>
          </cell>
          <cell r="BU197" t="str">
            <v/>
          </cell>
          <cell r="BV197">
            <v>0.60999999999967258</v>
          </cell>
          <cell r="BW197">
            <v>0.50999999999999091</v>
          </cell>
          <cell r="BX197">
            <v>0.85999999999967258</v>
          </cell>
          <cell r="BY197">
            <v>250</v>
          </cell>
          <cell r="BZ197">
            <v>0.71250000000000002</v>
          </cell>
          <cell r="CA197">
            <v>0.3125</v>
          </cell>
          <cell r="CB197">
            <v>0.55999999999983174</v>
          </cell>
          <cell r="CC197">
            <v>8</v>
          </cell>
          <cell r="CD197">
            <v>0.6825104822620639</v>
          </cell>
          <cell r="CE197">
            <v>727.6094952227869</v>
          </cell>
          <cell r="CF197">
            <v>0.17190133430812871</v>
          </cell>
          <cell r="CG197">
            <v>6260.8615058560126</v>
          </cell>
          <cell r="CH197">
            <v>6988.4710010787994</v>
          </cell>
          <cell r="CI197">
            <v>2</v>
          </cell>
          <cell r="CJ197">
            <v>1</v>
          </cell>
          <cell r="CK197">
            <v>1.5</v>
          </cell>
          <cell r="CL197">
            <v>2345</v>
          </cell>
          <cell r="CM197">
            <v>4.4702373141228993</v>
          </cell>
          <cell r="CN197" t="str">
            <v/>
          </cell>
          <cell r="CO197" t="str">
            <v/>
          </cell>
          <cell r="CP197">
            <v>3</v>
          </cell>
          <cell r="CQ197">
            <v>3</v>
          </cell>
          <cell r="DV197" t="str">
            <v>250 mm</v>
          </cell>
          <cell r="DW197">
            <v>3.01</v>
          </cell>
          <cell r="DX197" t="str">
            <v>1</v>
          </cell>
          <cell r="DY197" t="str">
            <v>CS</v>
          </cell>
          <cell r="DZ197">
            <v>720.84000000000037</v>
          </cell>
          <cell r="EA197">
            <v>720.54000000000042</v>
          </cell>
        </row>
        <row r="198">
          <cell r="A198">
            <v>116</v>
          </cell>
          <cell r="B198" t="str">
            <v>ALIVBA26</v>
          </cell>
          <cell r="C198" t="str">
            <v>CBA27</v>
          </cell>
          <cell r="D198">
            <v>6.8110709999999991E-2</v>
          </cell>
          <cell r="F198">
            <v>6.8110709999999991E-2</v>
          </cell>
          <cell r="G198">
            <v>2.33</v>
          </cell>
          <cell r="K198">
            <v>0.29463652994224288</v>
          </cell>
          <cell r="L198">
            <v>11.14463441527208</v>
          </cell>
          <cell r="M198">
            <v>11.14463441527208</v>
          </cell>
          <cell r="N198">
            <v>179.08817003416257</v>
          </cell>
          <cell r="O198">
            <v>0.63354575163398708</v>
          </cell>
          <cell r="P198">
            <v>7.727878569339552</v>
          </cell>
          <cell r="Q198">
            <v>6.8110709999999991E-2</v>
          </cell>
          <cell r="S198">
            <v>1.41786463</v>
          </cell>
          <cell r="U198">
            <v>78</v>
          </cell>
          <cell r="V198">
            <v>158.4</v>
          </cell>
          <cell r="AB198" t="str">
            <v/>
          </cell>
          <cell r="AC198">
            <v>126.72000000000001</v>
          </cell>
          <cell r="AD198">
            <v>0.11440000000000002</v>
          </cell>
          <cell r="AE198">
            <v>0.45760000000000006</v>
          </cell>
          <cell r="AF198">
            <v>0.45760000000000006</v>
          </cell>
          <cell r="AG198">
            <v>0.88295938900000004</v>
          </cell>
          <cell r="AH198">
            <v>9.227878569339552</v>
          </cell>
          <cell r="AI198">
            <v>30.6</v>
          </cell>
          <cell r="AJ198">
            <v>11.99</v>
          </cell>
          <cell r="AK198">
            <v>8</v>
          </cell>
          <cell r="AL198">
            <v>0.2</v>
          </cell>
          <cell r="AM198">
            <v>1.4E-2</v>
          </cell>
          <cell r="AN198">
            <v>4.5059967041015628E-2</v>
          </cell>
          <cell r="AO198">
            <v>8.1250000000000017E-2</v>
          </cell>
          <cell r="AP198">
            <v>0.22529983520507813</v>
          </cell>
          <cell r="AQ198">
            <v>1.7408132977648845</v>
          </cell>
          <cell r="AR198">
            <v>3.1179582895455948</v>
          </cell>
          <cell r="AS198">
            <v>1.984907940044129</v>
          </cell>
          <cell r="AT198">
            <v>0.1544562149681474</v>
          </cell>
          <cell r="AU198">
            <v>0.19951618200916305</v>
          </cell>
          <cell r="AV198">
            <v>3.3625376385840782</v>
          </cell>
          <cell r="AW198">
            <v>105.63723542794914</v>
          </cell>
          <cell r="AX198">
            <v>8.7354411841206431E-2</v>
          </cell>
          <cell r="AY198">
            <v>272.0171171915772</v>
          </cell>
          <cell r="AZ198" t="str">
            <v>25°58'07''</v>
          </cell>
          <cell r="BA198" t="e">
            <v>#VALUE!</v>
          </cell>
          <cell r="BB198">
            <v>1E-3</v>
          </cell>
          <cell r="BC198" t="e">
            <v>#VALUE!</v>
          </cell>
          <cell r="BD198" t="e">
            <v>#VALUE!</v>
          </cell>
          <cell r="BE198" t="e">
            <v>#VALUE!</v>
          </cell>
          <cell r="BF198" t="e">
            <v>#VALUE!</v>
          </cell>
          <cell r="BG198" t="e">
            <v>#VALUE!</v>
          </cell>
          <cell r="BH198" t="e">
            <v>#VALUE!</v>
          </cell>
          <cell r="BI198" t="e">
            <v>#VALUE!</v>
          </cell>
          <cell r="BJ198" t="e">
            <v>#VALUE!</v>
          </cell>
          <cell r="BK198" t="e">
            <v>#VALUE!</v>
          </cell>
          <cell r="BL198" t="e">
            <v>#VALUE!</v>
          </cell>
          <cell r="BM198" t="e">
            <v>#VALUE!</v>
          </cell>
          <cell r="BN198">
            <v>2.9999999999972715E-2</v>
          </cell>
          <cell r="BO198">
            <v>720.84</v>
          </cell>
          <cell r="BP198">
            <v>717.17</v>
          </cell>
          <cell r="BQ198">
            <v>721.04000000000042</v>
          </cell>
          <cell r="BR198">
            <v>717.37</v>
          </cell>
          <cell r="BS198">
            <v>721.7</v>
          </cell>
          <cell r="BT198">
            <v>718</v>
          </cell>
          <cell r="BU198" t="str">
            <v/>
          </cell>
          <cell r="BV198">
            <v>0.65999999999962711</v>
          </cell>
          <cell r="BW198">
            <v>0.62999999999999545</v>
          </cell>
          <cell r="BX198">
            <v>0.85999999999962706</v>
          </cell>
          <cell r="BY198">
            <v>200</v>
          </cell>
          <cell r="BZ198">
            <v>0.65</v>
          </cell>
          <cell r="CA198">
            <v>0.25</v>
          </cell>
          <cell r="CB198">
            <v>0.64499999999981128</v>
          </cell>
          <cell r="CC198">
            <v>9</v>
          </cell>
          <cell r="CD198">
            <v>0.83130657232381999</v>
          </cell>
          <cell r="CE198">
            <v>737.57675629430935</v>
          </cell>
          <cell r="CF198">
            <v>0.11868357837312726</v>
          </cell>
          <cell r="CG198">
            <v>3762.3719843573308</v>
          </cell>
          <cell r="CH198">
            <v>4499.94874065164</v>
          </cell>
          <cell r="CI198">
            <v>2</v>
          </cell>
          <cell r="CJ198">
            <v>1</v>
          </cell>
          <cell r="CK198">
            <v>1.5</v>
          </cell>
          <cell r="CL198">
            <v>2243</v>
          </cell>
          <cell r="CM198">
            <v>3.0093281814433617</v>
          </cell>
          <cell r="CN198">
            <v>4</v>
          </cell>
          <cell r="CO198" t="str">
            <v/>
          </cell>
          <cell r="CP198">
            <v>3</v>
          </cell>
          <cell r="CQ198">
            <v>3</v>
          </cell>
          <cell r="DV198" t="str">
            <v>200 mm</v>
          </cell>
          <cell r="DW198">
            <v>30.6</v>
          </cell>
          <cell r="DX198" t="str">
            <v>1</v>
          </cell>
          <cell r="DY198" t="str">
            <v>CS</v>
          </cell>
          <cell r="DZ198">
            <v>720.84000000000037</v>
          </cell>
          <cell r="EA198">
            <v>717.17000000000041</v>
          </cell>
        </row>
        <row r="199">
          <cell r="A199">
            <v>117</v>
          </cell>
          <cell r="B199" t="str">
            <v>CBA27</v>
          </cell>
          <cell r="C199" t="str">
            <v>CBA28</v>
          </cell>
          <cell r="D199">
            <v>7.8772919999999996E-2</v>
          </cell>
          <cell r="E199">
            <v>6.8110709999999991E-2</v>
          </cell>
          <cell r="F199">
            <v>0.14688362999999999</v>
          </cell>
          <cell r="G199">
            <v>2.33</v>
          </cell>
          <cell r="K199">
            <v>0.19169956884690328</v>
          </cell>
          <cell r="L199">
            <v>11.336333984118983</v>
          </cell>
          <cell r="M199">
            <v>11.336333984118983</v>
          </cell>
          <cell r="N199">
            <v>177.37836667929602</v>
          </cell>
          <cell r="O199">
            <v>0.63347302504816971</v>
          </cell>
          <cell r="P199">
            <v>24.232371069097777</v>
          </cell>
          <cell r="Q199">
            <v>7.8772919999999996E-2</v>
          </cell>
          <cell r="R199">
            <v>6.8110709999999991E-2</v>
          </cell>
          <cell r="S199">
            <v>1.56474826</v>
          </cell>
          <cell r="U199">
            <v>89</v>
          </cell>
          <cell r="V199">
            <v>158.4</v>
          </cell>
          <cell r="AB199" t="str">
            <v/>
          </cell>
          <cell r="AC199">
            <v>126.72000000000001</v>
          </cell>
          <cell r="AD199">
            <v>0.13053333333333336</v>
          </cell>
          <cell r="AE199">
            <v>0.52213333333333345</v>
          </cell>
          <cell r="AF199">
            <v>0.52213333333333345</v>
          </cell>
          <cell r="AG199">
            <v>0.99155781133333343</v>
          </cell>
          <cell r="AH199">
            <v>25.732371069097777</v>
          </cell>
          <cell r="AI199">
            <v>25.95</v>
          </cell>
          <cell r="AJ199">
            <v>11.71</v>
          </cell>
          <cell r="AK199">
            <v>10</v>
          </cell>
          <cell r="AL199">
            <v>0.25</v>
          </cell>
          <cell r="AM199">
            <v>1.4E-2</v>
          </cell>
          <cell r="AN199">
            <v>7.037353515625E-2</v>
          </cell>
          <cell r="AO199">
            <v>0.12890625</v>
          </cell>
          <cell r="AP199">
            <v>0.281494140625</v>
          </cell>
          <cell r="AQ199">
            <v>2.2701468447870674</v>
          </cell>
          <cell r="AR199">
            <v>3.2254537405587</v>
          </cell>
          <cell r="AS199">
            <v>2.9404677060338642</v>
          </cell>
          <cell r="AT199">
            <v>0.26266904673275626</v>
          </cell>
          <cell r="AU199">
            <v>0.33304258188900626</v>
          </cell>
          <cell r="AV199">
            <v>3.8560502577960758</v>
          </cell>
          <cell r="AW199">
            <v>189.28342440258092</v>
          </cell>
          <cell r="AX199">
            <v>0.13594624648362452</v>
          </cell>
          <cell r="AY199">
            <v>225.28708977402286</v>
          </cell>
          <cell r="AZ199" t="str">
            <v>46°43'48''</v>
          </cell>
          <cell r="BA199" t="e">
            <v>#VALUE!</v>
          </cell>
          <cell r="BB199">
            <v>0.13400000000000001</v>
          </cell>
          <cell r="BC199" t="e">
            <v>#VALUE!</v>
          </cell>
          <cell r="BD199" t="e">
            <v>#VALUE!</v>
          </cell>
          <cell r="BE199" t="e">
            <v>#VALUE!</v>
          </cell>
          <cell r="BF199" t="e">
            <v>#VALUE!</v>
          </cell>
          <cell r="BG199" t="e">
            <v>#VALUE!</v>
          </cell>
          <cell r="BH199" t="e">
            <v>#VALUE!</v>
          </cell>
          <cell r="BI199" t="e">
            <v>#VALUE!</v>
          </cell>
          <cell r="BJ199" t="e">
            <v>#VALUE!</v>
          </cell>
          <cell r="BK199" t="e">
            <v>#VALUE!</v>
          </cell>
          <cell r="BL199" t="e">
            <v>#VALUE!</v>
          </cell>
          <cell r="BM199" t="e">
            <v>#VALUE!</v>
          </cell>
          <cell r="BN199">
            <v>2.9999999999972715E-2</v>
          </cell>
          <cell r="BO199">
            <v>717.14</v>
          </cell>
          <cell r="BP199">
            <v>714.1</v>
          </cell>
          <cell r="BQ199">
            <v>717.39000000000044</v>
          </cell>
          <cell r="BR199">
            <v>714.35</v>
          </cell>
          <cell r="BS199">
            <v>718</v>
          </cell>
          <cell r="BT199">
            <v>714.9</v>
          </cell>
          <cell r="BU199" t="str">
            <v/>
          </cell>
          <cell r="BV199">
            <v>0.6099999999995589</v>
          </cell>
          <cell r="BW199">
            <v>0.54999999999995453</v>
          </cell>
          <cell r="BX199">
            <v>0.8599999999995589</v>
          </cell>
          <cell r="BY199">
            <v>250</v>
          </cell>
          <cell r="BZ199">
            <v>0.71250000000000002</v>
          </cell>
          <cell r="CA199">
            <v>0.3125</v>
          </cell>
          <cell r="CB199">
            <v>0.57999999999975671</v>
          </cell>
          <cell r="CC199">
            <v>10</v>
          </cell>
          <cell r="CD199">
            <v>0.70342225075824127</v>
          </cell>
          <cell r="CE199">
            <v>749.9030741716258</v>
          </cell>
          <cell r="CF199">
            <v>0.16523968302192127</v>
          </cell>
          <cell r="CG199">
            <v>5984.3655658531789</v>
          </cell>
          <cell r="CH199">
            <v>6734.2686400248049</v>
          </cell>
          <cell r="CI199">
            <v>2</v>
          </cell>
          <cell r="CJ199">
            <v>1</v>
          </cell>
          <cell r="CK199">
            <v>1.5</v>
          </cell>
          <cell r="CL199">
            <v>2345</v>
          </cell>
          <cell r="CM199">
            <v>4.3076345245361223</v>
          </cell>
          <cell r="CN199" t="str">
            <v/>
          </cell>
          <cell r="CO199" t="str">
            <v/>
          </cell>
          <cell r="CP199">
            <v>3</v>
          </cell>
          <cell r="CQ199">
            <v>3</v>
          </cell>
          <cell r="DV199" t="str">
            <v>250 mm</v>
          </cell>
          <cell r="DW199">
            <v>25.95</v>
          </cell>
          <cell r="DX199" t="str">
            <v>1</v>
          </cell>
          <cell r="DY199" t="str">
            <v>CS</v>
          </cell>
          <cell r="DZ199">
            <v>717.14000000000044</v>
          </cell>
          <cell r="EA199">
            <v>714.10000000000048</v>
          </cell>
        </row>
        <row r="200">
          <cell r="A200">
            <v>118</v>
          </cell>
          <cell r="B200" t="str">
            <v>CBA28</v>
          </cell>
          <cell r="C200" t="str">
            <v>ALIVBA29</v>
          </cell>
          <cell r="D200">
            <v>5.560114E-2</v>
          </cell>
          <cell r="E200">
            <v>0.14688362999999999</v>
          </cell>
          <cell r="F200">
            <v>0.20248476999999998</v>
          </cell>
          <cell r="G200">
            <v>2.33</v>
          </cell>
          <cell r="K200">
            <v>7.1668334198163472E-2</v>
          </cell>
          <cell r="L200">
            <v>11.408002318317147</v>
          </cell>
          <cell r="M200">
            <v>11.408002318317147</v>
          </cell>
          <cell r="N200">
            <v>176.75053922438681</v>
          </cell>
          <cell r="O200">
            <v>0.63615963855421676</v>
          </cell>
          <cell r="P200">
            <v>47.000074311469845</v>
          </cell>
          <cell r="Q200">
            <v>5.560114E-2</v>
          </cell>
          <cell r="R200">
            <v>0.14688362999999999</v>
          </cell>
          <cell r="S200">
            <v>1.7672330299999999</v>
          </cell>
          <cell r="U200">
            <v>108</v>
          </cell>
          <cell r="V200">
            <v>158.4</v>
          </cell>
          <cell r="AB200" t="str">
            <v/>
          </cell>
          <cell r="AC200">
            <v>126.72000000000001</v>
          </cell>
          <cell r="AD200">
            <v>0.15840000000000001</v>
          </cell>
          <cell r="AE200">
            <v>0.63360000000000005</v>
          </cell>
          <cell r="AF200">
            <v>0.63360000000000005</v>
          </cell>
          <cell r="AG200">
            <v>1.163769909</v>
          </cell>
          <cell r="AH200">
            <v>48.500074311469845</v>
          </cell>
          <cell r="AI200">
            <v>13.280000000000001</v>
          </cell>
          <cell r="AJ200">
            <v>17.32</v>
          </cell>
          <cell r="AK200">
            <v>10</v>
          </cell>
          <cell r="AL200">
            <v>0.25</v>
          </cell>
          <cell r="AM200">
            <v>1.4E-2</v>
          </cell>
          <cell r="AN200">
            <v>8.8191866874694824E-2</v>
          </cell>
          <cell r="AO200">
            <v>0.1796875</v>
          </cell>
          <cell r="AP200">
            <v>0.3527674674987793</v>
          </cell>
          <cell r="AQ200">
            <v>3.1338027837205615</v>
          </cell>
          <cell r="AR200">
            <v>3.9277983372106338</v>
          </cell>
          <cell r="AS200">
            <v>5.2719773481578196</v>
          </cell>
          <cell r="AT200">
            <v>0.5005463754971835</v>
          </cell>
          <cell r="AU200">
            <v>0.58873824237187833</v>
          </cell>
          <cell r="AV200">
            <v>4.6896257089829536</v>
          </cell>
          <cell r="AW200">
            <v>230.20146367854176</v>
          </cell>
          <cell r="AX200">
            <v>0.21068534290119192</v>
          </cell>
          <cell r="AY200">
            <v>283.04018583767385</v>
          </cell>
          <cell r="AZ200" t="str">
            <v>57°45'11''</v>
          </cell>
          <cell r="BA200" t="e">
            <v>#VALUE!</v>
          </cell>
          <cell r="BB200">
            <v>0.25600000000000001</v>
          </cell>
          <cell r="BC200" t="e">
            <v>#VALUE!</v>
          </cell>
          <cell r="BD200" t="e">
            <v>#VALUE!</v>
          </cell>
          <cell r="BE200" t="e">
            <v>#VALUE!</v>
          </cell>
          <cell r="BF200" t="e">
            <v>#VALUE!</v>
          </cell>
          <cell r="BG200" t="e">
            <v>#VALUE!</v>
          </cell>
          <cell r="BH200" t="e">
            <v>#VALUE!</v>
          </cell>
          <cell r="BI200" t="e">
            <v>#VALUE!</v>
          </cell>
          <cell r="BJ200" t="e">
            <v>#VALUE!</v>
          </cell>
          <cell r="BK200" t="e">
            <v>#VALUE!</v>
          </cell>
          <cell r="BL200" t="e">
            <v>#VALUE!</v>
          </cell>
          <cell r="BM200" t="e">
            <v>#VALUE!</v>
          </cell>
          <cell r="BN200">
            <v>5.0000000000068212E-2</v>
          </cell>
          <cell r="BO200">
            <v>714.05</v>
          </cell>
          <cell r="BP200">
            <v>711.75</v>
          </cell>
          <cell r="BQ200">
            <v>714.3</v>
          </cell>
          <cell r="BR200">
            <v>712</v>
          </cell>
          <cell r="BS200">
            <v>714.9</v>
          </cell>
          <cell r="BT200">
            <v>712.6</v>
          </cell>
          <cell r="BU200" t="str">
            <v/>
          </cell>
          <cell r="BV200">
            <v>0.60000000000002274</v>
          </cell>
          <cell r="BW200">
            <v>0.60000000000002274</v>
          </cell>
          <cell r="BX200">
            <v>0.85000000000002274</v>
          </cell>
          <cell r="BY200">
            <v>250</v>
          </cell>
          <cell r="BZ200">
            <v>0.71250000000000002</v>
          </cell>
          <cell r="CA200">
            <v>0.3125</v>
          </cell>
          <cell r="CB200">
            <v>0.60000000000002274</v>
          </cell>
          <cell r="CC200">
            <v>11</v>
          </cell>
          <cell r="CD200">
            <v>0.72411911622119107</v>
          </cell>
          <cell r="CE200">
            <v>771.96754969774452</v>
          </cell>
          <cell r="CF200">
            <v>0.15888143692388701</v>
          </cell>
          <cell r="CG200">
            <v>5719.6948355478335</v>
          </cell>
          <cell r="CH200">
            <v>6491.6623852455778</v>
          </cell>
          <cell r="CI200">
            <v>2</v>
          </cell>
          <cell r="CJ200">
            <v>1</v>
          </cell>
          <cell r="CK200">
            <v>1.5</v>
          </cell>
          <cell r="CL200">
            <v>2345</v>
          </cell>
          <cell r="CM200">
            <v>4.1524492869374701</v>
          </cell>
          <cell r="CN200" t="str">
            <v/>
          </cell>
          <cell r="CO200" t="str">
            <v/>
          </cell>
          <cell r="CP200">
            <v>3</v>
          </cell>
          <cell r="CQ200">
            <v>3</v>
          </cell>
          <cell r="DV200" t="str">
            <v>250 mm</v>
          </cell>
          <cell r="DW200">
            <v>13.280000000000001</v>
          </cell>
          <cell r="DX200" t="str">
            <v>1</v>
          </cell>
          <cell r="DY200" t="str">
            <v>CS</v>
          </cell>
          <cell r="DZ200">
            <v>714.05</v>
          </cell>
          <cell r="EA200">
            <v>711.75</v>
          </cell>
        </row>
        <row r="201">
          <cell r="A201">
            <v>118</v>
          </cell>
          <cell r="B201" t="str">
            <v>ALIVBA29</v>
          </cell>
          <cell r="C201" t="str">
            <v>BOTBA29</v>
          </cell>
          <cell r="F201">
            <v>0.20248476999999998</v>
          </cell>
          <cell r="G201">
            <v>2.33</v>
          </cell>
          <cell r="K201">
            <v>3.4423826736226411E-2</v>
          </cell>
          <cell r="L201">
            <v>11.442426145053373</v>
          </cell>
          <cell r="M201">
            <v>11.442426145053373</v>
          </cell>
          <cell r="N201">
            <v>176.45113694358469</v>
          </cell>
          <cell r="O201">
            <v>0.63444444444444603</v>
          </cell>
          <cell r="P201">
            <v>47.000074311469845</v>
          </cell>
          <cell r="Q201">
            <v>0</v>
          </cell>
          <cell r="R201">
            <v>0</v>
          </cell>
          <cell r="V201">
            <v>158.4</v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>
            <v>47.000074311469845</v>
          </cell>
          <cell r="AI201">
            <v>2.16</v>
          </cell>
          <cell r="AJ201">
            <v>0.93</v>
          </cell>
          <cell r="AK201">
            <v>16</v>
          </cell>
          <cell r="AL201">
            <v>0.4</v>
          </cell>
          <cell r="AM201">
            <v>1.4E-2</v>
          </cell>
          <cell r="AN201">
            <v>0.15488548278808598</v>
          </cell>
          <cell r="AO201">
            <v>0.15312500000000001</v>
          </cell>
          <cell r="AP201">
            <v>0.3872137069702149</v>
          </cell>
          <cell r="AQ201">
            <v>1.0458325003260709</v>
          </cell>
          <cell r="AR201">
            <v>0.98241479965034162</v>
          </cell>
          <cell r="AS201">
            <v>0.49020273489869093</v>
          </cell>
          <cell r="AT201">
            <v>5.5747483116120343E-2</v>
          </cell>
          <cell r="AU201">
            <v>0.21063296590420633</v>
          </cell>
          <cell r="AV201">
            <v>1.4865711522470089</v>
          </cell>
          <cell r="AW201">
            <v>186.80804043750871</v>
          </cell>
          <cell r="AX201">
            <v>0.25159556409560635</v>
          </cell>
          <cell r="AY201">
            <v>261.73138340541976</v>
          </cell>
          <cell r="AZ201" t="str">
            <v>21°18'32''</v>
          </cell>
          <cell r="BA201" t="e">
            <v>#VALUE!</v>
          </cell>
          <cell r="BB201">
            <v>1E-3</v>
          </cell>
          <cell r="BC201" t="e">
            <v>#VALUE!</v>
          </cell>
          <cell r="BD201" t="e">
            <v>#VALUE!</v>
          </cell>
          <cell r="BE201" t="e">
            <v>#VALUE!</v>
          </cell>
          <cell r="BF201" t="e">
            <v>#VALUE!</v>
          </cell>
          <cell r="BG201" t="e">
            <v>#VALUE!</v>
          </cell>
          <cell r="BH201" t="e">
            <v>#VALUE!</v>
          </cell>
          <cell r="BI201" t="e">
            <v>#VALUE!</v>
          </cell>
          <cell r="BJ201" t="e">
            <v>#VALUE!</v>
          </cell>
          <cell r="BK201" t="e">
            <v>#VALUE!</v>
          </cell>
          <cell r="BL201" t="e">
            <v>#VALUE!</v>
          </cell>
          <cell r="BM201" t="e">
            <v>#VALUE!</v>
          </cell>
          <cell r="BN201">
            <v>2.9999999999972715E-2</v>
          </cell>
          <cell r="BO201">
            <v>711.72</v>
          </cell>
          <cell r="BP201">
            <v>711.7</v>
          </cell>
          <cell r="BQ201">
            <v>712.12</v>
          </cell>
          <cell r="BR201">
            <v>712.1</v>
          </cell>
          <cell r="BS201">
            <v>712.6</v>
          </cell>
          <cell r="BT201">
            <v>712.3</v>
          </cell>
          <cell r="BU201" t="str">
            <v/>
          </cell>
          <cell r="BV201">
            <v>0.48000000000001819</v>
          </cell>
          <cell r="BW201">
            <v>0.19999999999993179</v>
          </cell>
          <cell r="BX201">
            <v>0.88000000000001821</v>
          </cell>
          <cell r="BY201">
            <v>400</v>
          </cell>
          <cell r="BZ201">
            <v>0.9</v>
          </cell>
          <cell r="CA201">
            <v>0.5</v>
          </cell>
          <cell r="CB201">
            <v>0.33999999999997499</v>
          </cell>
          <cell r="CC201">
            <v>11</v>
          </cell>
          <cell r="CD201">
            <v>0.35269377643343047</v>
          </cell>
          <cell r="CE201">
            <v>599.93211371326527</v>
          </cell>
          <cell r="CF201">
            <v>0.34529132355527259</v>
          </cell>
          <cell r="CG201">
            <v>29043.273045382681</v>
          </cell>
          <cell r="CH201">
            <v>29643.205159095945</v>
          </cell>
          <cell r="CI201">
            <v>2</v>
          </cell>
          <cell r="CJ201">
            <v>1</v>
          </cell>
          <cell r="CK201">
            <v>1.5</v>
          </cell>
          <cell r="CL201">
            <v>3059</v>
          </cell>
          <cell r="CM201">
            <v>14.53573316072047</v>
          </cell>
          <cell r="CN201" t="str">
            <v/>
          </cell>
          <cell r="CO201" t="str">
            <v/>
          </cell>
          <cell r="CP201">
            <v>3</v>
          </cell>
          <cell r="CQ201">
            <v>3</v>
          </cell>
          <cell r="DV201" t="str">
            <v>400 mm</v>
          </cell>
          <cell r="DW201">
            <v>2.16</v>
          </cell>
          <cell r="DX201" t="str">
            <v>1</v>
          </cell>
          <cell r="DY201" t="str">
            <v>CS</v>
          </cell>
          <cell r="DZ201">
            <v>711.72</v>
          </cell>
          <cell r="EA201">
            <v>711.7</v>
          </cell>
        </row>
        <row r="202">
          <cell r="A202">
            <v>119</v>
          </cell>
          <cell r="B202" t="str">
            <v>ALIVBA29</v>
          </cell>
          <cell r="C202" t="str">
            <v>CBA30</v>
          </cell>
          <cell r="D202">
            <v>5.560114E-2</v>
          </cell>
          <cell r="F202">
            <v>5.560114E-2</v>
          </cell>
          <cell r="G202">
            <v>2.33</v>
          </cell>
          <cell r="K202">
            <v>0.17340876298573643</v>
          </cell>
          <cell r="L202">
            <v>11.581411081302884</v>
          </cell>
          <cell r="M202">
            <v>11.581411081302884</v>
          </cell>
          <cell r="N202">
            <v>175.25628984573086</v>
          </cell>
          <cell r="O202">
            <v>0.63449105145413875</v>
          </cell>
          <cell r="P202">
            <v>6.1827660139144855</v>
          </cell>
          <cell r="Q202">
            <v>5.560114E-2</v>
          </cell>
          <cell r="R202">
            <v>0</v>
          </cell>
          <cell r="S202">
            <v>1.8228341699999999</v>
          </cell>
          <cell r="U202">
            <v>111</v>
          </cell>
          <cell r="V202">
            <v>158.4</v>
          </cell>
          <cell r="AB202" t="str">
            <v/>
          </cell>
          <cell r="AC202">
            <v>126.72000000000001</v>
          </cell>
          <cell r="AD202">
            <v>0.16280000000000003</v>
          </cell>
          <cell r="AE202">
            <v>0.65120000000000011</v>
          </cell>
          <cell r="AF202">
            <v>0.65120000000000011</v>
          </cell>
          <cell r="AG202">
            <v>1.1980502510000002</v>
          </cell>
          <cell r="AH202">
            <v>7.6827660139144855</v>
          </cell>
          <cell r="AI202">
            <v>17.88</v>
          </cell>
          <cell r="AJ202">
            <v>13.81</v>
          </cell>
          <cell r="AK202">
            <v>8</v>
          </cell>
          <cell r="AL202">
            <v>0.2</v>
          </cell>
          <cell r="AM202">
            <v>1.4E-2</v>
          </cell>
          <cell r="AN202">
            <v>3.9749908447265642E-2</v>
          </cell>
          <cell r="AO202">
            <v>7.5000000000000011E-2</v>
          </cell>
          <cell r="AP202">
            <v>0.19874954223632821</v>
          </cell>
          <cell r="AQ202">
            <v>1.7330749828324776</v>
          </cell>
          <cell r="AR202">
            <v>3.317481657868651</v>
          </cell>
          <cell r="AS202">
            <v>2.0413553194746306</v>
          </cell>
          <cell r="AT202">
            <v>0.15308608033230339</v>
          </cell>
          <cell r="AU202">
            <v>0.19283598877956903</v>
          </cell>
          <cell r="AV202">
            <v>3.6087301002963876</v>
          </cell>
          <cell r="AW202">
            <v>113.3715997187949</v>
          </cell>
          <cell r="AX202">
            <v>6.7766230987043458E-2</v>
          </cell>
          <cell r="AY202">
            <v>293.41443810347579</v>
          </cell>
          <cell r="AZ202" t="str">
            <v>10°22'27''</v>
          </cell>
          <cell r="BA202" t="e">
            <v>#VALUE!</v>
          </cell>
          <cell r="BB202">
            <v>1E-3</v>
          </cell>
          <cell r="BC202" t="e">
            <v>#VALUE!</v>
          </cell>
          <cell r="BD202" t="e">
            <v>#VALUE!</v>
          </cell>
          <cell r="BE202" t="e">
            <v>#VALUE!</v>
          </cell>
          <cell r="BF202" t="e">
            <v>#VALUE!</v>
          </cell>
          <cell r="BG202" t="e">
            <v>#VALUE!</v>
          </cell>
          <cell r="BH202" t="e">
            <v>#VALUE!</v>
          </cell>
          <cell r="BI202" t="e">
            <v>#VALUE!</v>
          </cell>
          <cell r="BJ202" t="e">
            <v>#VALUE!</v>
          </cell>
          <cell r="BK202" t="e">
            <v>#VALUE!</v>
          </cell>
          <cell r="BL202" t="e">
            <v>#VALUE!</v>
          </cell>
          <cell r="BM202" t="e">
            <v>#VALUE!</v>
          </cell>
          <cell r="BN202">
            <v>2.9999999999972715E-2</v>
          </cell>
          <cell r="BO202">
            <v>711.72</v>
          </cell>
          <cell r="BP202">
            <v>709.25</v>
          </cell>
          <cell r="BQ202">
            <v>711.92000000000007</v>
          </cell>
          <cell r="BR202">
            <v>709.45</v>
          </cell>
          <cell r="BS202">
            <v>712.6</v>
          </cell>
          <cell r="BT202">
            <v>710.1</v>
          </cell>
          <cell r="BU202" t="str">
            <v/>
          </cell>
          <cell r="BV202">
            <v>0.67999999999994998</v>
          </cell>
          <cell r="BW202">
            <v>0.64999999999997726</v>
          </cell>
          <cell r="BX202">
            <v>0.87999999999994993</v>
          </cell>
          <cell r="BY202">
            <v>200</v>
          </cell>
          <cell r="BZ202">
            <v>0.65</v>
          </cell>
          <cell r="CA202">
            <v>0.25</v>
          </cell>
          <cell r="CB202">
            <v>0.66499999999996362</v>
          </cell>
          <cell r="CC202">
            <v>12</v>
          </cell>
          <cell r="CD202">
            <v>0.85254240047995467</v>
          </cell>
          <cell r="CE202">
            <v>756.41824482583991</v>
          </cell>
          <cell r="CF202">
            <v>0.11412133197353302</v>
          </cell>
          <cell r="CG202">
            <v>3614.570721871135</v>
          </cell>
          <cell r="CH202">
            <v>4370.9889666969748</v>
          </cell>
          <cell r="CI202">
            <v>2</v>
          </cell>
          <cell r="CJ202">
            <v>1</v>
          </cell>
          <cell r="CK202">
            <v>1.5</v>
          </cell>
          <cell r="CL202">
            <v>2243</v>
          </cell>
          <cell r="CM202">
            <v>2.9230866919507186</v>
          </cell>
          <cell r="CN202">
            <v>3</v>
          </cell>
          <cell r="CO202" t="str">
            <v/>
          </cell>
          <cell r="CP202">
            <v>3</v>
          </cell>
          <cell r="CQ202">
            <v>3</v>
          </cell>
          <cell r="DV202" t="str">
            <v>200 mm</v>
          </cell>
          <cell r="DW202">
            <v>17.88</v>
          </cell>
          <cell r="DX202" t="str">
            <v>1</v>
          </cell>
          <cell r="DY202" t="str">
            <v>CS</v>
          </cell>
          <cell r="DZ202">
            <v>711.72</v>
          </cell>
          <cell r="EA202">
            <v>709.25</v>
          </cell>
        </row>
        <row r="203">
          <cell r="A203">
            <v>120</v>
          </cell>
          <cell r="B203" t="str">
            <v>CBA30</v>
          </cell>
          <cell r="C203" t="str">
            <v>C69'</v>
          </cell>
          <cell r="D203">
            <v>8.2385400000000008E-3</v>
          </cell>
          <cell r="E203">
            <v>5.560114E-2</v>
          </cell>
          <cell r="F203">
            <v>6.3839679999999996E-2</v>
          </cell>
          <cell r="G203">
            <v>2.33</v>
          </cell>
          <cell r="K203">
            <v>9.9301168717090604E-2</v>
          </cell>
          <cell r="L203">
            <v>11.680712250019974</v>
          </cell>
          <cell r="M203">
            <v>11.680712250019974</v>
          </cell>
          <cell r="N203">
            <v>174.41605645003341</v>
          </cell>
          <cell r="O203">
            <v>0.63153521643433619</v>
          </cell>
          <cell r="P203">
            <v>13.214699230265587</v>
          </cell>
          <cell r="Q203">
            <v>8.2385400000000008E-3</v>
          </cell>
          <cell r="R203">
            <v>5.560114E-2</v>
          </cell>
          <cell r="S203">
            <v>1.88667385</v>
          </cell>
          <cell r="U203">
            <v>111</v>
          </cell>
          <cell r="V203">
            <v>158.4</v>
          </cell>
          <cell r="AB203" t="str">
            <v/>
          </cell>
          <cell r="AC203">
            <v>126.72000000000001</v>
          </cell>
          <cell r="AD203">
            <v>0.16280000000000003</v>
          </cell>
          <cell r="AE203">
            <v>0.65120000000000011</v>
          </cell>
          <cell r="AF203">
            <v>0.65120000000000011</v>
          </cell>
          <cell r="AG203">
            <v>1.2172021550000001</v>
          </cell>
          <cell r="AH203">
            <v>14.714699230265587</v>
          </cell>
          <cell r="AI203">
            <v>13.63</v>
          </cell>
          <cell r="AJ203">
            <v>20.03</v>
          </cell>
          <cell r="AK203">
            <v>10</v>
          </cell>
          <cell r="AL203">
            <v>0.25</v>
          </cell>
          <cell r="AM203">
            <v>1.4E-2</v>
          </cell>
          <cell r="AN203">
            <v>4.6554088592529297E-2</v>
          </cell>
          <cell r="AO203">
            <v>9.765625E-2</v>
          </cell>
          <cell r="AP203">
            <v>0.18621635437011719</v>
          </cell>
          <cell r="AQ203">
            <v>2.3323614061068758</v>
          </cell>
          <cell r="AR203">
            <v>4.1326194858913201</v>
          </cell>
          <cell r="AS203">
            <v>3.4996490046433859</v>
          </cell>
          <cell r="AT203">
            <v>0.27726349279800422</v>
          </cell>
          <cell r="AU203">
            <v>0.32381758139053352</v>
          </cell>
          <cell r="AV203">
            <v>5.0431828285225411</v>
          </cell>
          <cell r="AW203">
            <v>247.55665819994701</v>
          </cell>
          <cell r="AX203">
            <v>5.9439723161801579E-2</v>
          </cell>
          <cell r="AY203">
            <v>286.19733355736389</v>
          </cell>
          <cell r="AZ203" t="str">
            <v>07°13'02''</v>
          </cell>
          <cell r="BA203" t="e">
            <v>#VALUE!</v>
          </cell>
          <cell r="BB203">
            <v>0.13100000000000001</v>
          </cell>
          <cell r="BC203" t="e">
            <v>#VALUE!</v>
          </cell>
          <cell r="BD203" t="e">
            <v>#VALUE!</v>
          </cell>
          <cell r="BE203" t="e">
            <v>#VALUE!</v>
          </cell>
          <cell r="BF203" t="e">
            <v>#VALUE!</v>
          </cell>
          <cell r="BG203" t="e">
            <v>#VALUE!</v>
          </cell>
          <cell r="BH203" t="e">
            <v>#VALUE!</v>
          </cell>
          <cell r="BI203" t="e">
            <v>#VALUE!</v>
          </cell>
          <cell r="BJ203" t="e">
            <v>#VALUE!</v>
          </cell>
          <cell r="BK203" t="e">
            <v>#VALUE!</v>
          </cell>
          <cell r="BL203" t="e">
            <v>#VALUE!</v>
          </cell>
          <cell r="BM203" t="e">
            <v>#VALUE!</v>
          </cell>
          <cell r="BN203">
            <v>2.9999999999972715E-2</v>
          </cell>
          <cell r="BO203">
            <v>709.22</v>
          </cell>
          <cell r="BP203">
            <v>706.49</v>
          </cell>
          <cell r="BQ203">
            <v>709.47</v>
          </cell>
          <cell r="BR203">
            <v>706.74</v>
          </cell>
          <cell r="BS203">
            <v>710.1</v>
          </cell>
          <cell r="BT203">
            <v>709</v>
          </cell>
          <cell r="BU203" t="str">
            <v/>
          </cell>
          <cell r="BV203">
            <v>0.62999999999999545</v>
          </cell>
          <cell r="BW203">
            <v>2.2599999999999909</v>
          </cell>
          <cell r="BX203">
            <v>0.87999999999999545</v>
          </cell>
          <cell r="BY203">
            <v>250</v>
          </cell>
          <cell r="BZ203">
            <v>0.71250000000000002</v>
          </cell>
          <cell r="CA203">
            <v>0.3125</v>
          </cell>
          <cell r="CB203">
            <v>1.4449999999999932</v>
          </cell>
          <cell r="CC203">
            <v>13</v>
          </cell>
          <cell r="CD203">
            <v>1.4290668310062768</v>
          </cell>
          <cell r="CE203">
            <v>1523.4968876988637</v>
          </cell>
          <cell r="CF203">
            <v>4.2133705075796835E-2</v>
          </cell>
          <cell r="CG203">
            <v>1304.485303484686</v>
          </cell>
          <cell r="CH203">
            <v>2827.9821911835497</v>
          </cell>
          <cell r="CI203">
            <v>2</v>
          </cell>
          <cell r="CJ203">
            <v>1</v>
          </cell>
          <cell r="CK203">
            <v>1.5</v>
          </cell>
          <cell r="CL203">
            <v>2345</v>
          </cell>
          <cell r="CM203">
            <v>1.8089438323135714</v>
          </cell>
          <cell r="CN203">
            <v>1.9</v>
          </cell>
          <cell r="CO203" t="str">
            <v/>
          </cell>
          <cell r="CP203">
            <v>3</v>
          </cell>
          <cell r="CQ203">
            <v>3</v>
          </cell>
          <cell r="DV203" t="str">
            <v>250 mm</v>
          </cell>
          <cell r="DW203">
            <v>13.63</v>
          </cell>
          <cell r="DX203" t="str">
            <v>1</v>
          </cell>
          <cell r="DY203" t="str">
            <v>CS</v>
          </cell>
          <cell r="DZ203">
            <v>709.22</v>
          </cell>
          <cell r="EA203">
            <v>706.49</v>
          </cell>
        </row>
        <row r="204">
          <cell r="AD204" t="str">
            <v/>
          </cell>
        </row>
        <row r="205">
          <cell r="A205" t="str">
            <v>COLECTOR Nº 1 ZONA NORTE</v>
          </cell>
        </row>
        <row r="206">
          <cell r="AD206" t="str">
            <v/>
          </cell>
          <cell r="BU206" t="str">
            <v/>
          </cell>
        </row>
        <row r="207">
          <cell r="A207">
            <v>121</v>
          </cell>
          <cell r="B207" t="str">
            <v>C50'</v>
          </cell>
          <cell r="C207" t="str">
            <v>C50A'</v>
          </cell>
          <cell r="D207">
            <v>0.18367322999999999</v>
          </cell>
          <cell r="F207">
            <v>0.18367322999999999</v>
          </cell>
          <cell r="G207">
            <v>2.33</v>
          </cell>
          <cell r="H207">
            <v>2</v>
          </cell>
          <cell r="I207">
            <v>0.5</v>
          </cell>
          <cell r="J207">
            <v>25</v>
          </cell>
          <cell r="K207" t="str">
            <v/>
          </cell>
          <cell r="L207">
            <v>5</v>
          </cell>
          <cell r="M207">
            <v>10</v>
          </cell>
          <cell r="N207">
            <v>190.32831544687943</v>
          </cell>
          <cell r="O207">
            <v>0.63050141242937863</v>
          </cell>
          <cell r="P207">
            <v>22.041204853151203</v>
          </cell>
          <cell r="Q207">
            <v>0.18367322999999999</v>
          </cell>
          <cell r="R207">
            <v>0</v>
          </cell>
          <cell r="S207">
            <v>0.18367322999999999</v>
          </cell>
          <cell r="V207">
            <v>158.4</v>
          </cell>
          <cell r="Y207">
            <v>0</v>
          </cell>
          <cell r="AB207" t="str">
            <v/>
          </cell>
          <cell r="AC207">
            <v>126.72000000000001</v>
          </cell>
          <cell r="AD207">
            <v>0</v>
          </cell>
          <cell r="AE207">
            <v>0</v>
          </cell>
          <cell r="AF207">
            <v>0</v>
          </cell>
          <cell r="AG207">
            <v>5.5101968999999994E-2</v>
          </cell>
          <cell r="AH207">
            <v>23.541204853151203</v>
          </cell>
          <cell r="AI207">
            <v>28.32</v>
          </cell>
          <cell r="AJ207">
            <v>6</v>
          </cell>
          <cell r="AK207">
            <v>10</v>
          </cell>
          <cell r="AL207">
            <v>0.25</v>
          </cell>
          <cell r="AM207">
            <v>1.4E-2</v>
          </cell>
          <cell r="AN207">
            <v>7.9799175262451172E-2</v>
          </cell>
          <cell r="AO207">
            <v>0.123046875</v>
          </cell>
          <cell r="AP207">
            <v>0.31919670104980469</v>
          </cell>
          <cell r="AQ207">
            <v>1.7444602283445183</v>
          </cell>
          <cell r="AR207">
            <v>2.3127203918791257</v>
          </cell>
          <cell r="AS207">
            <v>1.6774904335971033</v>
          </cell>
          <cell r="AT207">
            <v>0.15510405139020433</v>
          </cell>
          <cell r="AU207">
            <v>0.23490322665265551</v>
          </cell>
          <cell r="AV207">
            <v>2.7601956258084837</v>
          </cell>
          <cell r="AW207">
            <v>135.49078594547834</v>
          </cell>
          <cell r="AX207">
            <v>0.17374764408425689</v>
          </cell>
          <cell r="AY207">
            <v>214.18888256929486</v>
          </cell>
          <cell r="AZ207" t="e">
            <v>#REF!</v>
          </cell>
          <cell r="BA207" t="e">
            <v>#REF!</v>
          </cell>
          <cell r="BB207" t="e">
            <v>#REF!</v>
          </cell>
          <cell r="BC207" t="e">
            <v>#REF!</v>
          </cell>
          <cell r="BD207" t="e">
            <v>#REF!</v>
          </cell>
          <cell r="BE207" t="e">
            <v>#REF!</v>
          </cell>
          <cell r="BF207" t="e">
            <v>#REF!</v>
          </cell>
          <cell r="BG207" t="e">
            <v>#REF!</v>
          </cell>
          <cell r="BH207" t="e">
            <v>#REF!</v>
          </cell>
          <cell r="BI207" t="e">
            <v>#REF!</v>
          </cell>
          <cell r="BJ207" t="e">
            <v>#REF!</v>
          </cell>
          <cell r="BK207" t="e">
            <v>#REF!</v>
          </cell>
          <cell r="BL207" t="e">
            <v>#REF!</v>
          </cell>
          <cell r="BM207" t="e">
            <v>#REF!</v>
          </cell>
          <cell r="BO207">
            <v>743.25</v>
          </cell>
          <cell r="BP207">
            <v>741.55</v>
          </cell>
          <cell r="BQ207">
            <v>743.5</v>
          </cell>
          <cell r="BR207">
            <v>741.8</v>
          </cell>
          <cell r="BS207">
            <v>744.7</v>
          </cell>
          <cell r="BT207">
            <v>743</v>
          </cell>
          <cell r="BU207" t="str">
            <v/>
          </cell>
          <cell r="BV207">
            <v>1.2000000000000455</v>
          </cell>
          <cell r="BW207">
            <v>1.2000000000000455</v>
          </cell>
          <cell r="BX207">
            <v>1.4500000000000455</v>
          </cell>
          <cell r="BY207">
            <v>250</v>
          </cell>
          <cell r="BZ207">
            <v>0.71250000000000002</v>
          </cell>
          <cell r="CA207">
            <v>0.3125</v>
          </cell>
          <cell r="CB207">
            <v>1.2000000000000455</v>
          </cell>
          <cell r="CC207">
            <v>3</v>
          </cell>
          <cell r="CD207">
            <v>1.3221774031149596</v>
          </cell>
          <cell r="CE207">
            <v>1208.1809201401416</v>
          </cell>
          <cell r="CF207">
            <v>5.8098061782066557E-2</v>
          </cell>
          <cell r="CG207">
            <v>1819.9577214013707</v>
          </cell>
          <cell r="CH207">
            <v>3028.1386415415122</v>
          </cell>
          <cell r="CI207">
            <v>2</v>
          </cell>
          <cell r="CJ207">
            <v>1</v>
          </cell>
          <cell r="CK207">
            <v>1.5</v>
          </cell>
          <cell r="CL207">
            <v>2345</v>
          </cell>
          <cell r="CM207">
            <v>1.9369756768922253</v>
          </cell>
          <cell r="CN207">
            <v>2.2000000000000002</v>
          </cell>
          <cell r="CO207" t="str">
            <v/>
          </cell>
          <cell r="CP207">
            <v>3</v>
          </cell>
          <cell r="CQ207">
            <v>3</v>
          </cell>
          <cell r="DV207" t="str">
            <v>250 mm</v>
          </cell>
          <cell r="DW207">
            <v>28.32</v>
          </cell>
          <cell r="DX207" t="str">
            <v>1</v>
          </cell>
          <cell r="DY207" t="str">
            <v>CS</v>
          </cell>
          <cell r="DZ207">
            <v>743.25</v>
          </cell>
          <cell r="EA207">
            <v>741.55</v>
          </cell>
        </row>
        <row r="208">
          <cell r="A208">
            <v>122</v>
          </cell>
          <cell r="B208" t="str">
            <v>C50A'</v>
          </cell>
          <cell r="C208" t="str">
            <v>C49'</v>
          </cell>
          <cell r="D208">
            <v>0.19123641999999999</v>
          </cell>
          <cell r="F208">
            <v>0.37490964999999998</v>
          </cell>
          <cell r="G208">
            <v>2.33</v>
          </cell>
          <cell r="K208">
            <v>0.29320054610529217</v>
          </cell>
          <cell r="L208">
            <v>10.293200546105291</v>
          </cell>
          <cell r="M208">
            <v>10.293200546105291</v>
          </cell>
          <cell r="N208">
            <v>187.26665693622971</v>
          </cell>
          <cell r="O208">
            <v>0.63047297297297311</v>
          </cell>
          <cell r="P208">
            <v>44.619832244693363</v>
          </cell>
          <cell r="Q208">
            <v>0.19123641999999999</v>
          </cell>
          <cell r="R208">
            <v>0</v>
          </cell>
          <cell r="S208">
            <v>0.37490964999999998</v>
          </cell>
          <cell r="U208">
            <v>85</v>
          </cell>
          <cell r="V208">
            <v>158.4</v>
          </cell>
          <cell r="Y208">
            <v>0</v>
          </cell>
          <cell r="AB208" t="str">
            <v/>
          </cell>
          <cell r="AC208">
            <v>126.72000000000001</v>
          </cell>
          <cell r="AD208">
            <v>0.12466666666666668</v>
          </cell>
          <cell r="AE208">
            <v>0.4986666666666667</v>
          </cell>
          <cell r="AF208">
            <v>0.4986666666666667</v>
          </cell>
          <cell r="AG208">
            <v>0.61113956166666672</v>
          </cell>
          <cell r="AH208">
            <v>46.119832244693363</v>
          </cell>
          <cell r="AI208">
            <v>37</v>
          </cell>
          <cell r="AJ208">
            <v>5.89</v>
          </cell>
          <cell r="AK208">
            <v>10</v>
          </cell>
          <cell r="AL208">
            <v>0.25</v>
          </cell>
          <cell r="AM208">
            <v>1.4E-2</v>
          </cell>
          <cell r="AN208">
            <v>0.11437320709228516</v>
          </cell>
          <cell r="AO208">
            <v>0.17578125</v>
          </cell>
          <cell r="AP208">
            <v>0.45749282836914063</v>
          </cell>
          <cell r="AQ208">
            <v>2.1068699285566415</v>
          </cell>
          <cell r="AR208">
            <v>2.267180031839009</v>
          </cell>
          <cell r="AS208">
            <v>2.2356474134538411</v>
          </cell>
          <cell r="AT208">
            <v>0.22624367461041117</v>
          </cell>
          <cell r="AU208">
            <v>0.34061688170269633</v>
          </cell>
          <cell r="AV208">
            <v>2.7347767906538301</v>
          </cell>
          <cell r="AW208">
            <v>134.24304179259289</v>
          </cell>
          <cell r="AX208">
            <v>0.34355473199086967</v>
          </cell>
          <cell r="AY208">
            <v>217.43876321851138</v>
          </cell>
          <cell r="AZ208" t="str">
            <v>03°14'60''</v>
          </cell>
          <cell r="BA208" t="e">
            <v>#VALUE!</v>
          </cell>
          <cell r="BB208">
            <v>0.106</v>
          </cell>
          <cell r="BC208" t="e">
            <v>#VALUE!</v>
          </cell>
          <cell r="BD208" t="e">
            <v>#VALUE!</v>
          </cell>
          <cell r="BE208" t="e">
            <v>#VALUE!</v>
          </cell>
          <cell r="BF208" t="e">
            <v>#VALUE!</v>
          </cell>
          <cell r="BG208" t="e">
            <v>#VALUE!</v>
          </cell>
          <cell r="BH208" t="e">
            <v>#VALUE!</v>
          </cell>
          <cell r="BI208" t="e">
            <v>#VALUE!</v>
          </cell>
          <cell r="BJ208" t="e">
            <v>#VALUE!</v>
          </cell>
          <cell r="BK208" t="e">
            <v>#VALUE!</v>
          </cell>
          <cell r="BL208" t="e">
            <v>#VALUE!</v>
          </cell>
          <cell r="BM208" t="e">
            <v>#VALUE!</v>
          </cell>
          <cell r="BN208">
            <v>2.9999999999972715E-2</v>
          </cell>
          <cell r="BO208">
            <v>741.52</v>
          </cell>
          <cell r="BP208">
            <v>739.34</v>
          </cell>
          <cell r="BQ208">
            <v>741.77</v>
          </cell>
          <cell r="BR208">
            <v>739.59</v>
          </cell>
          <cell r="BS208">
            <v>743</v>
          </cell>
          <cell r="BT208">
            <v>740.8</v>
          </cell>
          <cell r="BU208" t="str">
            <v/>
          </cell>
          <cell r="BV208">
            <v>1.2300000000000182</v>
          </cell>
          <cell r="BW208">
            <v>1.2099999999999227</v>
          </cell>
          <cell r="BX208">
            <v>1.4800000000000182</v>
          </cell>
          <cell r="BY208">
            <v>250</v>
          </cell>
          <cell r="BZ208">
            <v>0.71250000000000002</v>
          </cell>
          <cell r="CA208">
            <v>0.3125</v>
          </cell>
          <cell r="CB208">
            <v>1.2199999999999704</v>
          </cell>
          <cell r="CC208">
            <v>3</v>
          </cell>
          <cell r="CD208">
            <v>1.3390423431164622</v>
          </cell>
          <cell r="CE208">
            <v>1223.5917860958898</v>
          </cell>
          <cell r="CF208">
            <v>5.6498514522822618E-2</v>
          </cell>
          <cell r="CG208">
            <v>1766.6304963690629</v>
          </cell>
          <cell r="CH208">
            <v>2990.2222824649525</v>
          </cell>
          <cell r="CI208">
            <v>2</v>
          </cell>
          <cell r="CJ208">
            <v>1</v>
          </cell>
          <cell r="CK208">
            <v>1.5</v>
          </cell>
          <cell r="CL208">
            <v>2345</v>
          </cell>
          <cell r="CM208">
            <v>1.9127221423016754</v>
          </cell>
          <cell r="CN208">
            <v>2.2000000000000002</v>
          </cell>
          <cell r="CO208" t="str">
            <v/>
          </cell>
          <cell r="CP208">
            <v>3</v>
          </cell>
          <cell r="CQ208">
            <v>3</v>
          </cell>
          <cell r="DV208" t="str">
            <v>250 mm</v>
          </cell>
          <cell r="DW208">
            <v>37</v>
          </cell>
          <cell r="DX208" t="str">
            <v>1</v>
          </cell>
          <cell r="DY208" t="str">
            <v>CS</v>
          </cell>
          <cell r="DZ208">
            <v>741.52</v>
          </cell>
          <cell r="EA208">
            <v>739.34</v>
          </cell>
        </row>
        <row r="209">
          <cell r="A209">
            <v>123</v>
          </cell>
          <cell r="B209" t="str">
            <v>C49'</v>
          </cell>
          <cell r="C209" t="str">
            <v>C49B</v>
          </cell>
          <cell r="D209">
            <v>0.13398402000000001</v>
          </cell>
          <cell r="F209">
            <v>0.50889366999999996</v>
          </cell>
          <cell r="G209">
            <v>2.33</v>
          </cell>
          <cell r="K209">
            <v>0.22057366064816059</v>
          </cell>
          <cell r="L209">
            <v>10.513774206753451</v>
          </cell>
          <cell r="M209">
            <v>10.513774206753451</v>
          </cell>
          <cell r="N209">
            <v>185.05038521472733</v>
          </cell>
          <cell r="O209">
            <v>0.63118211107701749</v>
          </cell>
          <cell r="P209">
            <v>60.269231807408374</v>
          </cell>
          <cell r="Q209">
            <v>0.13398402000000001</v>
          </cell>
          <cell r="R209">
            <v>0</v>
          </cell>
          <cell r="S209">
            <v>0.50889366999999996</v>
          </cell>
          <cell r="U209">
            <v>85</v>
          </cell>
          <cell r="V209">
            <v>158.4</v>
          </cell>
          <cell r="Y209">
            <v>0</v>
          </cell>
          <cell r="AB209" t="str">
            <v/>
          </cell>
          <cell r="AC209">
            <v>126.72000000000001</v>
          </cell>
          <cell r="AD209">
            <v>0.12466666666666668</v>
          </cell>
          <cell r="AE209">
            <v>0.4986666666666667</v>
          </cell>
          <cell r="AF209">
            <v>0.4986666666666667</v>
          </cell>
          <cell r="AG209">
            <v>0.65133476766666665</v>
          </cell>
          <cell r="AH209">
            <v>61.769231807408374</v>
          </cell>
          <cell r="AI209">
            <v>32.589999999999996</v>
          </cell>
          <cell r="AJ209">
            <v>7.24</v>
          </cell>
          <cell r="AK209">
            <v>10</v>
          </cell>
          <cell r="AL209">
            <v>0.25</v>
          </cell>
          <cell r="AM209">
            <v>1.4E-2</v>
          </cell>
          <cell r="AN209">
            <v>0.12689828872680664</v>
          </cell>
          <cell r="AO209">
            <v>0.2021484375</v>
          </cell>
          <cell r="AP209">
            <v>0.50759315490722656</v>
          </cell>
          <cell r="AQ209">
            <v>2.4689637878061355</v>
          </cell>
          <cell r="AR209">
            <v>2.4895561793128005</v>
          </cell>
          <cell r="AS209">
            <v>3.0010927754839689</v>
          </cell>
          <cell r="AT209">
            <v>0.31069226225779917</v>
          </cell>
          <cell r="AU209">
            <v>0.43759055098460581</v>
          </cell>
          <cell r="AV209">
            <v>3.0320301895864477</v>
          </cell>
          <cell r="AW209">
            <v>148.83443389167581</v>
          </cell>
          <cell r="AX209">
            <v>0.41501976520006822</v>
          </cell>
          <cell r="AY209">
            <v>217.95877619973888</v>
          </cell>
          <cell r="AZ209" t="str">
            <v>00°00'00''</v>
          </cell>
          <cell r="BA209" t="e">
            <v>#VALUE!</v>
          </cell>
          <cell r="BB209">
            <v>9.7000000000000003E-2</v>
          </cell>
          <cell r="BC209" t="e">
            <v>#VALUE!</v>
          </cell>
          <cell r="BD209" t="e">
            <v>#VALUE!</v>
          </cell>
          <cell r="BE209" t="e">
            <v>#VALUE!</v>
          </cell>
          <cell r="BF209" t="e">
            <v>#VALUE!</v>
          </cell>
          <cell r="BG209" t="e">
            <v>#VALUE!</v>
          </cell>
          <cell r="BH209" t="e">
            <v>#VALUE!</v>
          </cell>
          <cell r="BI209" t="e">
            <v>#VALUE!</v>
          </cell>
          <cell r="BJ209" t="e">
            <v>#VALUE!</v>
          </cell>
          <cell r="BK209" t="e">
            <v>#VALUE!</v>
          </cell>
          <cell r="BL209" t="e">
            <v>#VALUE!</v>
          </cell>
          <cell r="BM209" t="e">
            <v>#VALUE!</v>
          </cell>
          <cell r="BN209">
            <v>3.0000000000086402E-2</v>
          </cell>
          <cell r="BO209">
            <v>739.31</v>
          </cell>
          <cell r="BP209">
            <v>736.95</v>
          </cell>
          <cell r="BQ209">
            <v>739.56</v>
          </cell>
          <cell r="BR209">
            <v>737.2</v>
          </cell>
          <cell r="BS209">
            <v>740.8</v>
          </cell>
          <cell r="BT209">
            <v>738.4</v>
          </cell>
          <cell r="BU209" t="str">
            <v/>
          </cell>
          <cell r="BV209">
            <v>1.2400000000000091</v>
          </cell>
          <cell r="BW209">
            <v>1.1999999999999318</v>
          </cell>
          <cell r="BX209">
            <v>1.4900000000000091</v>
          </cell>
          <cell r="BY209">
            <v>250</v>
          </cell>
          <cell r="BZ209">
            <v>0.71250000000000002</v>
          </cell>
          <cell r="CA209">
            <v>0.3125</v>
          </cell>
          <cell r="CB209">
            <v>1.2199999999999704</v>
          </cell>
          <cell r="CC209">
            <v>4</v>
          </cell>
          <cell r="CD209">
            <v>1.2396638751112832</v>
          </cell>
          <cell r="CE209">
            <v>1227.1800724939517</v>
          </cell>
          <cell r="CF209">
            <v>5.6498514522822618E-2</v>
          </cell>
          <cell r="CG209">
            <v>1766.6304963690629</v>
          </cell>
          <cell r="CH209">
            <v>2993.8105688630149</v>
          </cell>
          <cell r="CI209">
            <v>2</v>
          </cell>
          <cell r="CJ209">
            <v>1</v>
          </cell>
          <cell r="CK209">
            <v>1.5</v>
          </cell>
          <cell r="CL209">
            <v>2345</v>
          </cell>
          <cell r="CM209">
            <v>1.9150174214475575</v>
          </cell>
          <cell r="CN209">
            <v>2.2000000000000002</v>
          </cell>
          <cell r="CO209" t="str">
            <v/>
          </cell>
          <cell r="CP209">
            <v>3</v>
          </cell>
          <cell r="CQ209">
            <v>3</v>
          </cell>
          <cell r="DV209" t="str">
            <v>250 mm</v>
          </cell>
          <cell r="DW209">
            <v>32.589999999999996</v>
          </cell>
          <cell r="DX209" t="str">
            <v>1</v>
          </cell>
          <cell r="DY209" t="str">
            <v>CS</v>
          </cell>
          <cell r="DZ209">
            <v>739.31</v>
          </cell>
          <cell r="EA209">
            <v>736.94999999999993</v>
          </cell>
        </row>
        <row r="210">
          <cell r="A210">
            <v>124</v>
          </cell>
          <cell r="B210" t="str">
            <v>C49B</v>
          </cell>
          <cell r="C210" t="str">
            <v>C49A'</v>
          </cell>
          <cell r="D210">
            <v>0.13437606000000002</v>
          </cell>
          <cell r="F210">
            <v>0.64326972999999998</v>
          </cell>
          <cell r="G210">
            <v>2.33</v>
          </cell>
          <cell r="K210">
            <v>0.20261169586399555</v>
          </cell>
          <cell r="L210">
            <v>10.716385902617446</v>
          </cell>
          <cell r="M210">
            <v>10.716385902617446</v>
          </cell>
          <cell r="N210">
            <v>183.07671022014978</v>
          </cell>
          <cell r="O210">
            <v>0.63364058008884239</v>
          </cell>
          <cell r="P210">
            <v>75.857504188718906</v>
          </cell>
          <cell r="Q210">
            <v>0.13437606000000002</v>
          </cell>
          <cell r="R210">
            <v>0</v>
          </cell>
          <cell r="S210">
            <v>0.64326972999999998</v>
          </cell>
          <cell r="U210">
            <v>85</v>
          </cell>
          <cell r="V210">
            <v>158.4</v>
          </cell>
          <cell r="Y210">
            <v>0</v>
          </cell>
          <cell r="AB210" t="str">
            <v/>
          </cell>
          <cell r="AC210">
            <v>126.72000000000001</v>
          </cell>
          <cell r="AD210">
            <v>0.12466666666666668</v>
          </cell>
          <cell r="AE210">
            <v>0.4986666666666667</v>
          </cell>
          <cell r="AF210">
            <v>0.4986666666666667</v>
          </cell>
          <cell r="AG210">
            <v>0.69164758566666673</v>
          </cell>
          <cell r="AH210">
            <v>77.357504188718906</v>
          </cell>
          <cell r="AI210">
            <v>38.269999999999996</v>
          </cell>
          <cell r="AJ210">
            <v>12.2</v>
          </cell>
          <cell r="AK210">
            <v>10</v>
          </cell>
          <cell r="AL210">
            <v>0.25</v>
          </cell>
          <cell r="AM210">
            <v>1.4E-2</v>
          </cell>
          <cell r="AN210">
            <v>0.12439417839050293</v>
          </cell>
          <cell r="AO210">
            <v>0.22119140625</v>
          </cell>
          <cell r="AP210">
            <v>0.49757671356201172</v>
          </cell>
          <cell r="AQ210">
            <v>3.1713991327971667</v>
          </cell>
          <cell r="AR210">
            <v>3.2387931905765694</v>
          </cell>
          <cell r="AS210">
            <v>4.9725589212506325</v>
          </cell>
          <cell r="AT210">
            <v>0.51262856572408877</v>
          </cell>
          <cell r="AU210">
            <v>0.6370227441145917</v>
          </cell>
          <cell r="AV210">
            <v>3.9359008856790321</v>
          </cell>
          <cell r="AW210">
            <v>193.20308293291885</v>
          </cell>
          <cell r="AX210">
            <v>0.40039477121375877</v>
          </cell>
          <cell r="AY210">
            <v>234.28177907090893</v>
          </cell>
          <cell r="AZ210" t="str">
            <v>16°19'23''</v>
          </cell>
          <cell r="BA210" t="e">
            <v>#VALUE!</v>
          </cell>
          <cell r="BB210">
            <v>0.19900000000000001</v>
          </cell>
          <cell r="BC210" t="e">
            <v>#VALUE!</v>
          </cell>
          <cell r="BD210" t="e">
            <v>#VALUE!</v>
          </cell>
          <cell r="BE210" t="e">
            <v>#VALUE!</v>
          </cell>
          <cell r="BF210" t="e">
            <v>#VALUE!</v>
          </cell>
          <cell r="BG210" t="e">
            <v>#VALUE!</v>
          </cell>
          <cell r="BH210" t="e">
            <v>#VALUE!</v>
          </cell>
          <cell r="BI210" t="e">
            <v>#VALUE!</v>
          </cell>
          <cell r="BJ210" t="e">
            <v>#VALUE!</v>
          </cell>
          <cell r="BK210" t="e">
            <v>#VALUE!</v>
          </cell>
          <cell r="BL210" t="e">
            <v>#VALUE!</v>
          </cell>
          <cell r="BM210" t="e">
            <v>#VALUE!</v>
          </cell>
          <cell r="BN210">
            <v>3.0000000000086402E-2</v>
          </cell>
          <cell r="BO210">
            <v>736.92</v>
          </cell>
          <cell r="BP210">
            <v>732.25</v>
          </cell>
          <cell r="BQ210">
            <v>737.17</v>
          </cell>
          <cell r="BR210">
            <v>732.5</v>
          </cell>
          <cell r="BS210">
            <v>738.4</v>
          </cell>
          <cell r="BT210">
            <v>733.7</v>
          </cell>
          <cell r="BU210" t="str">
            <v/>
          </cell>
          <cell r="BV210">
            <v>1.2300000000000182</v>
          </cell>
          <cell r="BW210">
            <v>1.2000000000000455</v>
          </cell>
          <cell r="BX210">
            <v>1.4800000000000182</v>
          </cell>
          <cell r="BY210">
            <v>250</v>
          </cell>
          <cell r="BZ210">
            <v>0.71250000000000002</v>
          </cell>
          <cell r="CA210">
            <v>0.3125</v>
          </cell>
          <cell r="CB210">
            <v>1.2150000000000318</v>
          </cell>
          <cell r="CC210">
            <v>5</v>
          </cell>
          <cell r="CD210">
            <v>1.236121119535293</v>
          </cell>
          <cell r="CE210">
            <v>1066.7918405514506</v>
          </cell>
          <cell r="CF210">
            <v>5.6892516618715638E-2</v>
          </cell>
          <cell r="CG210">
            <v>1779.7324552890548</v>
          </cell>
          <cell r="CH210">
            <v>2846.5242958405051</v>
          </cell>
          <cell r="CI210">
            <v>2</v>
          </cell>
          <cell r="CJ210">
            <v>1</v>
          </cell>
          <cell r="CK210">
            <v>1.5</v>
          </cell>
          <cell r="CL210">
            <v>2345</v>
          </cell>
          <cell r="CM210">
            <v>1.8208044536293211</v>
          </cell>
          <cell r="CN210">
            <v>1.9</v>
          </cell>
          <cell r="CO210" t="str">
            <v/>
          </cell>
          <cell r="CP210">
            <v>3</v>
          </cell>
          <cell r="CQ210">
            <v>3</v>
          </cell>
          <cell r="DV210" t="str">
            <v>250 mm</v>
          </cell>
          <cell r="DW210">
            <v>38.269999999999996</v>
          </cell>
          <cell r="DX210" t="str">
            <v>1</v>
          </cell>
          <cell r="DY210" t="str">
            <v>CS</v>
          </cell>
          <cell r="DZ210">
            <v>736.92</v>
          </cell>
          <cell r="EA210">
            <v>732.25</v>
          </cell>
        </row>
        <row r="211">
          <cell r="A211">
            <v>125</v>
          </cell>
          <cell r="B211" t="str">
            <v>C49A'</v>
          </cell>
          <cell r="C211" t="str">
            <v>C51</v>
          </cell>
          <cell r="D211">
            <v>0.18198070999999999</v>
          </cell>
          <cell r="F211">
            <v>0.82525044000000003</v>
          </cell>
          <cell r="G211">
            <v>2.33</v>
          </cell>
          <cell r="K211">
            <v>0.23530681861078648</v>
          </cell>
          <cell r="L211">
            <v>10.951692721228232</v>
          </cell>
          <cell r="M211">
            <v>10.951692721228232</v>
          </cell>
          <cell r="N211">
            <v>180.85541838717441</v>
          </cell>
          <cell r="O211">
            <v>0.63408674246423724</v>
          </cell>
          <cell r="P211">
            <v>96.726692254240945</v>
          </cell>
          <cell r="Q211">
            <v>0.18198070999999999</v>
          </cell>
          <cell r="S211">
            <v>0.82525044000000003</v>
          </cell>
          <cell r="U211">
            <v>184</v>
          </cell>
          <cell r="V211">
            <v>158.4</v>
          </cell>
          <cell r="Y211">
            <v>0</v>
          </cell>
          <cell r="AB211" t="str">
            <v/>
          </cell>
          <cell r="AC211">
            <v>126.72000000000001</v>
          </cell>
          <cell r="AD211">
            <v>0.2698666666666667</v>
          </cell>
          <cell r="AE211">
            <v>1.0794666666666668</v>
          </cell>
          <cell r="AF211">
            <v>1.0794666666666668</v>
          </cell>
          <cell r="AG211">
            <v>1.3270417986666667</v>
          </cell>
          <cell r="AH211">
            <v>98.226692254240945</v>
          </cell>
          <cell r="AI211">
            <v>48.86</v>
          </cell>
          <cell r="AJ211">
            <v>13.12</v>
          </cell>
          <cell r="AK211">
            <v>10</v>
          </cell>
          <cell r="AL211">
            <v>0.25</v>
          </cell>
          <cell r="AM211">
            <v>1.4E-2</v>
          </cell>
          <cell r="AN211">
            <v>0.13942551612854004</v>
          </cell>
          <cell r="AO211">
            <v>0.236572265625</v>
          </cell>
          <cell r="AP211">
            <v>0.55770206451416016</v>
          </cell>
          <cell r="AQ211">
            <v>3.4903883060879015</v>
          </cell>
          <cell r="AR211">
            <v>3.3075076087670761</v>
          </cell>
          <cell r="AS211">
            <v>5.8864958473735385</v>
          </cell>
          <cell r="AT211">
            <v>0.62093835511086493</v>
          </cell>
          <cell r="AU211">
            <v>0.76036387123940496</v>
          </cell>
          <cell r="AV211">
            <v>4.0816067137147432</v>
          </cell>
          <cell r="AW211">
            <v>200.35540104139085</v>
          </cell>
          <cell r="AX211">
            <v>0.49026226267765338</v>
          </cell>
          <cell r="AY211">
            <v>238.15766390957205</v>
          </cell>
          <cell r="AZ211" t="str">
            <v>03°52'33''</v>
          </cell>
          <cell r="BA211" t="e">
            <v>#VALUE!</v>
          </cell>
          <cell r="BB211">
            <v>0.123</v>
          </cell>
          <cell r="BC211" t="e">
            <v>#VALUE!</v>
          </cell>
          <cell r="BD211" t="e">
            <v>#VALUE!</v>
          </cell>
          <cell r="BE211" t="e">
            <v>#VALUE!</v>
          </cell>
          <cell r="BF211" t="e">
            <v>#VALUE!</v>
          </cell>
          <cell r="BG211" t="e">
            <v>#VALUE!</v>
          </cell>
          <cell r="BH211" t="e">
            <v>#VALUE!</v>
          </cell>
          <cell r="BI211" t="e">
            <v>#VALUE!</v>
          </cell>
          <cell r="BJ211" t="e">
            <v>#VALUE!</v>
          </cell>
          <cell r="BK211" t="e">
            <v>#VALUE!</v>
          </cell>
          <cell r="BL211" t="e">
            <v>#VALUE!</v>
          </cell>
          <cell r="BM211" t="e">
            <v>#VALUE!</v>
          </cell>
          <cell r="BN211">
            <v>2.9999999999972715E-2</v>
          </cell>
          <cell r="BO211">
            <v>732.22</v>
          </cell>
          <cell r="BP211">
            <v>725.81</v>
          </cell>
          <cell r="BQ211">
            <v>732.47</v>
          </cell>
          <cell r="BR211">
            <v>726.06</v>
          </cell>
          <cell r="BS211">
            <v>733.7</v>
          </cell>
          <cell r="BT211">
            <v>727.26343526394749</v>
          </cell>
          <cell r="BU211" t="str">
            <v/>
          </cell>
          <cell r="BV211">
            <v>1.2300000000000182</v>
          </cell>
          <cell r="BW211">
            <v>1.2034352639475401</v>
          </cell>
          <cell r="BX211">
            <v>1.4800000000000182</v>
          </cell>
          <cell r="BY211">
            <v>250</v>
          </cell>
          <cell r="BZ211">
            <v>0.71250000000000002</v>
          </cell>
          <cell r="CA211">
            <v>0.3125</v>
          </cell>
          <cell r="CB211">
            <v>1.2167176319737791</v>
          </cell>
          <cell r="CC211">
            <v>6</v>
          </cell>
          <cell r="CD211">
            <v>1.3531341787454352</v>
          </cell>
          <cell r="CE211">
            <v>1167.7759389788534</v>
          </cell>
          <cell r="CF211">
            <v>5.6756730140659295E-2</v>
          </cell>
          <cell r="CG211">
            <v>1775.2145839897817</v>
          </cell>
          <cell r="CH211">
            <v>2942.9905229686351</v>
          </cell>
          <cell r="CI211">
            <v>2</v>
          </cell>
          <cell r="CJ211">
            <v>1</v>
          </cell>
          <cell r="CK211">
            <v>1.5</v>
          </cell>
          <cell r="CL211">
            <v>2345</v>
          </cell>
          <cell r="CM211">
            <v>1.882509929404244</v>
          </cell>
          <cell r="CN211">
            <v>1.9</v>
          </cell>
          <cell r="CO211" t="str">
            <v/>
          </cell>
          <cell r="CP211">
            <v>3</v>
          </cell>
          <cell r="CQ211">
            <v>3</v>
          </cell>
          <cell r="DV211" t="str">
            <v>250 mm</v>
          </cell>
          <cell r="DW211">
            <v>48.86</v>
          </cell>
          <cell r="DX211" t="str">
            <v>1</v>
          </cell>
          <cell r="DY211" t="str">
            <v>CS</v>
          </cell>
          <cell r="DZ211">
            <v>732.22</v>
          </cell>
          <cell r="EA211">
            <v>725.81000000000006</v>
          </cell>
        </row>
        <row r="212">
          <cell r="A212">
            <v>126</v>
          </cell>
          <cell r="B212" t="str">
            <v>C51</v>
          </cell>
          <cell r="C212" t="str">
            <v>C53</v>
          </cell>
          <cell r="D212">
            <v>0.14859531000000001</v>
          </cell>
          <cell r="F212">
            <v>0.97384575000000007</v>
          </cell>
          <cell r="G212">
            <v>2.33</v>
          </cell>
          <cell r="K212">
            <v>0.18463541986738927</v>
          </cell>
          <cell r="L212">
            <v>11.136328141095621</v>
          </cell>
          <cell r="M212">
            <v>11.136328141095621</v>
          </cell>
          <cell r="N212">
            <v>179.16327869262827</v>
          </cell>
          <cell r="O212">
            <v>0.63210287061205572</v>
          </cell>
          <cell r="P212">
            <v>113.55505505711403</v>
          </cell>
          <cell r="Q212">
            <v>0.14859531000000001</v>
          </cell>
          <cell r="R212">
            <v>0</v>
          </cell>
          <cell r="S212">
            <v>0.97384575000000007</v>
          </cell>
          <cell r="U212">
            <v>202</v>
          </cell>
          <cell r="V212">
            <v>158.4</v>
          </cell>
          <cell r="Y212">
            <v>0</v>
          </cell>
          <cell r="AB212" t="str">
            <v/>
          </cell>
          <cell r="AC212">
            <v>126.72000000000001</v>
          </cell>
          <cell r="AD212">
            <v>0.29626666666666668</v>
          </cell>
          <cell r="AE212">
            <v>1.1850666666666667</v>
          </cell>
          <cell r="AF212">
            <v>1.1850666666666667</v>
          </cell>
          <cell r="AG212">
            <v>1.4772203916666666</v>
          </cell>
          <cell r="AH212">
            <v>115.05505505711403</v>
          </cell>
          <cell r="AI212">
            <v>35.449999999999996</v>
          </cell>
          <cell r="AJ212">
            <v>9.11</v>
          </cell>
          <cell r="AK212">
            <v>10</v>
          </cell>
          <cell r="AL212">
            <v>0.25</v>
          </cell>
          <cell r="AM212">
            <v>1.4E-2</v>
          </cell>
          <cell r="AN212">
            <v>0.17111992835998535</v>
          </cell>
          <cell r="AO212">
            <v>0.242431640625</v>
          </cell>
          <cell r="AP212">
            <v>0.68447971343994141</v>
          </cell>
          <cell r="AQ212">
            <v>3.2132512432776319</v>
          </cell>
          <cell r="AR212">
            <v>2.6111791222254173</v>
          </cell>
          <cell r="AS212">
            <v>4.8311692077226542</v>
          </cell>
          <cell r="AT212">
            <v>0.52624788748344775</v>
          </cell>
          <cell r="AU212">
            <v>0.6973678158434331</v>
          </cell>
          <cell r="AV212">
            <v>3.4011315230569745</v>
          </cell>
          <cell r="AW212">
            <v>166.95265323013211</v>
          </cell>
          <cell r="AX212">
            <v>0.68914780826225619</v>
          </cell>
          <cell r="AY212">
            <v>205.60488804442832</v>
          </cell>
          <cell r="AZ212" t="str">
            <v>32°33'10''</v>
          </cell>
          <cell r="BA212" t="e">
            <v>#VALUE!</v>
          </cell>
          <cell r="BB212">
            <v>1E-3</v>
          </cell>
          <cell r="BC212" t="e">
            <v>#VALUE!</v>
          </cell>
          <cell r="BD212" t="e">
            <v>#VALUE!</v>
          </cell>
          <cell r="BE212" t="e">
            <v>#VALUE!</v>
          </cell>
          <cell r="BF212" t="e">
            <v>#VALUE!</v>
          </cell>
          <cell r="BG212" t="e">
            <v>#VALUE!</v>
          </cell>
          <cell r="BH212" t="e">
            <v>#VALUE!</v>
          </cell>
          <cell r="BI212" t="e">
            <v>#VALUE!</v>
          </cell>
          <cell r="BJ212" t="e">
            <v>#VALUE!</v>
          </cell>
          <cell r="BK212" t="e">
            <v>#VALUE!</v>
          </cell>
          <cell r="BL212" t="e">
            <v>#VALUE!</v>
          </cell>
          <cell r="BM212" t="e">
            <v>#VALUE!</v>
          </cell>
          <cell r="BN212">
            <v>2.9999999999972715E-2</v>
          </cell>
          <cell r="BO212">
            <v>725.78</v>
          </cell>
          <cell r="BP212">
            <v>722.55</v>
          </cell>
          <cell r="BQ212">
            <v>726.03</v>
          </cell>
          <cell r="BR212">
            <v>722.8</v>
          </cell>
          <cell r="BS212">
            <v>727.26343526394749</v>
          </cell>
          <cell r="BT212">
            <v>724</v>
          </cell>
          <cell r="BU212" t="str">
            <v/>
          </cell>
          <cell r="BV212">
            <v>1.2334352639475128</v>
          </cell>
          <cell r="BW212">
            <v>1.2000000000000455</v>
          </cell>
          <cell r="BX212">
            <v>1.4834352639475128</v>
          </cell>
          <cell r="BY212">
            <v>250</v>
          </cell>
          <cell r="BZ212">
            <v>0.71250000000000002</v>
          </cell>
          <cell r="CA212">
            <v>0.3125</v>
          </cell>
          <cell r="CB212">
            <v>1.2167176319737791</v>
          </cell>
          <cell r="CC212">
            <v>7</v>
          </cell>
          <cell r="CD212">
            <v>1.267848271705557</v>
          </cell>
          <cell r="CE212">
            <v>1351.6253082843507</v>
          </cell>
          <cell r="CF212">
            <v>5.6756730140659295E-2</v>
          </cell>
          <cell r="CG212">
            <v>1775.2145839897817</v>
          </cell>
          <cell r="CH212">
            <v>3126.8398922741326</v>
          </cell>
          <cell r="CI212">
            <v>2</v>
          </cell>
          <cell r="CJ212">
            <v>1</v>
          </cell>
          <cell r="CK212">
            <v>1.5</v>
          </cell>
          <cell r="CL212">
            <v>2345</v>
          </cell>
          <cell r="CM212">
            <v>2.0001108052926222</v>
          </cell>
          <cell r="CN212">
            <v>2.2000000000000002</v>
          </cell>
          <cell r="CO212" t="str">
            <v/>
          </cell>
          <cell r="CP212">
            <v>3</v>
          </cell>
          <cell r="CQ212">
            <v>3</v>
          </cell>
          <cell r="DV212" t="str">
            <v>250 mm</v>
          </cell>
          <cell r="DW212">
            <v>35.449999999999996</v>
          </cell>
          <cell r="DX212" t="str">
            <v>1</v>
          </cell>
          <cell r="DY212" t="str">
            <v>CS</v>
          </cell>
          <cell r="DZ212">
            <v>725.78</v>
          </cell>
          <cell r="EA212">
            <v>722.55</v>
          </cell>
        </row>
        <row r="213">
          <cell r="A213">
            <v>127</v>
          </cell>
          <cell r="B213" t="str">
            <v>C53</v>
          </cell>
          <cell r="C213" t="str">
            <v>C55</v>
          </cell>
          <cell r="D213">
            <v>5.5518830000000005E-2</v>
          </cell>
          <cell r="F213">
            <v>1.02936458</v>
          </cell>
          <cell r="G213">
            <v>2.33</v>
          </cell>
          <cell r="K213">
            <v>0.25377291129090412</v>
          </cell>
          <cell r="L213">
            <v>11.390101052386525</v>
          </cell>
          <cell r="M213">
            <v>11.390101052386525</v>
          </cell>
          <cell r="N213">
            <v>176.90678696190068</v>
          </cell>
          <cell r="O213">
            <v>0.6288052273352448</v>
          </cell>
          <cell r="P213">
            <v>119.73096484246066</v>
          </cell>
          <cell r="Q213">
            <v>5.5518830000000005E-2</v>
          </cell>
          <cell r="R213">
            <v>0.17845516</v>
          </cell>
          <cell r="S213">
            <v>1.2078197400000001</v>
          </cell>
          <cell r="U213">
            <v>415</v>
          </cell>
          <cell r="V213">
            <v>158.4</v>
          </cell>
          <cell r="Y213">
            <v>0</v>
          </cell>
          <cell r="AB213" t="str">
            <v/>
          </cell>
          <cell r="AC213">
            <v>126.72000000000001</v>
          </cell>
          <cell r="AD213">
            <v>0.60866666666666669</v>
          </cell>
          <cell r="AE213">
            <v>2.4346666666666668</v>
          </cell>
          <cell r="AF213">
            <v>2.4346666666666668</v>
          </cell>
          <cell r="AG213">
            <v>2.797012588666667</v>
          </cell>
          <cell r="AH213">
            <v>122.52797743112733</v>
          </cell>
          <cell r="AI213">
            <v>31.169999999999998</v>
          </cell>
          <cell r="AJ213">
            <v>2.57</v>
          </cell>
          <cell r="AK213">
            <v>12</v>
          </cell>
          <cell r="AL213">
            <v>0.30000000000000004</v>
          </cell>
          <cell r="AM213">
            <v>1.4E-2</v>
          </cell>
          <cell r="AN213">
            <v>0.23675222396850593</v>
          </cell>
          <cell r="AO213">
            <v>0.26601562500000009</v>
          </cell>
          <cell r="AP213">
            <v>0.78917407989501964</v>
          </cell>
          <cell r="AQ213">
            <v>2.0477817404330882</v>
          </cell>
          <cell r="AR213">
            <v>1.3211389152868287</v>
          </cell>
          <cell r="AS213">
            <v>1.8261199283221297</v>
          </cell>
          <cell r="AT213">
            <v>0.21373139941137451</v>
          </cell>
          <cell r="AU213">
            <v>0.45048362337988046</v>
          </cell>
          <cell r="AV213">
            <v>2.0399442427600341</v>
          </cell>
          <cell r="AW213">
            <v>144.19516155272365</v>
          </cell>
          <cell r="AX213">
            <v>0.84973709319869295</v>
          </cell>
          <cell r="AY213">
            <v>213.57600720137697</v>
          </cell>
          <cell r="AZ213" t="str">
            <v>07°58'16''</v>
          </cell>
          <cell r="BA213" t="e">
            <v>#VALUE!</v>
          </cell>
          <cell r="BB213">
            <v>1E-3</v>
          </cell>
          <cell r="BC213" t="e">
            <v>#VALUE!</v>
          </cell>
          <cell r="BD213" t="e">
            <v>#VALUE!</v>
          </cell>
          <cell r="BE213" t="e">
            <v>#VALUE!</v>
          </cell>
          <cell r="BF213" t="e">
            <v>#VALUE!</v>
          </cell>
          <cell r="BG213" t="e">
            <v>#VALUE!</v>
          </cell>
          <cell r="BH213" t="e">
            <v>#VALUE!</v>
          </cell>
          <cell r="BI213" t="e">
            <v>#VALUE!</v>
          </cell>
          <cell r="BJ213" t="e">
            <v>#VALUE!</v>
          </cell>
          <cell r="BK213" t="e">
            <v>#VALUE!</v>
          </cell>
          <cell r="BL213" t="e">
            <v>#VALUE!</v>
          </cell>
          <cell r="BM213" t="e">
            <v>#VALUE!</v>
          </cell>
          <cell r="BN213">
            <v>0.37000000000000455</v>
          </cell>
          <cell r="BO213">
            <v>722.18</v>
          </cell>
          <cell r="BP213">
            <v>721.38</v>
          </cell>
          <cell r="BQ213">
            <v>722.4799999999999</v>
          </cell>
          <cell r="BR213">
            <v>721.68</v>
          </cell>
          <cell r="BS213">
            <v>724</v>
          </cell>
          <cell r="BT213">
            <v>723.18632127920841</v>
          </cell>
          <cell r="BU213" t="str">
            <v/>
          </cell>
          <cell r="BV213">
            <v>1.5200000000000955</v>
          </cell>
          <cell r="BW213">
            <v>1.5063212792084641</v>
          </cell>
          <cell r="BX213">
            <v>1.8200000000000955</v>
          </cell>
          <cell r="BY213">
            <v>300</v>
          </cell>
          <cell r="BZ213">
            <v>0.77500000000000002</v>
          </cell>
          <cell r="CA213">
            <v>0.375</v>
          </cell>
          <cell r="CB213">
            <v>1.5131606396042798</v>
          </cell>
          <cell r="CC213">
            <v>8</v>
          </cell>
          <cell r="CD213">
            <v>1.3927190214702696</v>
          </cell>
          <cell r="CE213">
            <v>1756.6539107682197</v>
          </cell>
          <cell r="CF213">
            <v>4.6369933868095625E-2</v>
          </cell>
          <cell r="CG213">
            <v>1472.5789668312311</v>
          </cell>
          <cell r="CH213">
            <v>3229.2328775994511</v>
          </cell>
          <cell r="CI213">
            <v>2</v>
          </cell>
          <cell r="CJ213">
            <v>1</v>
          </cell>
          <cell r="CK213">
            <v>1.5</v>
          </cell>
          <cell r="CL213">
            <v>2650</v>
          </cell>
          <cell r="CM213">
            <v>1.8278676665657272</v>
          </cell>
          <cell r="CN213">
            <v>1.9</v>
          </cell>
          <cell r="CO213" t="str">
            <v/>
          </cell>
          <cell r="CP213">
            <v>3</v>
          </cell>
          <cell r="CQ213">
            <v>3</v>
          </cell>
          <cell r="DV213" t="str">
            <v>300 mm</v>
          </cell>
          <cell r="DW213">
            <v>31.169999999999998</v>
          </cell>
          <cell r="DX213" t="str">
            <v>1</v>
          </cell>
          <cell r="DY213" t="str">
            <v>CS</v>
          </cell>
          <cell r="DZ213">
            <v>722.18</v>
          </cell>
          <cell r="EA213">
            <v>721.38</v>
          </cell>
        </row>
        <row r="214">
          <cell r="A214">
            <v>128</v>
          </cell>
          <cell r="B214" t="str">
            <v>C55</v>
          </cell>
          <cell r="C214" t="str">
            <v>C57</v>
          </cell>
          <cell r="D214">
            <v>0.10901922999999999</v>
          </cell>
          <cell r="E214">
            <v>0.12245999999999999</v>
          </cell>
          <cell r="F214">
            <v>1.2608438099999999</v>
          </cell>
          <cell r="G214">
            <v>2.33</v>
          </cell>
          <cell r="K214">
            <v>0.15858055172353552</v>
          </cell>
          <cell r="L214">
            <v>11.54868160411006</v>
          </cell>
          <cell r="M214">
            <v>11.54868160411006</v>
          </cell>
          <cell r="N214">
            <v>175.53566726483686</v>
          </cell>
          <cell r="O214">
            <v>0.63173227798238163</v>
          </cell>
          <cell r="P214">
            <v>145.40005474357883</v>
          </cell>
          <cell r="Q214">
            <v>0.10901922999999999</v>
          </cell>
          <cell r="R214">
            <v>0.12245999999999999</v>
          </cell>
          <cell r="S214">
            <v>1.4392989700000001</v>
          </cell>
          <cell r="U214">
            <v>454</v>
          </cell>
          <cell r="V214">
            <v>158.4</v>
          </cell>
          <cell r="Y214">
            <v>0</v>
          </cell>
          <cell r="AB214" t="str">
            <v/>
          </cell>
          <cell r="AC214">
            <v>126.72000000000001</v>
          </cell>
          <cell r="AD214">
            <v>0.66586666666666672</v>
          </cell>
          <cell r="AE214">
            <v>2.6604198921084903</v>
          </cell>
          <cell r="AF214">
            <v>2.6604198921084903</v>
          </cell>
          <cell r="AG214">
            <v>3.0922095831084904</v>
          </cell>
          <cell r="AH214">
            <v>148.49226432668732</v>
          </cell>
          <cell r="AI214">
            <v>31.080000000000002</v>
          </cell>
          <cell r="AJ214">
            <v>8.27</v>
          </cell>
          <cell r="AK214">
            <v>12</v>
          </cell>
          <cell r="AL214">
            <v>0.30000000000000004</v>
          </cell>
          <cell r="AM214">
            <v>1.4E-2</v>
          </cell>
          <cell r="AN214">
            <v>0.18348641395568857</v>
          </cell>
          <cell r="AO214">
            <v>0.28125000000000006</v>
          </cell>
          <cell r="AP214">
            <v>0.61162137985229514</v>
          </cell>
          <cell r="AQ214">
            <v>3.277629898719038</v>
          </cell>
          <cell r="AR214">
            <v>2.6563713286317383</v>
          </cell>
          <cell r="AS214">
            <v>4.8061648990588512</v>
          </cell>
          <cell r="AT214">
            <v>0.54754626671646123</v>
          </cell>
          <cell r="AU214">
            <v>0.73103268067214977</v>
          </cell>
          <cell r="AV214">
            <v>3.659354554259945</v>
          </cell>
          <cell r="AW214">
            <v>258.66453115222646</v>
          </cell>
          <cell r="AX214">
            <v>0.57407277165224579</v>
          </cell>
          <cell r="AY214">
            <v>139.54450020277838</v>
          </cell>
          <cell r="AZ214" t="str">
            <v>74°01'53''</v>
          </cell>
          <cell r="BA214" t="e">
            <v>#VALUE!</v>
          </cell>
          <cell r="BB214">
            <v>0.28100000000000003</v>
          </cell>
          <cell r="BC214" t="e">
            <v>#VALUE!</v>
          </cell>
          <cell r="BD214" t="e">
            <v>#VALUE!</v>
          </cell>
          <cell r="BE214" t="e">
            <v>#VALUE!</v>
          </cell>
          <cell r="BF214" t="e">
            <v>#VALUE!</v>
          </cell>
          <cell r="BG214" t="e">
            <v>#VALUE!</v>
          </cell>
          <cell r="BH214" t="e">
            <v>#VALUE!</v>
          </cell>
          <cell r="BI214" t="e">
            <v>#VALUE!</v>
          </cell>
          <cell r="BJ214" t="e">
            <v>#VALUE!</v>
          </cell>
          <cell r="BK214" t="e">
            <v>#VALUE!</v>
          </cell>
          <cell r="BL214" t="e">
            <v>#VALUE!</v>
          </cell>
          <cell r="BM214" t="e">
            <v>#VALUE!</v>
          </cell>
          <cell r="BN214">
            <v>5.999999999994543E-2</v>
          </cell>
          <cell r="BO214">
            <v>721.32</v>
          </cell>
          <cell r="BP214">
            <v>718.75</v>
          </cell>
          <cell r="BQ214">
            <v>721.62</v>
          </cell>
          <cell r="BR214">
            <v>719.05</v>
          </cell>
          <cell r="BS214">
            <v>723.18632127920841</v>
          </cell>
          <cell r="BT214">
            <v>720.55553728536006</v>
          </cell>
          <cell r="BU214" t="str">
            <v/>
          </cell>
          <cell r="BV214">
            <v>1.5663212792084096</v>
          </cell>
          <cell r="BW214">
            <v>1.5055372853601057</v>
          </cell>
          <cell r="BX214">
            <v>1.8663212792084096</v>
          </cell>
          <cell r="BY214">
            <v>300</v>
          </cell>
          <cell r="BZ214">
            <v>0.77500000000000002</v>
          </cell>
          <cell r="CA214">
            <v>0.375</v>
          </cell>
          <cell r="CB214">
            <v>1.5359292822842576</v>
          </cell>
          <cell r="CC214">
            <v>9</v>
          </cell>
          <cell r="CD214">
            <v>1.4069634866967118</v>
          </cell>
          <cell r="CE214">
            <v>1774.6206328141466</v>
          </cell>
          <cell r="CF214">
            <v>4.5151935024112522E-2</v>
          </cell>
          <cell r="CG214">
            <v>1433.6888326057631</v>
          </cell>
          <cell r="CH214">
            <v>3208.3094654199094</v>
          </cell>
          <cell r="CI214">
            <v>2</v>
          </cell>
          <cell r="CJ214">
            <v>1</v>
          </cell>
          <cell r="CK214">
            <v>1.5</v>
          </cell>
          <cell r="CL214">
            <v>2650</v>
          </cell>
          <cell r="CM214">
            <v>1.8160242257093828</v>
          </cell>
          <cell r="CN214">
            <v>1.9</v>
          </cell>
          <cell r="CO214" t="str">
            <v/>
          </cell>
          <cell r="CP214">
            <v>3</v>
          </cell>
          <cell r="CQ214">
            <v>3</v>
          </cell>
          <cell r="DV214" t="str">
            <v>300 mm</v>
          </cell>
          <cell r="DW214">
            <v>31.080000000000002</v>
          </cell>
          <cell r="DX214" t="str">
            <v>1</v>
          </cell>
          <cell r="DY214" t="str">
            <v>CS</v>
          </cell>
          <cell r="DZ214">
            <v>721.32</v>
          </cell>
          <cell r="EA214">
            <v>718.75</v>
          </cell>
        </row>
        <row r="215">
          <cell r="A215">
            <v>129</v>
          </cell>
          <cell r="B215" t="str">
            <v>C57</v>
          </cell>
          <cell r="C215" t="str">
            <v>C39</v>
          </cell>
          <cell r="D215">
            <v>3.4049919999999997E-2</v>
          </cell>
          <cell r="F215">
            <v>1.2948937299999999</v>
          </cell>
          <cell r="G215">
            <v>2.33</v>
          </cell>
          <cell r="K215">
            <v>8.2947653854686498E-2</v>
          </cell>
          <cell r="L215">
            <v>11.631629257964747</v>
          </cell>
          <cell r="M215">
            <v>11.631629257964747</v>
          </cell>
          <cell r="N215">
            <v>174.82998814252261</v>
          </cell>
          <cell r="O215">
            <v>0.6294794249326231</v>
          </cell>
          <cell r="P215">
            <v>149.14731246694396</v>
          </cell>
          <cell r="Q215">
            <v>3.4049919999999997E-2</v>
          </cell>
          <cell r="R215">
            <v>0</v>
          </cell>
          <cell r="S215">
            <v>1.47334889</v>
          </cell>
          <cell r="U215">
            <v>458</v>
          </cell>
          <cell r="V215">
            <v>158.4</v>
          </cell>
          <cell r="Y215">
            <v>0</v>
          </cell>
          <cell r="AB215" t="str">
            <v/>
          </cell>
          <cell r="AC215">
            <v>126.72000000000001</v>
          </cell>
          <cell r="AD215">
            <v>0.6717333333333334</v>
          </cell>
          <cell r="AE215">
            <v>2.6825854519507057</v>
          </cell>
          <cell r="AF215">
            <v>2.6825854519507057</v>
          </cell>
          <cell r="AG215">
            <v>3.1245901189507057</v>
          </cell>
          <cell r="AH215">
            <v>152.27190258589465</v>
          </cell>
          <cell r="AI215">
            <v>14.1</v>
          </cell>
          <cell r="AJ215">
            <v>5.39</v>
          </cell>
          <cell r="AK215">
            <v>12</v>
          </cell>
          <cell r="AL215">
            <v>0.30000000000000004</v>
          </cell>
          <cell r="AM215">
            <v>1.4E-2</v>
          </cell>
          <cell r="AN215">
            <v>0.21299171447753906</v>
          </cell>
          <cell r="AO215">
            <v>0.28271484375000006</v>
          </cell>
          <cell r="AP215">
            <v>0.70997238159179676</v>
          </cell>
          <cell r="AQ215">
            <v>2.8372244863559475</v>
          </cell>
          <cell r="AR215">
            <v>2.038530950224319</v>
          </cell>
          <cell r="AS215">
            <v>3.5303756490510581</v>
          </cell>
          <cell r="AT215">
            <v>0.41028760377052853</v>
          </cell>
          <cell r="AU215">
            <v>0.62327931824806759</v>
          </cell>
          <cell r="AV215">
            <v>2.9542423395573323</v>
          </cell>
          <cell r="AW215">
            <v>208.8230856947379</v>
          </cell>
          <cell r="AX215">
            <v>0.72919094208046042</v>
          </cell>
          <cell r="AY215">
            <v>217.4176514605592</v>
          </cell>
          <cell r="AZ215" t="str">
            <v>77°52'23''</v>
          </cell>
          <cell r="BA215" t="e">
            <v>#VALUE!</v>
          </cell>
          <cell r="BB215">
            <v>1E-3</v>
          </cell>
          <cell r="BC215" t="e">
            <v>#VALUE!</v>
          </cell>
          <cell r="BD215" t="e">
            <v>#VALUE!</v>
          </cell>
          <cell r="BE215" t="e">
            <v>#VALUE!</v>
          </cell>
          <cell r="BF215" t="e">
            <v>#VALUE!</v>
          </cell>
          <cell r="BG215" t="e">
            <v>#VALUE!</v>
          </cell>
          <cell r="BH215" t="e">
            <v>#VALUE!</v>
          </cell>
          <cell r="BI215" t="e">
            <v>#VALUE!</v>
          </cell>
          <cell r="BJ215" t="e">
            <v>#VALUE!</v>
          </cell>
          <cell r="BK215" t="e">
            <v>#VALUE!</v>
          </cell>
          <cell r="BL215" t="e">
            <v>#VALUE!</v>
          </cell>
          <cell r="BM215" t="e">
            <v>#VALUE!</v>
          </cell>
          <cell r="BN215">
            <v>2.9999999999972715E-2</v>
          </cell>
          <cell r="BO215">
            <v>718.72</v>
          </cell>
          <cell r="BP215">
            <v>717.96</v>
          </cell>
          <cell r="BQ215">
            <v>719.02</v>
          </cell>
          <cell r="BR215">
            <v>718.26</v>
          </cell>
          <cell r="BS215">
            <v>720.55553728536006</v>
          </cell>
          <cell r="BT215">
            <v>719.99733945436037</v>
          </cell>
          <cell r="BU215" t="str">
            <v/>
          </cell>
          <cell r="BV215">
            <v>1.5355372853600784</v>
          </cell>
          <cell r="BW215">
            <v>1.7373394543603808</v>
          </cell>
          <cell r="BX215">
            <v>1.8355372853600784</v>
          </cell>
          <cell r="BY215">
            <v>300</v>
          </cell>
          <cell r="BZ215">
            <v>0.77500000000000002</v>
          </cell>
          <cell r="CA215">
            <v>0.375</v>
          </cell>
          <cell r="CB215">
            <v>1.6364383698602296</v>
          </cell>
          <cell r="CC215">
            <v>10</v>
          </cell>
          <cell r="CD215">
            <v>1.4680355064323092</v>
          </cell>
          <cell r="CE215">
            <v>1851.6515347069023</v>
          </cell>
          <cell r="CF215">
            <v>4.0291352405645076E-2</v>
          </cell>
          <cell r="CG215">
            <v>1280.9441266046806</v>
          </cell>
          <cell r="CH215">
            <v>3132.5956613115832</v>
          </cell>
          <cell r="CI215">
            <v>2</v>
          </cell>
          <cell r="CJ215">
            <v>1</v>
          </cell>
          <cell r="CK215">
            <v>1.5</v>
          </cell>
          <cell r="CL215">
            <v>2650</v>
          </cell>
          <cell r="CM215">
            <v>1.7731673554593868</v>
          </cell>
          <cell r="CN215">
            <v>1.9</v>
          </cell>
          <cell r="CO215" t="str">
            <v/>
          </cell>
          <cell r="CP215">
            <v>3</v>
          </cell>
          <cell r="CQ215">
            <v>3</v>
          </cell>
          <cell r="DV215" t="str">
            <v>300 mm</v>
          </cell>
          <cell r="DW215">
            <v>14.1</v>
          </cell>
          <cell r="DX215" t="str">
            <v>1</v>
          </cell>
          <cell r="DY215" t="str">
            <v>CS</v>
          </cell>
          <cell r="DZ215">
            <v>718.72</v>
          </cell>
          <cell r="EA215">
            <v>717.96</v>
          </cell>
        </row>
        <row r="216">
          <cell r="A216">
            <v>130</v>
          </cell>
          <cell r="B216" t="str">
            <v>C39</v>
          </cell>
          <cell r="C216" t="str">
            <v>C59</v>
          </cell>
          <cell r="D216">
            <v>0.13307331</v>
          </cell>
          <cell r="E216">
            <v>0.21119399999999997</v>
          </cell>
          <cell r="F216">
            <v>1.6391610399999998</v>
          </cell>
          <cell r="G216">
            <v>2.33</v>
          </cell>
          <cell r="K216">
            <v>0.22379700415379133</v>
          </cell>
          <cell r="L216">
            <v>11.855426262118538</v>
          </cell>
          <cell r="M216">
            <v>11.855426262118538</v>
          </cell>
          <cell r="N216">
            <v>172.96414188384855</v>
          </cell>
          <cell r="O216">
            <v>0.62985932396330446</v>
          </cell>
          <cell r="P216">
            <v>186.65285269302206</v>
          </cell>
          <cell r="Q216">
            <v>0.13307331</v>
          </cell>
          <cell r="R216">
            <v>0.21119399999999997</v>
          </cell>
          <cell r="S216">
            <v>1.8176162</v>
          </cell>
          <cell r="U216">
            <v>491</v>
          </cell>
          <cell r="V216">
            <v>158.4</v>
          </cell>
          <cell r="W216">
            <v>0.23923000000000003</v>
          </cell>
          <cell r="X216">
            <v>0.23923000000000003</v>
          </cell>
          <cell r="Y216">
            <v>0.11961500000000001</v>
          </cell>
          <cell r="AB216" t="str">
            <v/>
          </cell>
          <cell r="AC216">
            <v>126.72000000000001</v>
          </cell>
          <cell r="AD216">
            <v>0.7201333333333334</v>
          </cell>
          <cell r="AE216">
            <v>2.8648855634624182</v>
          </cell>
          <cell r="AF216">
            <v>2.9845005634624182</v>
          </cell>
          <cell r="AG216">
            <v>3.5297854234624184</v>
          </cell>
          <cell r="AH216">
            <v>190.18263811648447</v>
          </cell>
          <cell r="AI216">
            <v>43.98</v>
          </cell>
          <cell r="AJ216">
            <v>6.78</v>
          </cell>
          <cell r="AK216">
            <v>12</v>
          </cell>
          <cell r="AL216">
            <v>0.30000000000000004</v>
          </cell>
          <cell r="AM216">
            <v>1.4E-2</v>
          </cell>
          <cell r="AN216">
            <v>0.22914304733276369</v>
          </cell>
          <cell r="AO216">
            <v>0.29245605468749997</v>
          </cell>
          <cell r="AP216">
            <v>0.76381015777587891</v>
          </cell>
          <cell r="AQ216">
            <v>3.2828089587393108</v>
          </cell>
          <cell r="AR216">
            <v>2.1963972576181372</v>
          </cell>
          <cell r="AS216">
            <v>4.6993816720654076</v>
          </cell>
          <cell r="AT216">
            <v>0.54927801526906617</v>
          </cell>
          <cell r="AU216">
            <v>0.77842106260182986</v>
          </cell>
          <cell r="AV216">
            <v>3.3133444165328445</v>
          </cell>
          <cell r="AW216">
            <v>234.20651575032778</v>
          </cell>
          <cell r="AX216">
            <v>0.812029663253373</v>
          </cell>
          <cell r="AY216">
            <v>236.32054976689</v>
          </cell>
          <cell r="AZ216" t="e">
            <v>#REF!</v>
          </cell>
          <cell r="BA216" t="e">
            <v>#REF!</v>
          </cell>
          <cell r="BB216" t="e">
            <v>#REF!</v>
          </cell>
          <cell r="BC216" t="e">
            <v>#REF!</v>
          </cell>
          <cell r="BD216" t="e">
            <v>#REF!</v>
          </cell>
          <cell r="BE216" t="e">
            <v>#REF!</v>
          </cell>
          <cell r="BF216" t="e">
            <v>#REF!</v>
          </cell>
          <cell r="BG216" t="e">
            <v>#REF!</v>
          </cell>
          <cell r="BH216" t="e">
            <v>#REF!</v>
          </cell>
          <cell r="BI216" t="e">
            <v>#REF!</v>
          </cell>
          <cell r="BJ216" t="e">
            <v>#REF!</v>
          </cell>
          <cell r="BK216" t="e">
            <v>#REF!</v>
          </cell>
          <cell r="BL216" t="e">
            <v>#REF!</v>
          </cell>
          <cell r="BM216" t="e">
            <v>#REF!</v>
          </cell>
          <cell r="BN216">
            <v>0.16000000000008185</v>
          </cell>
          <cell r="BO216">
            <v>717.8</v>
          </cell>
          <cell r="BP216">
            <v>714.82</v>
          </cell>
          <cell r="BQ216">
            <v>718.09999999999991</v>
          </cell>
          <cell r="BR216">
            <v>715.12</v>
          </cell>
          <cell r="BS216">
            <v>719.99733945436037</v>
          </cell>
          <cell r="BT216">
            <v>717.92207809623778</v>
          </cell>
          <cell r="BU216" t="str">
            <v/>
          </cell>
          <cell r="BV216">
            <v>1.8973394543604627</v>
          </cell>
          <cell r="BW216">
            <v>2.8020780962377785</v>
          </cell>
          <cell r="BX216">
            <v>2.1973394543604625</v>
          </cell>
          <cell r="BY216">
            <v>300</v>
          </cell>
          <cell r="BZ216">
            <v>0.77500000000000002</v>
          </cell>
          <cell r="CA216">
            <v>0.375</v>
          </cell>
          <cell r="CB216">
            <v>2.3497087752991206</v>
          </cell>
          <cell r="CC216">
            <v>10</v>
          </cell>
          <cell r="CD216">
            <v>1.8269698126343095</v>
          </cell>
          <cell r="CE216">
            <v>2304.379861798313</v>
          </cell>
          <cell r="CF216">
            <v>2.0558974885761083E-2</v>
          </cell>
          <cell r="CG216">
            <v>694.28203198527092</v>
          </cell>
          <cell r="CH216">
            <v>2998.6618937835838</v>
          </cell>
          <cell r="CI216">
            <v>2</v>
          </cell>
          <cell r="CJ216">
            <v>1</v>
          </cell>
          <cell r="CK216">
            <v>1.5</v>
          </cell>
          <cell r="CL216">
            <v>2650</v>
          </cell>
          <cell r="CM216">
            <v>1.6973557889341038</v>
          </cell>
          <cell r="CN216">
            <v>1.9</v>
          </cell>
          <cell r="CO216" t="str">
            <v/>
          </cell>
          <cell r="CP216">
            <v>3</v>
          </cell>
          <cell r="CQ216">
            <v>3</v>
          </cell>
          <cell r="DV216" t="str">
            <v>300 mm</v>
          </cell>
          <cell r="DW216">
            <v>43.98</v>
          </cell>
          <cell r="DX216" t="str">
            <v>1</v>
          </cell>
          <cell r="DY216" t="str">
            <v>CS</v>
          </cell>
          <cell r="DZ216">
            <v>717.8</v>
          </cell>
          <cell r="EA216">
            <v>714.81999999999994</v>
          </cell>
        </row>
        <row r="217">
          <cell r="A217">
            <v>131</v>
          </cell>
          <cell r="B217" t="str">
            <v>C59</v>
          </cell>
          <cell r="C217" t="str">
            <v>C61</v>
          </cell>
          <cell r="D217">
            <v>0</v>
          </cell>
          <cell r="E217">
            <v>0.23923000000000003</v>
          </cell>
          <cell r="F217">
            <v>1.8783910399999999</v>
          </cell>
          <cell r="G217">
            <v>2.33</v>
          </cell>
          <cell r="K217">
            <v>9.4310202318704364E-2</v>
          </cell>
          <cell r="L217">
            <v>11.949736464437242</v>
          </cell>
          <cell r="M217">
            <v>11.949736464437242</v>
          </cell>
          <cell r="N217">
            <v>172.19404100135128</v>
          </cell>
          <cell r="O217">
            <v>0.62903127503546485</v>
          </cell>
          <cell r="P217">
            <v>212.56515472590672</v>
          </cell>
          <cell r="Q217">
            <v>0</v>
          </cell>
          <cell r="R217">
            <v>0.23923000000000003</v>
          </cell>
          <cell r="S217">
            <v>2.0568461999999998</v>
          </cell>
          <cell r="U217">
            <v>527</v>
          </cell>
          <cell r="V217">
            <v>158.4</v>
          </cell>
          <cell r="W217">
            <v>0</v>
          </cell>
          <cell r="X217">
            <v>0.23923000000000003</v>
          </cell>
          <cell r="Y217">
            <v>0.11961500000000001</v>
          </cell>
          <cell r="AB217" t="str">
            <v/>
          </cell>
          <cell r="AC217">
            <v>126.72000000000001</v>
          </cell>
          <cell r="AD217">
            <v>0.77293333333333336</v>
          </cell>
          <cell r="AE217">
            <v>3.0626469427823468</v>
          </cell>
          <cell r="AF217">
            <v>3.1822619427823469</v>
          </cell>
          <cell r="AG217">
            <v>3.7993158027823468</v>
          </cell>
          <cell r="AH217">
            <v>216.36447052868908</v>
          </cell>
          <cell r="AI217">
            <v>12.850000000000001</v>
          </cell>
          <cell r="AJ217">
            <v>1.17</v>
          </cell>
          <cell r="AK217">
            <v>16</v>
          </cell>
          <cell r="AL217">
            <v>0.36199999999999999</v>
          </cell>
          <cell r="AM217">
            <v>0.01</v>
          </cell>
          <cell r="AN217">
            <v>0.31581546211242673</v>
          </cell>
          <cell r="AO217">
            <v>0.33124414062499996</v>
          </cell>
          <cell r="AP217">
            <v>0.87241840362548817</v>
          </cell>
          <cell r="AQ217">
            <v>2.2710302760114809</v>
          </cell>
          <cell r="AR217">
            <v>1.1535319253102894</v>
          </cell>
          <cell r="AS217">
            <v>1.0791918313050397</v>
          </cell>
          <cell r="AT217">
            <v>0.26287352265855163</v>
          </cell>
          <cell r="AU217">
            <v>0.57868898477097841</v>
          </cell>
          <cell r="AV217">
            <v>2.1840583950549832</v>
          </cell>
          <cell r="AW217">
            <v>224.78703988189213</v>
          </cell>
          <cell r="AX217">
            <v>0.96253089431833594</v>
          </cell>
          <cell r="AY217">
            <v>133.86984246510897</v>
          </cell>
          <cell r="AZ217" t="str">
            <v>102°27'03''</v>
          </cell>
          <cell r="BA217" t="e">
            <v>#VALUE!</v>
          </cell>
          <cell r="BB217">
            <v>1E-3</v>
          </cell>
          <cell r="BC217" t="e">
            <v>#VALUE!</v>
          </cell>
          <cell r="BD217" t="e">
            <v>#VALUE!</v>
          </cell>
          <cell r="BE217" t="e">
            <v>#VALUE!</v>
          </cell>
          <cell r="BF217" t="e">
            <v>#VALUE!</v>
          </cell>
          <cell r="BG217" t="e">
            <v>#VALUE!</v>
          </cell>
          <cell r="BH217" t="e">
            <v>#VALUE!</v>
          </cell>
          <cell r="BI217" t="e">
            <v>#VALUE!</v>
          </cell>
          <cell r="BJ217" t="e">
            <v>#VALUE!</v>
          </cell>
          <cell r="BK217" t="e">
            <v>#VALUE!</v>
          </cell>
          <cell r="BL217" t="e">
            <v>#VALUE!</v>
          </cell>
          <cell r="BM217" t="e">
            <v>#VALUE!</v>
          </cell>
          <cell r="BN217">
            <v>6.0000000000059117E-2</v>
          </cell>
          <cell r="BO217">
            <v>714.76</v>
          </cell>
          <cell r="BP217">
            <v>714.61</v>
          </cell>
          <cell r="BQ217">
            <v>715.12199999999996</v>
          </cell>
          <cell r="BR217">
            <v>714.97199999999998</v>
          </cell>
          <cell r="BS217">
            <v>717.92207809623778</v>
          </cell>
          <cell r="BT217">
            <v>717.52854041212333</v>
          </cell>
          <cell r="BU217" t="str">
            <v/>
          </cell>
          <cell r="BV217">
            <v>2.8000780962378258</v>
          </cell>
          <cell r="BW217">
            <v>2.5565404121233541</v>
          </cell>
          <cell r="BX217">
            <v>3.1620780962378259</v>
          </cell>
          <cell r="BY217">
            <v>400</v>
          </cell>
          <cell r="BZ217">
            <v>0.8</v>
          </cell>
          <cell r="CA217">
            <v>0.4</v>
          </cell>
          <cell r="CB217">
            <v>2.67830925418059</v>
          </cell>
          <cell r="CC217">
            <v>10</v>
          </cell>
          <cell r="CD217">
            <v>1.9247225971249338</v>
          </cell>
          <cell r="CE217">
            <v>5624.4494337792385</v>
          </cell>
          <cell r="CF217">
            <v>1.7153881730764441E-2</v>
          </cell>
          <cell r="CG217">
            <v>601.62041390323589</v>
          </cell>
          <cell r="CH217">
            <v>6226.0698476824746</v>
          </cell>
          <cell r="CI217">
            <v>4</v>
          </cell>
          <cell r="CJ217">
            <v>1</v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>
            <v>0.98548405686206642</v>
          </cell>
          <cell r="CP217">
            <v>3</v>
          </cell>
          <cell r="CQ217">
            <v>3</v>
          </cell>
          <cell r="DV217" t="str">
            <v>400 mm</v>
          </cell>
          <cell r="DW217">
            <v>12.850000000000001</v>
          </cell>
          <cell r="DX217" t="str">
            <v>-</v>
          </cell>
          <cell r="DY217" t="str">
            <v>PVC</v>
          </cell>
          <cell r="DZ217">
            <v>714.76</v>
          </cell>
          <cell r="EA217">
            <v>714.61</v>
          </cell>
        </row>
        <row r="218">
          <cell r="A218">
            <v>132</v>
          </cell>
          <cell r="B218" t="str">
            <v>C61</v>
          </cell>
          <cell r="C218" t="str">
            <v>ALIV61</v>
          </cell>
          <cell r="D218">
            <v>7.0000000000000007E-2</v>
          </cell>
          <cell r="E218">
            <v>1.12752191</v>
          </cell>
          <cell r="F218">
            <v>3.0759129500000002</v>
          </cell>
          <cell r="G218">
            <v>2.33</v>
          </cell>
          <cell r="K218">
            <v>9.9738472878026591E-2</v>
          </cell>
          <cell r="L218">
            <v>12.049474937315269</v>
          </cell>
          <cell r="M218">
            <v>12.049474937315269</v>
          </cell>
          <cell r="N218">
            <v>171.38975089166391</v>
          </cell>
          <cell r="O218">
            <v>0.63014541427955362</v>
          </cell>
          <cell r="P218">
            <v>341.89807854683681</v>
          </cell>
          <cell r="Q218">
            <v>7.0000000000000007E-2</v>
          </cell>
          <cell r="R218">
            <v>1.12752191</v>
          </cell>
          <cell r="S218">
            <v>3.2543681099999997</v>
          </cell>
          <cell r="U218">
            <v>1082</v>
          </cell>
          <cell r="V218">
            <v>158.4</v>
          </cell>
          <cell r="W218">
            <v>7.0000000000000007E-2</v>
          </cell>
          <cell r="X218">
            <v>0.30923</v>
          </cell>
          <cell r="Y218">
            <v>0.154615</v>
          </cell>
          <cell r="AB218" t="str">
            <v/>
          </cell>
          <cell r="AC218">
            <v>126.72000000000001</v>
          </cell>
          <cell r="AD218">
            <v>1.5869333333333335</v>
          </cell>
          <cell r="AE218">
            <v>5.9949133048749363</v>
          </cell>
          <cell r="AF218">
            <v>6.1495283048749361</v>
          </cell>
          <cell r="AG218">
            <v>7.1258387378749362</v>
          </cell>
          <cell r="AH218">
            <v>349.02391728471173</v>
          </cell>
          <cell r="AI218">
            <v>17.55</v>
          </cell>
          <cell r="AJ218">
            <v>3.3</v>
          </cell>
          <cell r="AK218">
            <v>16</v>
          </cell>
          <cell r="AL218">
            <v>0.4</v>
          </cell>
          <cell r="AM218">
            <v>1.4E-2</v>
          </cell>
          <cell r="AN218">
            <v>0.35925636291503915</v>
          </cell>
          <cell r="AO218">
            <v>0.38457031250000001</v>
          </cell>
          <cell r="AP218">
            <v>0.89814090728759788</v>
          </cell>
          <cell r="AQ218">
            <v>2.9343443825469868</v>
          </cell>
          <cell r="AR218">
            <v>1.3350905730779161</v>
          </cell>
          <cell r="AS218">
            <v>3.4279003962582029</v>
          </cell>
          <cell r="AT218">
            <v>0.43885713330199067</v>
          </cell>
          <cell r="AU218">
            <v>0.79811349621702976</v>
          </cell>
          <cell r="AV218">
            <v>2.800278309764308</v>
          </cell>
          <cell r="AW218">
            <v>351.89335063849575</v>
          </cell>
          <cell r="AX218">
            <v>0.99184573010948474</v>
          </cell>
          <cell r="AY218">
            <v>216.52394858313784</v>
          </cell>
          <cell r="AZ218" t="str">
            <v>82°39'15''</v>
          </cell>
          <cell r="BA218" t="e">
            <v>#VALUE!</v>
          </cell>
          <cell r="BB218">
            <v>0.219</v>
          </cell>
          <cell r="BC218" t="e">
            <v>#VALUE!</v>
          </cell>
          <cell r="BD218" t="e">
            <v>#VALUE!</v>
          </cell>
          <cell r="BE218" t="e">
            <v>#VALUE!</v>
          </cell>
          <cell r="BF218" t="e">
            <v>#VALUE!</v>
          </cell>
          <cell r="BG218" t="e">
            <v>#VALUE!</v>
          </cell>
          <cell r="BH218" t="e">
            <v>#VALUE!</v>
          </cell>
          <cell r="BI218" t="e">
            <v>#VALUE!</v>
          </cell>
          <cell r="BJ218" t="e">
            <v>#VALUE!</v>
          </cell>
          <cell r="BK218" t="e">
            <v>#VALUE!</v>
          </cell>
          <cell r="BL218" t="e">
            <v>#VALUE!</v>
          </cell>
          <cell r="BM218" t="e">
            <v>#VALUE!</v>
          </cell>
          <cell r="BN218">
            <v>2.9999999999972715E-2</v>
          </cell>
          <cell r="BO218">
            <v>714.58</v>
          </cell>
          <cell r="BP218">
            <v>714</v>
          </cell>
          <cell r="BQ218">
            <v>714.98</v>
          </cell>
          <cell r="BR218">
            <v>714.4</v>
          </cell>
          <cell r="BS218">
            <v>717.52854041212333</v>
          </cell>
          <cell r="BT218">
            <v>716.6</v>
          </cell>
          <cell r="BU218" t="str">
            <v/>
          </cell>
          <cell r="BV218">
            <v>2.5485404121233159</v>
          </cell>
          <cell r="BW218">
            <v>2.2000000000000455</v>
          </cell>
          <cell r="BX218">
            <v>2.9485404121233159</v>
          </cell>
          <cell r="BY218">
            <v>400</v>
          </cell>
          <cell r="BZ218">
            <v>0.9</v>
          </cell>
          <cell r="CA218">
            <v>0.5</v>
          </cell>
          <cell r="CB218">
            <v>2.3742702060616807</v>
          </cell>
          <cell r="CC218">
            <v>10</v>
          </cell>
          <cell r="CD218">
            <v>1.6881111956001693</v>
          </cell>
          <cell r="CE218">
            <v>2871.4771437158884</v>
          </cell>
          <cell r="CF218">
            <v>2.6747536349046586E-2</v>
          </cell>
          <cell r="CG218">
            <v>931.75820125074699</v>
          </cell>
          <cell r="CH218">
            <v>3803.2353449666352</v>
          </cell>
          <cell r="CI218">
            <v>2</v>
          </cell>
          <cell r="CJ218">
            <v>1</v>
          </cell>
          <cell r="CK218">
            <v>1.5</v>
          </cell>
          <cell r="CL218">
            <v>3059</v>
          </cell>
          <cell r="CM218">
            <v>1.8649405091369575</v>
          </cell>
          <cell r="CN218">
            <v>1.9</v>
          </cell>
          <cell r="CO218" t="str">
            <v/>
          </cell>
          <cell r="CP218">
            <v>3</v>
          </cell>
          <cell r="CQ218">
            <v>3</v>
          </cell>
          <cell r="DV218" t="str">
            <v>400 mm</v>
          </cell>
          <cell r="DW218">
            <v>17.55</v>
          </cell>
          <cell r="DX218" t="str">
            <v>1</v>
          </cell>
          <cell r="DY218" t="str">
            <v>CS</v>
          </cell>
          <cell r="DZ218">
            <v>714.58</v>
          </cell>
          <cell r="EA218">
            <v>714</v>
          </cell>
        </row>
        <row r="219">
          <cell r="A219">
            <v>133</v>
          </cell>
          <cell r="B219" t="str">
            <v>ALIV61</v>
          </cell>
          <cell r="C219" t="str">
            <v>C63</v>
          </cell>
          <cell r="D219">
            <v>7.0000000000000007E-2</v>
          </cell>
          <cell r="F219">
            <v>7.0000000000000007E-2</v>
          </cell>
          <cell r="G219">
            <v>2.33</v>
          </cell>
          <cell r="K219">
            <v>0.27229646035793387</v>
          </cell>
          <cell r="L219">
            <v>12.222032924795176</v>
          </cell>
          <cell r="M219">
            <v>12.222032924795176</v>
          </cell>
          <cell r="N219">
            <v>170.02223013081965</v>
          </cell>
          <cell r="O219">
            <v>0.62884641944891695</v>
          </cell>
          <cell r="P219">
            <v>7.4842509451139989</v>
          </cell>
          <cell r="Q219">
            <v>7.0000000000000007E-2</v>
          </cell>
          <cell r="R219">
            <v>0</v>
          </cell>
          <cell r="S219">
            <v>3.3243681099999995</v>
          </cell>
          <cell r="U219">
            <v>1082</v>
          </cell>
          <cell r="V219">
            <v>158.4</v>
          </cell>
          <cell r="W219">
            <v>7.0000000000000007E-2</v>
          </cell>
          <cell r="X219">
            <v>0.47904000000000002</v>
          </cell>
          <cell r="Y219">
            <v>0.23952000000000001</v>
          </cell>
          <cell r="AB219" t="str">
            <v/>
          </cell>
          <cell r="AC219">
            <v>126.72000000000001</v>
          </cell>
          <cell r="AD219">
            <v>1.5869333333333335</v>
          </cell>
          <cell r="AE219">
            <v>5.9949133048749363</v>
          </cell>
          <cell r="AF219">
            <v>6.2344333048749361</v>
          </cell>
          <cell r="AG219">
            <v>7.2317437378749361</v>
          </cell>
          <cell r="AH219">
            <v>14.715994682988935</v>
          </cell>
          <cell r="AI219">
            <v>20.76</v>
          </cell>
          <cell r="AJ219">
            <v>3.81</v>
          </cell>
          <cell r="AK219">
            <v>12</v>
          </cell>
          <cell r="AL219">
            <v>0.30000000000000004</v>
          </cell>
          <cell r="AM219">
            <v>1.4E-2</v>
          </cell>
          <cell r="AN219">
            <v>6.621379852294923E-2</v>
          </cell>
          <cell r="AO219">
            <v>9.1406250000000022E-2</v>
          </cell>
          <cell r="AP219">
            <v>0.22071266174316406</v>
          </cell>
          <cell r="AQ219">
            <v>1.2704338172951819</v>
          </cell>
          <cell r="AR219">
            <v>1.8783717320043145</v>
          </cell>
          <cell r="AS219">
            <v>0.92908206355365319</v>
          </cell>
          <cell r="AT219">
            <v>8.226310316652434E-2</v>
          </cell>
          <cell r="AU219">
            <v>0.14847690168947358</v>
          </cell>
          <cell r="AV219">
            <v>2.4837862772569363</v>
          </cell>
          <cell r="AW219">
            <v>175.56850623864452</v>
          </cell>
          <cell r="AX219">
            <v>8.3819102857695713E-2</v>
          </cell>
          <cell r="AY219">
            <v>216.49554994059591</v>
          </cell>
          <cell r="AZ219" t="b">
            <v>0</v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>
            <v>9.5230742067989663E-2</v>
          </cell>
          <cell r="BH219">
            <v>3.9999999999999991</v>
          </cell>
          <cell r="BI219">
            <v>1.2</v>
          </cell>
          <cell r="BJ219">
            <v>0.11919831935737897</v>
          </cell>
          <cell r="BK219">
            <v>0.21060456935737898</v>
          </cell>
          <cell r="BL219">
            <v>3.3156722108261473E-4</v>
          </cell>
          <cell r="BM219">
            <v>0.25312336389415391</v>
          </cell>
          <cell r="BN219">
            <v>0.28999999999996362</v>
          </cell>
          <cell r="BO219">
            <v>714.32</v>
          </cell>
          <cell r="BP219">
            <v>713.53</v>
          </cell>
          <cell r="BQ219">
            <v>714.62</v>
          </cell>
          <cell r="BR219">
            <v>713.82999999999993</v>
          </cell>
          <cell r="BS219">
            <v>716.6</v>
          </cell>
          <cell r="BT219">
            <v>716.04096664480971</v>
          </cell>
          <cell r="BU219" t="b">
            <v>0</v>
          </cell>
          <cell r="BV219">
            <v>1.9800000000000182</v>
          </cell>
          <cell r="BW219">
            <v>2.2109666448097869</v>
          </cell>
          <cell r="BX219">
            <v>2.280000000000018</v>
          </cell>
          <cell r="BY219">
            <v>300</v>
          </cell>
          <cell r="BZ219">
            <v>0.77500000000000002</v>
          </cell>
          <cell r="CA219">
            <v>0.375</v>
          </cell>
          <cell r="CB219">
            <v>2.0954833224049025</v>
          </cell>
          <cell r="CC219">
            <v>10</v>
          </cell>
          <cell r="CD219">
            <v>1.7127247056813006</v>
          </cell>
          <cell r="CE219">
            <v>2160.2810803346456</v>
          </cell>
          <cell r="CF219">
            <v>2.5527996036452172E-2</v>
          </cell>
          <cell r="CG219">
            <v>838.45741078556807</v>
          </cell>
          <cell r="CH219">
            <v>2998.7384911202134</v>
          </cell>
          <cell r="CI219">
            <v>2</v>
          </cell>
          <cell r="CJ219">
            <v>1</v>
          </cell>
          <cell r="CK219">
            <v>1.5</v>
          </cell>
          <cell r="CL219">
            <v>2650</v>
          </cell>
          <cell r="CM219">
            <v>1.6973991459171018</v>
          </cell>
          <cell r="CN219">
            <v>1.9</v>
          </cell>
          <cell r="CO219" t="str">
            <v/>
          </cell>
          <cell r="CP219">
            <v>3</v>
          </cell>
          <cell r="CQ219">
            <v>3</v>
          </cell>
          <cell r="DV219" t="str">
            <v>300 mm</v>
          </cell>
          <cell r="DW219">
            <v>20.76</v>
          </cell>
          <cell r="DX219" t="str">
            <v>1</v>
          </cell>
          <cell r="DY219" t="str">
            <v>CS</v>
          </cell>
          <cell r="DZ219">
            <v>714.32</v>
          </cell>
          <cell r="EA219">
            <v>713.53000000000009</v>
          </cell>
        </row>
        <row r="220">
          <cell r="A220">
            <v>134</v>
          </cell>
          <cell r="B220" t="str">
            <v>ALIV61</v>
          </cell>
          <cell r="C220" t="str">
            <v>BOT 61</v>
          </cell>
          <cell r="E220">
            <v>0</v>
          </cell>
          <cell r="F220">
            <v>3.0759129500000002</v>
          </cell>
          <cell r="G220">
            <v>2.33</v>
          </cell>
          <cell r="K220">
            <v>3.5191722603950974E-2</v>
          </cell>
          <cell r="L220">
            <v>12.08466665991922</v>
          </cell>
          <cell r="M220">
            <v>12.08466665991922</v>
          </cell>
          <cell r="N220">
            <v>171.10841225318762</v>
          </cell>
          <cell r="O220">
            <v>0.63051204819277096</v>
          </cell>
          <cell r="P220">
            <v>341.89807854683681</v>
          </cell>
          <cell r="Q220">
            <v>0</v>
          </cell>
          <cell r="R220">
            <v>0</v>
          </cell>
          <cell r="V220">
            <v>158.4</v>
          </cell>
          <cell r="W220">
            <v>0</v>
          </cell>
          <cell r="X220">
            <v>0.30923</v>
          </cell>
          <cell r="Y220">
            <v>0.154615</v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>
            <v>341.89807854683681</v>
          </cell>
          <cell r="AI220">
            <v>6.64</v>
          </cell>
          <cell r="AJ220">
            <v>4.07</v>
          </cell>
          <cell r="AK220">
            <v>16</v>
          </cell>
          <cell r="AL220">
            <v>0.4</v>
          </cell>
          <cell r="AM220">
            <v>1.4E-2</v>
          </cell>
          <cell r="AN220">
            <v>0.32262020111083989</v>
          </cell>
          <cell r="AO220">
            <v>0.38339843750000002</v>
          </cell>
          <cell r="AP220">
            <v>0.80655050277709972</v>
          </cell>
          <cell r="AQ220">
            <v>3.1480826805990847</v>
          </cell>
          <cell r="AR220">
            <v>1.7129961325817789</v>
          </cell>
          <cell r="AS220">
            <v>3.9195558377653583</v>
          </cell>
          <cell r="AT220">
            <v>0.50511847930111708</v>
          </cell>
          <cell r="AU220">
            <v>0.82773868041195697</v>
          </cell>
          <cell r="AV220">
            <v>3.1098642448883442</v>
          </cell>
          <cell r="AW220">
            <v>390.79706661611175</v>
          </cell>
          <cell r="AX220">
            <v>0.87487370749046733</v>
          </cell>
          <cell r="AY220">
            <v>260.50272354810386</v>
          </cell>
          <cell r="AZ220" t="str">
            <v>43°58'44''</v>
          </cell>
          <cell r="BA220" t="e">
            <v>#VALUE!</v>
          </cell>
          <cell r="BB220">
            <v>0.03</v>
          </cell>
          <cell r="BC220" t="e">
            <v>#VALUE!</v>
          </cell>
          <cell r="BD220" t="e">
            <v>#VALUE!</v>
          </cell>
          <cell r="BE220" t="e">
            <v>#VALUE!</v>
          </cell>
          <cell r="BF220" t="e">
            <v>#VALUE!</v>
          </cell>
          <cell r="BG220" t="e">
            <v>#VALUE!</v>
          </cell>
          <cell r="BH220" t="e">
            <v>#VALUE!</v>
          </cell>
          <cell r="BI220" t="e">
            <v>#VALUE!</v>
          </cell>
          <cell r="BJ220" t="e">
            <v>#VALUE!</v>
          </cell>
          <cell r="BK220" t="e">
            <v>#VALUE!</v>
          </cell>
          <cell r="BL220" t="e">
            <v>#VALUE!</v>
          </cell>
          <cell r="BM220" t="e">
            <v>#VALUE!</v>
          </cell>
          <cell r="BN220">
            <v>0.20000000000004547</v>
          </cell>
          <cell r="BO220">
            <v>713.8</v>
          </cell>
          <cell r="BP220">
            <v>713.53</v>
          </cell>
          <cell r="BQ220">
            <v>714.19999999999993</v>
          </cell>
          <cell r="BR220">
            <v>713.93</v>
          </cell>
          <cell r="BS220">
            <v>716.6</v>
          </cell>
          <cell r="BT220">
            <v>716.2</v>
          </cell>
          <cell r="BU220" t="str">
            <v/>
          </cell>
          <cell r="BV220">
            <v>2.4000000000000909</v>
          </cell>
          <cell r="BW220">
            <v>2.2700000000000955</v>
          </cell>
          <cell r="BX220">
            <v>2.8000000000000909</v>
          </cell>
          <cell r="BY220">
            <v>400</v>
          </cell>
          <cell r="BZ220">
            <v>0.9</v>
          </cell>
          <cell r="CA220">
            <v>0.5</v>
          </cell>
          <cell r="CB220">
            <v>2.3350000000000932</v>
          </cell>
          <cell r="CC220">
            <v>10</v>
          </cell>
          <cell r="CD220">
            <v>1.6714504857563912</v>
          </cell>
          <cell r="CE220">
            <v>2843.1372762716219</v>
          </cell>
          <cell r="CF220">
            <v>2.7605416067285615E-2</v>
          </cell>
          <cell r="CG220">
            <v>957.75222820364456</v>
          </cell>
          <cell r="CH220">
            <v>3800.8895044752662</v>
          </cell>
          <cell r="CI220">
            <v>2</v>
          </cell>
          <cell r="CJ220">
            <v>1</v>
          </cell>
          <cell r="CK220">
            <v>1.5</v>
          </cell>
          <cell r="CL220">
            <v>3059</v>
          </cell>
          <cell r="CM220">
            <v>1.8637902114131739</v>
          </cell>
          <cell r="CN220">
            <v>1.9</v>
          </cell>
          <cell r="CO220" t="str">
            <v/>
          </cell>
          <cell r="CP220">
            <v>3</v>
          </cell>
          <cell r="CQ220">
            <v>3</v>
          </cell>
          <cell r="DV220" t="str">
            <v>400 mm</v>
          </cell>
          <cell r="DW220">
            <v>6.64</v>
          </cell>
          <cell r="DX220" t="str">
            <v>1</v>
          </cell>
          <cell r="DY220" t="str">
            <v>CS</v>
          </cell>
          <cell r="DZ220">
            <v>713.8</v>
          </cell>
          <cell r="EA220">
            <v>713.53</v>
          </cell>
        </row>
        <row r="221">
          <cell r="A221">
            <v>135</v>
          </cell>
          <cell r="B221" t="str">
            <v>C63</v>
          </cell>
          <cell r="C221" t="str">
            <v>C65</v>
          </cell>
          <cell r="D221">
            <v>0.29686658999999999</v>
          </cell>
          <cell r="E221">
            <v>0.76393873999999995</v>
          </cell>
          <cell r="F221">
            <v>1.1308053300000001</v>
          </cell>
          <cell r="G221">
            <v>2.33</v>
          </cell>
          <cell r="K221">
            <v>0.5225001171910626</v>
          </cell>
          <cell r="L221">
            <v>12.744533041986239</v>
          </cell>
          <cell r="M221">
            <v>12.744533041986239</v>
          </cell>
          <cell r="N221">
            <v>166.05701873786575</v>
          </cell>
          <cell r="O221">
            <v>0.62867849605143022</v>
          </cell>
          <cell r="P221">
            <v>110.74433902150041</v>
          </cell>
          <cell r="Q221">
            <v>0.29686658999999999</v>
          </cell>
          <cell r="R221">
            <v>0.76393873999999995</v>
          </cell>
          <cell r="S221">
            <v>4.3851734399999991</v>
          </cell>
          <cell r="U221">
            <v>1297</v>
          </cell>
          <cell r="V221">
            <v>158.4</v>
          </cell>
          <cell r="W221">
            <v>0.29686658999999999</v>
          </cell>
          <cell r="X221">
            <v>0.91711659000000001</v>
          </cell>
          <cell r="Y221">
            <v>0.458558295</v>
          </cell>
          <cell r="AB221" t="str">
            <v/>
          </cell>
          <cell r="AC221">
            <v>126.72000000000001</v>
          </cell>
          <cell r="AD221">
            <v>1.902266666666667</v>
          </cell>
          <cell r="AE221">
            <v>7.0846880812384017</v>
          </cell>
          <cell r="AF221">
            <v>7.5432463762384021</v>
          </cell>
          <cell r="AG221">
            <v>8.8587984082384015</v>
          </cell>
          <cell r="AH221">
            <v>119.60313742973881</v>
          </cell>
          <cell r="AI221">
            <v>63.11</v>
          </cell>
          <cell r="AJ221">
            <v>2.5</v>
          </cell>
          <cell r="AK221">
            <v>12</v>
          </cell>
          <cell r="AL221">
            <v>0.30000000000000004</v>
          </cell>
          <cell r="AM221">
            <v>1.4E-2</v>
          </cell>
          <cell r="AN221">
            <v>0.23496608734130867</v>
          </cell>
          <cell r="AO221">
            <v>0.26367187500000006</v>
          </cell>
          <cell r="AP221">
            <v>0.78322029113769542</v>
          </cell>
          <cell r="AQ221">
            <v>2.0136862951606562</v>
          </cell>
          <cell r="AR221">
            <v>1.3105647812413179</v>
          </cell>
          <cell r="AS221">
            <v>1.7662341931761947</v>
          </cell>
          <cell r="AT221">
            <v>0.20667341974097092</v>
          </cell>
          <cell r="AU221">
            <v>0.44163950708227961</v>
          </cell>
          <cell r="AV221">
            <v>2.0119711073809214</v>
          </cell>
          <cell r="AW221">
            <v>142.21785712911355</v>
          </cell>
          <cell r="AX221">
            <v>0.84098537162711007</v>
          </cell>
          <cell r="AY221">
            <v>212.93707005433845</v>
          </cell>
          <cell r="AZ221" t="str">
            <v>03°33'31''</v>
          </cell>
          <cell r="BA221" t="e">
            <v>#VALUE!</v>
          </cell>
          <cell r="BB221">
            <v>0.29299999999999998</v>
          </cell>
          <cell r="BC221" t="e">
            <v>#VALUE!</v>
          </cell>
          <cell r="BD221" t="e">
            <v>#VALUE!</v>
          </cell>
          <cell r="BE221" t="e">
            <v>#VALUE!</v>
          </cell>
          <cell r="BF221" t="e">
            <v>#VALUE!</v>
          </cell>
          <cell r="BG221" t="e">
            <v>#VALUE!</v>
          </cell>
          <cell r="BH221" t="e">
            <v>#VALUE!</v>
          </cell>
          <cell r="BI221" t="e">
            <v>#VALUE!</v>
          </cell>
          <cell r="BJ221" t="e">
            <v>#VALUE!</v>
          </cell>
          <cell r="BK221" t="e">
            <v>#VALUE!</v>
          </cell>
          <cell r="BL221" t="e">
            <v>#VALUE!</v>
          </cell>
          <cell r="BM221" t="e">
            <v>#VALUE!</v>
          </cell>
          <cell r="BN221">
            <v>2.9999999999972715E-2</v>
          </cell>
          <cell r="BO221">
            <v>713.5</v>
          </cell>
          <cell r="BP221">
            <v>711.92</v>
          </cell>
          <cell r="BQ221">
            <v>713.8</v>
          </cell>
          <cell r="BR221">
            <v>712.21999999999991</v>
          </cell>
          <cell r="BS221">
            <v>716.04096664480971</v>
          </cell>
          <cell r="BT221">
            <v>714.55346892869454</v>
          </cell>
          <cell r="BU221" t="str">
            <v/>
          </cell>
          <cell r="BV221">
            <v>2.2409666448097596</v>
          </cell>
          <cell r="BW221">
            <v>2.3334689286946286</v>
          </cell>
          <cell r="BX221">
            <v>2.5409666448097594</v>
          </cell>
          <cell r="BY221">
            <v>300</v>
          </cell>
          <cell r="BZ221">
            <v>0.77500000000000002</v>
          </cell>
          <cell r="CA221">
            <v>0.375</v>
          </cell>
          <cell r="CB221">
            <v>2.2872177867521941</v>
          </cell>
          <cell r="CC221">
            <v>10</v>
          </cell>
          <cell r="CD221">
            <v>1.8001522984887794</v>
          </cell>
          <cell r="CE221">
            <v>2270.554595987629</v>
          </cell>
          <cell r="CF221">
            <v>2.1638977981345509E-2</v>
          </cell>
          <cell r="CG221">
            <v>725.57579288459283</v>
          </cell>
          <cell r="CH221">
            <v>2996.1303888722218</v>
          </cell>
          <cell r="CI221">
            <v>2</v>
          </cell>
          <cell r="CJ221">
            <v>1</v>
          </cell>
          <cell r="CK221">
            <v>1.5</v>
          </cell>
          <cell r="CL221">
            <v>2650</v>
          </cell>
          <cell r="CM221">
            <v>1.695922861625786</v>
          </cell>
          <cell r="CN221">
            <v>1.9</v>
          </cell>
          <cell r="CO221" t="str">
            <v/>
          </cell>
          <cell r="CP221">
            <v>3</v>
          </cell>
          <cell r="CQ221">
            <v>3</v>
          </cell>
          <cell r="DV221" t="str">
            <v>300 mm</v>
          </cell>
          <cell r="DW221">
            <v>63.11</v>
          </cell>
          <cell r="DX221" t="str">
            <v>1</v>
          </cell>
          <cell r="DY221" t="str">
            <v>CS</v>
          </cell>
          <cell r="DZ221">
            <v>713.5</v>
          </cell>
          <cell r="EA221">
            <v>711.92</v>
          </cell>
        </row>
        <row r="222">
          <cell r="A222">
            <v>136</v>
          </cell>
          <cell r="B222" t="str">
            <v>C65</v>
          </cell>
          <cell r="C222" t="str">
            <v>C67</v>
          </cell>
          <cell r="D222">
            <v>3.7168020000000003E-2</v>
          </cell>
          <cell r="E222">
            <v>0</v>
          </cell>
          <cell r="F222">
            <v>1.16797335</v>
          </cell>
          <cell r="G222">
            <v>2.33</v>
          </cell>
          <cell r="K222">
            <v>0.13699667856854755</v>
          </cell>
          <cell r="L222">
            <v>12.881529720554786</v>
          </cell>
          <cell r="M222">
            <v>12.881529720554786</v>
          </cell>
          <cell r="N222">
            <v>165.05866067931612</v>
          </cell>
          <cell r="O222">
            <v>0.62964680167126841</v>
          </cell>
          <cell r="P222">
            <v>114.60716145262178</v>
          </cell>
          <cell r="Q222">
            <v>3.7168020000000003E-2</v>
          </cell>
          <cell r="R222">
            <v>0</v>
          </cell>
          <cell r="S222">
            <v>4.4223414599999993</v>
          </cell>
          <cell r="U222">
            <v>1324</v>
          </cell>
          <cell r="V222">
            <v>158.4</v>
          </cell>
          <cell r="W222">
            <v>3.7168020000000003E-2</v>
          </cell>
          <cell r="X222">
            <v>0.95428460999999998</v>
          </cell>
          <cell r="Y222">
            <v>0.47714230499999999</v>
          </cell>
          <cell r="AB222" t="str">
            <v/>
          </cell>
          <cell r="AC222">
            <v>126.72000000000001</v>
          </cell>
          <cell r="AD222">
            <v>1.9418666666666671</v>
          </cell>
          <cell r="AE222">
            <v>7.2200592898357376</v>
          </cell>
          <cell r="AF222">
            <v>7.6972015948357377</v>
          </cell>
          <cell r="AG222">
            <v>9.0239040328357376</v>
          </cell>
          <cell r="AH222">
            <v>123.63106548545753</v>
          </cell>
          <cell r="AI222">
            <v>16.940000000000001</v>
          </cell>
          <cell r="AJ222">
            <v>2.6</v>
          </cell>
          <cell r="AK222">
            <v>12</v>
          </cell>
          <cell r="AL222">
            <v>0.30000000000000004</v>
          </cell>
          <cell r="AM222">
            <v>1.4E-2</v>
          </cell>
          <cell r="AN222">
            <v>0.23730382919311527</v>
          </cell>
          <cell r="AO222">
            <v>0.26689453125000007</v>
          </cell>
          <cell r="AP222">
            <v>0.79101276397705078</v>
          </cell>
          <cell r="AQ222">
            <v>2.0615736733842658</v>
          </cell>
          <cell r="AR222">
            <v>1.3264066687854903</v>
          </cell>
          <cell r="AS222">
            <v>1.8506847265189792</v>
          </cell>
          <cell r="AT222">
            <v>0.21662008209944422</v>
          </cell>
          <cell r="AU222">
            <v>0.45392391129255949</v>
          </cell>
          <cell r="AV222">
            <v>2.0518159874640407</v>
          </cell>
          <cell r="AW222">
            <v>145.03432573654018</v>
          </cell>
          <cell r="AX222">
            <v>0.85242624363309405</v>
          </cell>
          <cell r="AY222">
            <v>202.58573567495012</v>
          </cell>
          <cell r="AZ222" t="str">
            <v>10°21'05''</v>
          </cell>
          <cell r="BA222" t="e">
            <v>#VALUE!</v>
          </cell>
          <cell r="BB222">
            <v>1.2E-2</v>
          </cell>
          <cell r="BC222" t="e">
            <v>#VALUE!</v>
          </cell>
          <cell r="BD222" t="e">
            <v>#VALUE!</v>
          </cell>
          <cell r="BE222" t="e">
            <v>#VALUE!</v>
          </cell>
          <cell r="BF222" t="e">
            <v>#VALUE!</v>
          </cell>
          <cell r="BG222" t="e">
            <v>#VALUE!</v>
          </cell>
          <cell r="BH222" t="e">
            <v>#VALUE!</v>
          </cell>
          <cell r="BI222" t="e">
            <v>#VALUE!</v>
          </cell>
          <cell r="BJ222" t="e">
            <v>#VALUE!</v>
          </cell>
          <cell r="BK222" t="e">
            <v>#VALUE!</v>
          </cell>
          <cell r="BL222" t="e">
            <v>#VALUE!</v>
          </cell>
          <cell r="BM222" t="e">
            <v>#VALUE!</v>
          </cell>
          <cell r="BN222">
            <v>2.9999999999972715E-2</v>
          </cell>
          <cell r="BO222">
            <v>711.89</v>
          </cell>
          <cell r="BP222">
            <v>711.45</v>
          </cell>
          <cell r="BQ222">
            <v>712.18999999999994</v>
          </cell>
          <cell r="BR222">
            <v>711.75</v>
          </cell>
          <cell r="BS222">
            <v>714.55346892869454</v>
          </cell>
          <cell r="BT222">
            <v>713.82613252246881</v>
          </cell>
          <cell r="BU222" t="str">
            <v/>
          </cell>
          <cell r="BV222">
            <v>2.3634689286946013</v>
          </cell>
          <cell r="BW222">
            <v>2.0761325224688107</v>
          </cell>
          <cell r="BX222">
            <v>2.6634689286946012</v>
          </cell>
          <cell r="BY222">
            <v>300</v>
          </cell>
          <cell r="BZ222">
            <v>0.77500000000000002</v>
          </cell>
          <cell r="CA222">
            <v>0.375</v>
          </cell>
          <cell r="CB222">
            <v>2.219800725581706</v>
          </cell>
          <cell r="CC222">
            <v>10</v>
          </cell>
          <cell r="CD222">
            <v>1.7703143912512485</v>
          </cell>
          <cell r="CE222">
            <v>2232.9196706150906</v>
          </cell>
          <cell r="CF222">
            <v>2.2900462149187839E-2</v>
          </cell>
          <cell r="CG222">
            <v>762.13209442374864</v>
          </cell>
          <cell r="CH222">
            <v>2995.0517650388392</v>
          </cell>
          <cell r="CI222">
            <v>2</v>
          </cell>
          <cell r="CJ222">
            <v>1</v>
          </cell>
          <cell r="CK222">
            <v>1.5</v>
          </cell>
          <cell r="CL222">
            <v>2650</v>
          </cell>
          <cell r="CM222">
            <v>1.6953123198333053</v>
          </cell>
          <cell r="CN222">
            <v>1.9</v>
          </cell>
          <cell r="CO222" t="str">
            <v/>
          </cell>
          <cell r="CP222">
            <v>3</v>
          </cell>
          <cell r="CQ222">
            <v>3</v>
          </cell>
          <cell r="DV222" t="str">
            <v>300 mm</v>
          </cell>
          <cell r="DW222">
            <v>16.940000000000001</v>
          </cell>
          <cell r="DX222" t="str">
            <v>1</v>
          </cell>
          <cell r="DY222" t="str">
            <v>CS</v>
          </cell>
          <cell r="DZ222">
            <v>711.89</v>
          </cell>
          <cell r="EA222">
            <v>711.44999999999993</v>
          </cell>
        </row>
        <row r="223">
          <cell r="A223">
            <v>137</v>
          </cell>
          <cell r="B223" t="str">
            <v>C67</v>
          </cell>
          <cell r="C223" t="str">
            <v>C69</v>
          </cell>
          <cell r="E223">
            <v>0.60959999999999992</v>
          </cell>
          <cell r="F223">
            <v>1.7775733499999999</v>
          </cell>
          <cell r="G223">
            <v>2.33</v>
          </cell>
          <cell r="K223">
            <v>1.8307358281116407E-2</v>
          </cell>
          <cell r="L223">
            <v>12.762840400267356</v>
          </cell>
          <cell r="M223">
            <v>12.762840400267356</v>
          </cell>
          <cell r="N223">
            <v>165.92264680543491</v>
          </cell>
          <cell r="O223">
            <v>0.63056081390130514</v>
          </cell>
          <cell r="P223">
            <v>174.5233240145339</v>
          </cell>
          <cell r="Q223">
            <v>0</v>
          </cell>
          <cell r="R223">
            <v>0.60959999999999992</v>
          </cell>
          <cell r="S223">
            <v>5.0319414599999988</v>
          </cell>
          <cell r="U223">
            <v>1425</v>
          </cell>
          <cell r="V223">
            <v>158.4</v>
          </cell>
          <cell r="W223">
            <v>0</v>
          </cell>
          <cell r="X223">
            <v>0.91711659000000001</v>
          </cell>
          <cell r="Y223">
            <v>0.458558295</v>
          </cell>
          <cell r="AB223" t="str">
            <v/>
          </cell>
          <cell r="AC223">
            <v>126.72000000000001</v>
          </cell>
          <cell r="AD223">
            <v>2.0900000000000003</v>
          </cell>
          <cell r="AE223">
            <v>7.7237120915023834</v>
          </cell>
          <cell r="AF223">
            <v>8.1822703865023829</v>
          </cell>
          <cell r="AG223">
            <v>9.6918528245023818</v>
          </cell>
          <cell r="AH223">
            <v>184.21517683903627</v>
          </cell>
          <cell r="AI223">
            <v>3.09</v>
          </cell>
          <cell r="AJ223">
            <v>4.53</v>
          </cell>
          <cell r="AK223">
            <v>12</v>
          </cell>
          <cell r="AL223">
            <v>0.30000000000000004</v>
          </cell>
          <cell r="AM223">
            <v>1.4E-2</v>
          </cell>
          <cell r="AN223">
            <v>0.26165814399719245</v>
          </cell>
          <cell r="AO223">
            <v>0.29150390625</v>
          </cell>
          <cell r="AP223">
            <v>0.87219381332397472</v>
          </cell>
          <cell r="AQ223">
            <v>2.8159609458289809</v>
          </cell>
          <cell r="AR223">
            <v>1.5719356663817909</v>
          </cell>
          <cell r="AS223">
            <v>3.4621616699857904</v>
          </cell>
          <cell r="AT223">
            <v>0.40416085873771912</v>
          </cell>
          <cell r="AU223">
            <v>0.66581900273491157</v>
          </cell>
          <cell r="AV223">
            <v>2.7083253606845927</v>
          </cell>
          <cell r="AW223">
            <v>191.44023877479705</v>
          </cell>
          <cell r="AX223">
            <v>0.96225943938431846</v>
          </cell>
          <cell r="AY223">
            <v>202.41285818275495</v>
          </cell>
          <cell r="AZ223" t="b">
            <v>0</v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>
            <v>1.1921007290690495</v>
          </cell>
          <cell r="BH223">
            <v>3.9999999999999991</v>
          </cell>
          <cell r="BI223">
            <v>1.2</v>
          </cell>
          <cell r="BJ223" t="str">
            <v/>
          </cell>
          <cell r="BK223" t="str">
            <v/>
          </cell>
          <cell r="BL223" t="str">
            <v/>
          </cell>
          <cell r="BM223">
            <v>1.2291512123346093</v>
          </cell>
          <cell r="BN223">
            <v>3.0000000000086402E-2</v>
          </cell>
          <cell r="BO223">
            <v>711.42</v>
          </cell>
          <cell r="BP223">
            <v>711.28</v>
          </cell>
          <cell r="BQ223">
            <v>711.71999999999991</v>
          </cell>
          <cell r="BR223">
            <v>711.57999999999993</v>
          </cell>
          <cell r="BS223">
            <v>713.82613252246881</v>
          </cell>
          <cell r="BT223">
            <v>713.63697422336816</v>
          </cell>
          <cell r="BU223" t="b">
            <v>0</v>
          </cell>
          <cell r="BV223">
            <v>2.1061325224688972</v>
          </cell>
          <cell r="BW223">
            <v>2.0569742233682291</v>
          </cell>
          <cell r="BX223">
            <v>2.406132522468897</v>
          </cell>
          <cell r="BY223">
            <v>300</v>
          </cell>
          <cell r="BZ223">
            <v>0.77500000000000002</v>
          </cell>
          <cell r="CA223">
            <v>0.375</v>
          </cell>
          <cell r="CB223">
            <v>2.0815533729185631</v>
          </cell>
          <cell r="CC223">
            <v>10</v>
          </cell>
          <cell r="CD223">
            <v>1.706057333031199</v>
          </cell>
          <cell r="CE223">
            <v>2151.8714398689144</v>
          </cell>
          <cell r="CF223">
            <v>2.5849687570952407E-2</v>
          </cell>
          <cell r="CG223">
            <v>847.83008693176498</v>
          </cell>
          <cell r="CH223">
            <v>2999.7015268006794</v>
          </cell>
          <cell r="CI223">
            <v>2</v>
          </cell>
          <cell r="CJ223">
            <v>1</v>
          </cell>
          <cell r="CK223">
            <v>1.5</v>
          </cell>
          <cell r="CL223">
            <v>2650</v>
          </cell>
          <cell r="CM223">
            <v>1.6979442604532147</v>
          </cell>
          <cell r="CN223">
            <v>1.9</v>
          </cell>
          <cell r="CO223" t="str">
            <v/>
          </cell>
          <cell r="CP223">
            <v>3</v>
          </cell>
          <cell r="CQ223">
            <v>3</v>
          </cell>
          <cell r="DV223" t="str">
            <v>300 mm</v>
          </cell>
          <cell r="DW223">
            <v>3.09</v>
          </cell>
          <cell r="DX223" t="str">
            <v>1</v>
          </cell>
          <cell r="DY223" t="str">
            <v>CS</v>
          </cell>
          <cell r="DZ223">
            <v>711.42</v>
          </cell>
          <cell r="EA223">
            <v>711.28</v>
          </cell>
        </row>
        <row r="224">
          <cell r="A224">
            <v>138</v>
          </cell>
          <cell r="B224" t="str">
            <v>C69</v>
          </cell>
          <cell r="C224" t="str">
            <v>C69'</v>
          </cell>
          <cell r="D224">
            <v>0.18010209999999999</v>
          </cell>
          <cell r="F224">
            <v>1.95767545</v>
          </cell>
          <cell r="G224">
            <v>2.33</v>
          </cell>
          <cell r="K224">
            <v>0.27754883784737133</v>
          </cell>
          <cell r="L224">
            <v>13.040389238114727</v>
          </cell>
          <cell r="M224">
            <v>13.040389238114727</v>
          </cell>
          <cell r="N224">
            <v>163.92132227388825</v>
          </cell>
          <cell r="O224">
            <v>0.63160351701183026</v>
          </cell>
          <cell r="P224">
            <v>193.16988582185087</v>
          </cell>
          <cell r="Q224">
            <v>0.18010209999999999</v>
          </cell>
          <cell r="R224">
            <v>0</v>
          </cell>
          <cell r="S224">
            <v>5.2120435599999988</v>
          </cell>
          <cell r="U224">
            <v>1477</v>
          </cell>
          <cell r="V224">
            <v>158.4</v>
          </cell>
          <cell r="X224">
            <v>0.91711659000000001</v>
          </cell>
          <cell r="Y224">
            <v>0.458558295</v>
          </cell>
          <cell r="AB224" t="str">
            <v/>
          </cell>
          <cell r="AC224">
            <v>126.72000000000001</v>
          </cell>
          <cell r="AD224">
            <v>2.166266666666667</v>
          </cell>
          <cell r="AE224">
            <v>7.9813920661871718</v>
          </cell>
          <cell r="AF224">
            <v>8.4399503611871722</v>
          </cell>
          <cell r="AG224">
            <v>10.003563429187171</v>
          </cell>
          <cell r="AH224">
            <v>203.17344925103805</v>
          </cell>
          <cell r="AI224">
            <v>56.5</v>
          </cell>
          <cell r="AJ224">
            <v>7.1</v>
          </cell>
          <cell r="AK224">
            <v>12</v>
          </cell>
          <cell r="AL224">
            <v>0.30000000000000004</v>
          </cell>
          <cell r="AM224">
            <v>1.4E-2</v>
          </cell>
          <cell r="AN224">
            <v>0.23633995056152352</v>
          </cell>
          <cell r="AO224">
            <v>0.29414062500000004</v>
          </cell>
          <cell r="AP224">
            <v>0.78779983520507824</v>
          </cell>
          <cell r="AQ224">
            <v>3.4013354638889139</v>
          </cell>
          <cell r="AR224">
            <v>2.1988591096814125</v>
          </cell>
          <cell r="AS224">
            <v>5.038283989314464</v>
          </cell>
          <cell r="AT224">
            <v>0.58965764209523008</v>
          </cell>
          <cell r="AU224">
            <v>0.82599759265675354</v>
          </cell>
          <cell r="AV224">
            <v>3.3906339780190273</v>
          </cell>
          <cell r="AW224">
            <v>239.66979291802159</v>
          </cell>
          <cell r="AX224">
            <v>0.84772238827999902</v>
          </cell>
          <cell r="AY224">
            <v>201.28615396239007</v>
          </cell>
          <cell r="AZ224" t="str">
            <v>01°07'36''</v>
          </cell>
          <cell r="BA224" t="e">
            <v>#VALUE!</v>
          </cell>
          <cell r="BB224">
            <v>0.16</v>
          </cell>
          <cell r="BC224" t="e">
            <v>#VALUE!</v>
          </cell>
          <cell r="BD224" t="e">
            <v>#VALUE!</v>
          </cell>
          <cell r="BE224" t="e">
            <v>#VALUE!</v>
          </cell>
          <cell r="BF224" t="e">
            <v>#VALUE!</v>
          </cell>
          <cell r="BG224" t="e">
            <v>#VALUE!</v>
          </cell>
          <cell r="BH224" t="e">
            <v>#VALUE!</v>
          </cell>
          <cell r="BI224" t="e">
            <v>#VALUE!</v>
          </cell>
          <cell r="BJ224" t="e">
            <v>#VALUE!</v>
          </cell>
          <cell r="BK224" t="e">
            <v>#VALUE!</v>
          </cell>
          <cell r="BL224" t="e">
            <v>#VALUE!</v>
          </cell>
          <cell r="BM224" t="e">
            <v>#VALUE!</v>
          </cell>
          <cell r="BN224">
            <v>2.9999999999972715E-2</v>
          </cell>
          <cell r="BO224">
            <v>711.25</v>
          </cell>
          <cell r="BP224">
            <v>707.24</v>
          </cell>
          <cell r="BQ224">
            <v>711.55</v>
          </cell>
          <cell r="BR224">
            <v>707.54</v>
          </cell>
          <cell r="BS224">
            <v>713.63697422336816</v>
          </cell>
          <cell r="BT224">
            <v>709</v>
          </cell>
          <cell r="BU224" t="str">
            <v/>
          </cell>
          <cell r="BV224">
            <v>2.0869742233682018</v>
          </cell>
          <cell r="BW224">
            <v>1.4600000000000364</v>
          </cell>
          <cell r="BX224">
            <v>2.3869742233682016</v>
          </cell>
          <cell r="BY224">
            <v>300</v>
          </cell>
          <cell r="BZ224">
            <v>0.77500000000000002</v>
          </cell>
          <cell r="CA224">
            <v>0.375</v>
          </cell>
          <cell r="CB224">
            <v>1.7734871116841191</v>
          </cell>
          <cell r="CC224">
            <v>11</v>
          </cell>
          <cell r="CD224">
            <v>1.5467496639644887</v>
          </cell>
          <cell r="CE224">
            <v>1950.9346855292094</v>
          </cell>
          <cell r="CF224">
            <v>3.4800871954664303E-2</v>
          </cell>
          <cell r="CG224">
            <v>1112.9330283264337</v>
          </cell>
          <cell r="CH224">
            <v>3063.8677138556432</v>
          </cell>
          <cell r="CI224">
            <v>2</v>
          </cell>
          <cell r="CJ224">
            <v>1</v>
          </cell>
          <cell r="CK224">
            <v>1.5</v>
          </cell>
          <cell r="CL224">
            <v>2650</v>
          </cell>
          <cell r="CM224">
            <v>1.7342647436918734</v>
          </cell>
          <cell r="CN224">
            <v>1.9</v>
          </cell>
          <cell r="CO224" t="str">
            <v/>
          </cell>
          <cell r="CP224">
            <v>3</v>
          </cell>
          <cell r="CQ224">
            <v>3</v>
          </cell>
          <cell r="DV224" t="str">
            <v>300 mm</v>
          </cell>
          <cell r="DW224">
            <v>56.5</v>
          </cell>
          <cell r="DX224" t="str">
            <v>1</v>
          </cell>
          <cell r="DY224" t="str">
            <v>CS</v>
          </cell>
          <cell r="DZ224">
            <v>711.25</v>
          </cell>
          <cell r="EA224">
            <v>707.24</v>
          </cell>
        </row>
        <row r="225">
          <cell r="A225">
            <v>139</v>
          </cell>
          <cell r="B225" t="str">
            <v>C69'</v>
          </cell>
          <cell r="C225" t="str">
            <v>C73'</v>
          </cell>
          <cell r="E225">
            <v>6.3839679999999996E-2</v>
          </cell>
          <cell r="F225">
            <v>2.02151513</v>
          </cell>
          <cell r="G225">
            <v>2.33</v>
          </cell>
          <cell r="K225">
            <v>2.2446069760715847E-2</v>
          </cell>
          <cell r="L225">
            <v>13.062835307875444</v>
          </cell>
          <cell r="M225">
            <v>13.085281377636161</v>
          </cell>
          <cell r="N225">
            <v>163.60379394445633</v>
          </cell>
          <cell r="O225">
            <v>0.63012697022767039</v>
          </cell>
          <cell r="P225">
            <v>199.7511926783416</v>
          </cell>
          <cell r="Q225">
            <v>0</v>
          </cell>
          <cell r="R225">
            <v>6.3839679999999996E-2</v>
          </cell>
          <cell r="S225">
            <v>5.2758832399999989</v>
          </cell>
          <cell r="U225">
            <v>1588</v>
          </cell>
          <cell r="V225">
            <v>158.4</v>
          </cell>
          <cell r="X225">
            <v>0.91711659000000001</v>
          </cell>
          <cell r="Y225">
            <v>0.458558295</v>
          </cell>
          <cell r="AB225" t="str">
            <v/>
          </cell>
          <cell r="AC225">
            <v>126.72000000000001</v>
          </cell>
          <cell r="AD225">
            <v>2.3290666666666668</v>
          </cell>
          <cell r="AE225">
            <v>8.5279163721618527</v>
          </cell>
          <cell r="AF225">
            <v>8.9864746671618523</v>
          </cell>
          <cell r="AG225">
            <v>10.569239639161852</v>
          </cell>
          <cell r="AH225">
            <v>210.32043231750345</v>
          </cell>
          <cell r="AI225">
            <v>5.71</v>
          </cell>
          <cell r="AJ225">
            <v>6.48</v>
          </cell>
          <cell r="AK225">
            <v>12</v>
          </cell>
          <cell r="AL225">
            <v>0.28399999999999997</v>
          </cell>
          <cell r="AM225">
            <v>0.01</v>
          </cell>
          <cell r="AN225">
            <v>0.20714111328124996</v>
          </cell>
          <cell r="AO225">
            <v>0.28119189453124999</v>
          </cell>
          <cell r="AP225">
            <v>0.72937011718749989</v>
          </cell>
          <cell r="AQ225">
            <v>4.2486788043759622</v>
          </cell>
          <cell r="AR225">
            <v>3.0601021048494261</v>
          </cell>
          <cell r="AS225">
            <v>4.1033360061732695</v>
          </cell>
          <cell r="AT225">
            <v>0.92004442317806101</v>
          </cell>
          <cell r="AU225">
            <v>1.1271855364593111</v>
          </cell>
          <cell r="AV225">
            <v>4.3721863526354037</v>
          </cell>
          <cell r="AW225">
            <v>276.96521358949138</v>
          </cell>
          <cell r="AX225">
            <v>0.75937490341019287</v>
          </cell>
          <cell r="AY225">
            <v>200.32864021153785</v>
          </cell>
          <cell r="AZ225" t="e">
            <v>#REF!</v>
          </cell>
          <cell r="BA225" t="e">
            <v>#REF!</v>
          </cell>
          <cell r="BB225" t="e">
            <v>#REF!</v>
          </cell>
          <cell r="BC225" t="e">
            <v>#REF!</v>
          </cell>
          <cell r="BD225" t="e">
            <v>#REF!</v>
          </cell>
          <cell r="BE225" t="e">
            <v>#REF!</v>
          </cell>
          <cell r="BF225" t="e">
            <v>#REF!</v>
          </cell>
          <cell r="BG225" t="e">
            <v>#REF!</v>
          </cell>
          <cell r="BH225" t="e">
            <v>#REF!</v>
          </cell>
          <cell r="BI225" t="e">
            <v>#REF!</v>
          </cell>
          <cell r="BJ225" t="e">
            <v>#REF!</v>
          </cell>
          <cell r="BK225" t="e">
            <v>#REF!</v>
          </cell>
          <cell r="BL225" t="e">
            <v>#REF!</v>
          </cell>
          <cell r="BM225" t="e">
            <v>#REF!</v>
          </cell>
          <cell r="BN225">
            <v>0.84000000000003183</v>
          </cell>
          <cell r="BO225">
            <v>706.4</v>
          </cell>
          <cell r="BP225">
            <v>706.03</v>
          </cell>
          <cell r="BQ225">
            <v>706.68399999999997</v>
          </cell>
          <cell r="BR225">
            <v>706.31399999999996</v>
          </cell>
          <cell r="BS225">
            <v>709</v>
          </cell>
          <cell r="BT225">
            <v>708.7</v>
          </cell>
          <cell r="BU225" t="str">
            <v/>
          </cell>
          <cell r="BV225">
            <v>2.3160000000000309</v>
          </cell>
          <cell r="BW225">
            <v>2.3860000000000809</v>
          </cell>
          <cell r="BX225">
            <v>2.6000000000000307</v>
          </cell>
          <cell r="BY225">
            <v>300</v>
          </cell>
          <cell r="BZ225">
            <v>0.71500000000000008</v>
          </cell>
          <cell r="CA225">
            <v>0.315</v>
          </cell>
          <cell r="CB225">
            <v>2.3510000000000559</v>
          </cell>
          <cell r="CC225">
            <v>3</v>
          </cell>
          <cell r="CD225">
            <v>2.090319131525034</v>
          </cell>
          <cell r="CE225">
            <v>4231.8000000001011</v>
          </cell>
          <cell r="CF225">
            <v>1.7405333348287397E-2</v>
          </cell>
          <cell r="CG225">
            <v>575.6146859707768</v>
          </cell>
          <cell r="CH225">
            <v>4807.4146859708781</v>
          </cell>
          <cell r="CI225">
            <v>4</v>
          </cell>
          <cell r="CJ225">
            <v>1</v>
          </cell>
          <cell r="CK225" t="str">
            <v/>
          </cell>
          <cell r="CL225" t="str">
            <v/>
          </cell>
          <cell r="CM225" t="str">
            <v/>
          </cell>
          <cell r="CN225" t="str">
            <v/>
          </cell>
          <cell r="CO225">
            <v>0.75487872130292433</v>
          </cell>
          <cell r="CP225">
            <v>3</v>
          </cell>
          <cell r="CQ225">
            <v>3</v>
          </cell>
          <cell r="DV225" t="str">
            <v>300 mm</v>
          </cell>
          <cell r="DW225">
            <v>5.71</v>
          </cell>
          <cell r="DX225" t="str">
            <v>-</v>
          </cell>
          <cell r="DY225" t="str">
            <v>PVC</v>
          </cell>
          <cell r="DZ225">
            <v>706.4</v>
          </cell>
          <cell r="EA225">
            <v>706.03</v>
          </cell>
        </row>
        <row r="226">
          <cell r="A226">
            <v>140</v>
          </cell>
          <cell r="B226" t="str">
            <v>C73'</v>
          </cell>
          <cell r="C226" t="str">
            <v>C73</v>
          </cell>
          <cell r="D226">
            <v>0.16588819000000002</v>
          </cell>
          <cell r="E226">
            <v>5.8024245000000002E-2</v>
          </cell>
          <cell r="F226">
            <v>2.245427565</v>
          </cell>
          <cell r="G226">
            <v>2.33</v>
          </cell>
          <cell r="K226">
            <v>0.24294541337142089</v>
          </cell>
          <cell r="L226">
            <v>13.328226791007582</v>
          </cell>
          <cell r="M226">
            <v>13.328226791007582</v>
          </cell>
          <cell r="N226">
            <v>161.91417372106369</v>
          </cell>
          <cell r="O226">
            <v>0.63133711560590755</v>
          </cell>
          <cell r="P226">
            <v>222.64006531194573</v>
          </cell>
          <cell r="Q226">
            <v>0.16588819000000002</v>
          </cell>
          <cell r="R226">
            <v>5.8024245000000002E-2</v>
          </cell>
          <cell r="S226">
            <v>5.4997956749999988</v>
          </cell>
          <cell r="U226">
            <v>1904</v>
          </cell>
          <cell r="V226">
            <v>158.4</v>
          </cell>
          <cell r="X226">
            <v>0.91711659000000001</v>
          </cell>
          <cell r="Y226">
            <v>0.458558295</v>
          </cell>
          <cell r="AB226" t="str">
            <v/>
          </cell>
          <cell r="AC226">
            <v>126.72000000000001</v>
          </cell>
          <cell r="AD226">
            <v>2.7925333333333335</v>
          </cell>
          <cell r="AE226">
            <v>10.059544469391918</v>
          </cell>
          <cell r="AF226">
            <v>10.518102764391918</v>
          </cell>
          <cell r="AG226">
            <v>12.168041466891918</v>
          </cell>
          <cell r="AH226">
            <v>234.80810677883764</v>
          </cell>
          <cell r="AI226">
            <v>52.89</v>
          </cell>
          <cell r="AJ226">
            <v>8</v>
          </cell>
          <cell r="AK226">
            <v>14</v>
          </cell>
          <cell r="AL226">
            <v>0.35000000000000003</v>
          </cell>
          <cell r="AM226">
            <v>1.4E-2</v>
          </cell>
          <cell r="AN226">
            <v>0.22245752811431879</v>
          </cell>
          <cell r="AO226">
            <v>0.33308105468750004</v>
          </cell>
          <cell r="AP226">
            <v>0.6355929374694822</v>
          </cell>
          <cell r="AQ226">
            <v>3.6398772080114412</v>
          </cell>
          <cell r="AR226">
            <v>2.6534126552821866</v>
          </cell>
          <cell r="AS226">
            <v>5.5968283141876931</v>
          </cell>
          <cell r="AT226">
            <v>0.67526534604491151</v>
          </cell>
          <cell r="AU226">
            <v>0.89772287415923024</v>
          </cell>
          <cell r="AV226">
            <v>3.9886683039097135</v>
          </cell>
          <cell r="AW226">
            <v>383.75486313580734</v>
          </cell>
          <cell r="AX226">
            <v>0.61187004865588168</v>
          </cell>
          <cell r="AY226">
            <v>202.09691417501654</v>
          </cell>
          <cell r="AZ226" t="str">
            <v>01°46'06''</v>
          </cell>
          <cell r="BA226" t="e">
            <v>#VALUE!</v>
          </cell>
          <cell r="BB226">
            <v>1E-3</v>
          </cell>
          <cell r="BC226" t="e">
            <v>#VALUE!</v>
          </cell>
          <cell r="BD226" t="e">
            <v>#VALUE!</v>
          </cell>
          <cell r="BE226" t="e">
            <v>#VALUE!</v>
          </cell>
          <cell r="BF226" t="e">
            <v>#VALUE!</v>
          </cell>
          <cell r="BG226" t="e">
            <v>#VALUE!</v>
          </cell>
          <cell r="BH226" t="e">
            <v>#VALUE!</v>
          </cell>
          <cell r="BI226" t="e">
            <v>#VALUE!</v>
          </cell>
          <cell r="BJ226" t="e">
            <v>#VALUE!</v>
          </cell>
          <cell r="BK226" t="e">
            <v>#VALUE!</v>
          </cell>
          <cell r="BL226" t="e">
            <v>#VALUE!</v>
          </cell>
          <cell r="BM226" t="e">
            <v>#VALUE!</v>
          </cell>
          <cell r="BN226">
            <v>2.9999999999972715E-2</v>
          </cell>
          <cell r="BO226">
            <v>706</v>
          </cell>
          <cell r="BP226">
            <v>701.77</v>
          </cell>
          <cell r="BQ226">
            <v>706.35</v>
          </cell>
          <cell r="BR226">
            <v>702.12</v>
          </cell>
          <cell r="BS226">
            <v>708.7</v>
          </cell>
          <cell r="BT226">
            <v>704.64109911207106</v>
          </cell>
          <cell r="BU226" t="str">
            <v/>
          </cell>
          <cell r="BV226">
            <v>2.3500000000000227</v>
          </cell>
          <cell r="BW226">
            <v>2.521099112071056</v>
          </cell>
          <cell r="BX226">
            <v>2.7000000000000228</v>
          </cell>
          <cell r="BY226">
            <v>350</v>
          </cell>
          <cell r="BZ226">
            <v>0.83750000000000002</v>
          </cell>
          <cell r="CA226">
            <v>0.4375</v>
          </cell>
          <cell r="CB226">
            <v>2.4355495560355394</v>
          </cell>
          <cell r="CC226">
            <v>3</v>
          </cell>
          <cell r="CD226">
            <v>1.9402254445584672</v>
          </cell>
          <cell r="CE226">
            <v>2449.5952558002073</v>
          </cell>
          <cell r="CF226">
            <v>2.2353578694937704E-2</v>
          </cell>
          <cell r="CG226">
            <v>773.07472831062876</v>
          </cell>
          <cell r="CH226">
            <v>3222.6699841108361</v>
          </cell>
          <cell r="CI226">
            <v>2</v>
          </cell>
          <cell r="CJ226">
            <v>1</v>
          </cell>
          <cell r="CK226">
            <v>1.5</v>
          </cell>
          <cell r="CL226">
            <v>2854</v>
          </cell>
          <cell r="CM226">
            <v>1.6937648830295213</v>
          </cell>
          <cell r="CN226">
            <v>1.9</v>
          </cell>
          <cell r="CO226" t="str">
            <v/>
          </cell>
          <cell r="CP226">
            <v>3</v>
          </cell>
          <cell r="CQ226">
            <v>3</v>
          </cell>
          <cell r="DV226" t="str">
            <v>350 mm</v>
          </cell>
          <cell r="DW226">
            <v>52.89</v>
          </cell>
          <cell r="DX226" t="str">
            <v>1</v>
          </cell>
          <cell r="DY226" t="str">
            <v>CS</v>
          </cell>
          <cell r="DZ226">
            <v>706</v>
          </cell>
          <cell r="EA226">
            <v>701.77</v>
          </cell>
        </row>
        <row r="227">
          <cell r="A227">
            <v>141</v>
          </cell>
          <cell r="B227" t="str">
            <v>C73</v>
          </cell>
          <cell r="C227" t="str">
            <v>C75</v>
          </cell>
          <cell r="D227">
            <v>0.25910161999999998</v>
          </cell>
          <cell r="F227">
            <v>2.504529185</v>
          </cell>
          <cell r="G227">
            <v>2.33</v>
          </cell>
          <cell r="K227">
            <v>0.356618383320365</v>
          </cell>
          <cell r="L227">
            <v>13.684845174327947</v>
          </cell>
          <cell r="M227">
            <v>13.684845174327947</v>
          </cell>
          <cell r="N227">
            <v>159.51843910962054</v>
          </cell>
          <cell r="O227">
            <v>0.63233707897282365</v>
          </cell>
          <cell r="P227">
            <v>248.77549643447557</v>
          </cell>
          <cell r="Q227">
            <v>0.25910161999999998</v>
          </cell>
          <cell r="R227">
            <v>0</v>
          </cell>
          <cell r="S227">
            <v>5.7588972949999988</v>
          </cell>
          <cell r="U227">
            <v>2041</v>
          </cell>
          <cell r="V227">
            <v>158.4</v>
          </cell>
          <cell r="W227">
            <v>0.25910161999999998</v>
          </cell>
          <cell r="X227">
            <v>1.17621821</v>
          </cell>
          <cell r="Y227">
            <v>0.58810910500000002</v>
          </cell>
          <cell r="AB227" t="str">
            <v/>
          </cell>
          <cell r="AC227">
            <v>126.72000000000001</v>
          </cell>
          <cell r="AD227">
            <v>2.9934666666666669</v>
          </cell>
          <cell r="AE227">
            <v>10.713368231292714</v>
          </cell>
          <cell r="AF227">
            <v>11.301477336292713</v>
          </cell>
          <cell r="AG227">
            <v>13.029146524792713</v>
          </cell>
          <cell r="AH227">
            <v>261.80464295926828</v>
          </cell>
          <cell r="AI227">
            <v>85.429999999999993</v>
          </cell>
          <cell r="AJ227">
            <v>9.6199999999999992</v>
          </cell>
          <cell r="AK227">
            <v>14</v>
          </cell>
          <cell r="AL227">
            <v>0.35000000000000003</v>
          </cell>
          <cell r="AM227">
            <v>1.4E-2</v>
          </cell>
          <cell r="AN227">
            <v>0.22472902536392214</v>
          </cell>
          <cell r="AO227">
            <v>0.33872070312500002</v>
          </cell>
          <cell r="AP227">
            <v>0.64208292961120605</v>
          </cell>
          <cell r="AQ227">
            <v>4.0108788320434119</v>
          </cell>
          <cell r="AR227">
            <v>2.9010402250316591</v>
          </cell>
          <cell r="AS227">
            <v>6.7857804188860626</v>
          </cell>
          <cell r="AT227">
            <v>0.8199362388039716</v>
          </cell>
          <cell r="AU227">
            <v>1.0446652641678937</v>
          </cell>
          <cell r="AV227">
            <v>4.3739162650230652</v>
          </cell>
          <cell r="AW227">
            <v>420.82006067190952</v>
          </cell>
          <cell r="AX227">
            <v>0.6221296640213716</v>
          </cell>
          <cell r="AY227">
            <v>201.24685368579253</v>
          </cell>
          <cell r="AZ227" t="str">
            <v>00°00'00''</v>
          </cell>
          <cell r="BA227" t="e">
            <v>#VALUE!</v>
          </cell>
          <cell r="BB227">
            <v>0.14699999999999999</v>
          </cell>
          <cell r="BC227" t="e">
            <v>#VALUE!</v>
          </cell>
          <cell r="BD227" t="e">
            <v>#VALUE!</v>
          </cell>
          <cell r="BE227" t="e">
            <v>#VALUE!</v>
          </cell>
          <cell r="BF227" t="e">
            <v>#VALUE!</v>
          </cell>
          <cell r="BG227" t="e">
            <v>#VALUE!</v>
          </cell>
          <cell r="BH227" t="e">
            <v>#VALUE!</v>
          </cell>
          <cell r="BI227" t="e">
            <v>#VALUE!</v>
          </cell>
          <cell r="BJ227" t="e">
            <v>#VALUE!</v>
          </cell>
          <cell r="BK227" t="e">
            <v>#VALUE!</v>
          </cell>
          <cell r="BL227" t="e">
            <v>#VALUE!</v>
          </cell>
          <cell r="BM227" t="e">
            <v>#VALUE!</v>
          </cell>
          <cell r="BN227">
            <v>2.9999999999972715E-2</v>
          </cell>
          <cell r="BO227">
            <v>701.74</v>
          </cell>
          <cell r="BP227">
            <v>693.52</v>
          </cell>
          <cell r="BQ227">
            <v>702.09</v>
          </cell>
          <cell r="BR227">
            <v>693.87</v>
          </cell>
          <cell r="BS227">
            <v>704.64109911207106</v>
          </cell>
          <cell r="BT227">
            <v>696.37646597910475</v>
          </cell>
          <cell r="BU227" t="str">
            <v/>
          </cell>
          <cell r="BV227">
            <v>2.5510991120710287</v>
          </cell>
          <cell r="BW227">
            <v>2.5064659791047461</v>
          </cell>
          <cell r="BX227">
            <v>2.9010991120710288</v>
          </cell>
          <cell r="BY227">
            <v>350</v>
          </cell>
          <cell r="BZ227">
            <v>0.83750000000000002</v>
          </cell>
          <cell r="CA227">
            <v>0.4375</v>
          </cell>
          <cell r="CB227">
            <v>2.5287825455878874</v>
          </cell>
          <cell r="CC227">
            <v>4</v>
          </cell>
          <cell r="CD227">
            <v>1.752847531055437</v>
          </cell>
          <cell r="CE227">
            <v>2397.4435164797374</v>
          </cell>
          <cell r="CF227">
            <v>2.0807739973253359E-2</v>
          </cell>
          <cell r="CG227">
            <v>727.12343306905495</v>
          </cell>
          <cell r="CH227">
            <v>3124.5669495487923</v>
          </cell>
          <cell r="CI227">
            <v>2</v>
          </cell>
          <cell r="CJ227">
            <v>1</v>
          </cell>
          <cell r="CK227">
            <v>1.5</v>
          </cell>
          <cell r="CL227">
            <v>2854</v>
          </cell>
          <cell r="CM227">
            <v>1.6422040729934086</v>
          </cell>
          <cell r="CN227">
            <v>1.9</v>
          </cell>
          <cell r="CO227" t="str">
            <v/>
          </cell>
          <cell r="CP227">
            <v>3</v>
          </cell>
          <cell r="CQ227">
            <v>3</v>
          </cell>
          <cell r="DV227" t="str">
            <v>350 mm</v>
          </cell>
          <cell r="DW227">
            <v>85.429999999999993</v>
          </cell>
          <cell r="DX227" t="str">
            <v>1</v>
          </cell>
          <cell r="DY227" t="str">
            <v>CS</v>
          </cell>
          <cell r="DZ227">
            <v>701.74</v>
          </cell>
          <cell r="EA227">
            <v>693.52</v>
          </cell>
        </row>
        <row r="228">
          <cell r="A228">
            <v>142</v>
          </cell>
          <cell r="B228" t="str">
            <v>C75</v>
          </cell>
          <cell r="C228" t="str">
            <v>C75'</v>
          </cell>
          <cell r="D228">
            <v>2.7117680000000002E-2</v>
          </cell>
          <cell r="F228">
            <v>2.5316468649999999</v>
          </cell>
          <cell r="G228">
            <v>2.33</v>
          </cell>
          <cell r="K228">
            <v>0.10128254027541035</v>
          </cell>
          <cell r="L228">
            <v>13.786127714603357</v>
          </cell>
          <cell r="M228">
            <v>13.786127714603357</v>
          </cell>
          <cell r="N228">
            <v>158.85556093163123</v>
          </cell>
          <cell r="O228">
            <v>0.63051724239172469</v>
          </cell>
          <cell r="P228">
            <v>251.49163499685122</v>
          </cell>
          <cell r="Q228">
            <v>2.7117680000000002E-2</v>
          </cell>
          <cell r="R228">
            <v>0</v>
          </cell>
          <cell r="S228">
            <v>5.7860149749999987</v>
          </cell>
          <cell r="U228">
            <v>2051</v>
          </cell>
          <cell r="V228">
            <v>158.4</v>
          </cell>
          <cell r="X228">
            <v>1.17621821</v>
          </cell>
          <cell r="Y228">
            <v>0.58810910500000002</v>
          </cell>
          <cell r="AB228" t="str">
            <v/>
          </cell>
          <cell r="AC228">
            <v>126.72000000000001</v>
          </cell>
          <cell r="AD228">
            <v>3.0081333333333338</v>
          </cell>
          <cell r="AE228">
            <v>10.760866929860999</v>
          </cell>
          <cell r="AF228">
            <v>11.348976034861</v>
          </cell>
          <cell r="AG228">
            <v>13.084780527361</v>
          </cell>
          <cell r="AH228">
            <v>264.57641552421222</v>
          </cell>
          <cell r="AI228">
            <v>22.810000000000002</v>
          </cell>
          <cell r="AJ228">
            <v>7.98</v>
          </cell>
          <cell r="AK228">
            <v>14</v>
          </cell>
          <cell r="AL228">
            <v>0.35000000000000003</v>
          </cell>
          <cell r="AM228">
            <v>1.4E-2</v>
          </cell>
          <cell r="AN228">
            <v>0.23982458114624022</v>
          </cell>
          <cell r="AO228">
            <v>0.33914794921875002</v>
          </cell>
          <cell r="AP228">
            <v>0.6852130889892577</v>
          </cell>
          <cell r="AQ228">
            <v>3.7654543437495414</v>
          </cell>
          <cell r="AR228">
            <v>2.5837520620926968</v>
          </cell>
          <cell r="AS228">
            <v>5.9297099103088549</v>
          </cell>
          <cell r="AT228">
            <v>0.7226629161499637</v>
          </cell>
          <cell r="AU228">
            <v>0.96248749729620386</v>
          </cell>
          <cell r="AV228">
            <v>3.983679348481433</v>
          </cell>
          <cell r="AW228">
            <v>383.27486937305349</v>
          </cell>
          <cell r="AX228">
            <v>0.69030462643427759</v>
          </cell>
          <cell r="AY228">
            <v>288.90514744734526</v>
          </cell>
          <cell r="AZ228" t="str">
            <v>87°39'30''</v>
          </cell>
          <cell r="BA228" t="e">
            <v>#VALUE!</v>
          </cell>
          <cell r="BB228">
            <v>1E-3</v>
          </cell>
          <cell r="BC228" t="e">
            <v>#VALUE!</v>
          </cell>
          <cell r="BD228" t="e">
            <v>#VALUE!</v>
          </cell>
          <cell r="BE228" t="e">
            <v>#VALUE!</v>
          </cell>
          <cell r="BF228" t="e">
            <v>#VALUE!</v>
          </cell>
          <cell r="BG228" t="e">
            <v>#VALUE!</v>
          </cell>
          <cell r="BH228" t="e">
            <v>#VALUE!</v>
          </cell>
          <cell r="BI228" t="e">
            <v>#VALUE!</v>
          </cell>
          <cell r="BJ228" t="e">
            <v>#VALUE!</v>
          </cell>
          <cell r="BK228" t="e">
            <v>#VALUE!</v>
          </cell>
          <cell r="BL228" t="e">
            <v>#VALUE!</v>
          </cell>
          <cell r="BM228" t="e">
            <v>#VALUE!</v>
          </cell>
          <cell r="BN228">
            <v>2.9999999999972715E-2</v>
          </cell>
          <cell r="BO228">
            <v>693.49</v>
          </cell>
          <cell r="BP228">
            <v>691.67</v>
          </cell>
          <cell r="BQ228">
            <v>693.84</v>
          </cell>
          <cell r="BR228">
            <v>692.02</v>
          </cell>
          <cell r="BS228">
            <v>696.37646597910475</v>
          </cell>
          <cell r="BT228">
            <v>695</v>
          </cell>
          <cell r="BU228" t="str">
            <v/>
          </cell>
          <cell r="BV228">
            <v>2.5364659791047188</v>
          </cell>
          <cell r="BW228">
            <v>2.9800000000000182</v>
          </cell>
          <cell r="BX228">
            <v>2.8864659791047189</v>
          </cell>
          <cell r="BY228">
            <v>350</v>
          </cell>
          <cell r="BZ228">
            <v>0.83750000000000002</v>
          </cell>
          <cell r="CA228">
            <v>0.4375</v>
          </cell>
          <cell r="CB228">
            <v>2.7582329895523685</v>
          </cell>
          <cell r="CC228">
            <v>4</v>
          </cell>
          <cell r="CD228">
            <v>1.8303996774230906</v>
          </cell>
          <cell r="CE228">
            <v>2503.5148587979525</v>
          </cell>
          <cell r="CF228">
            <v>1.7614953387844912E-2</v>
          </cell>
          <cell r="CG228">
            <v>631.45912356519909</v>
          </cell>
          <cell r="CH228">
            <v>3134.9739823631517</v>
          </cell>
          <cell r="CI228">
            <v>2</v>
          </cell>
          <cell r="CJ228">
            <v>1</v>
          </cell>
          <cell r="CK228">
            <v>1.5</v>
          </cell>
          <cell r="CL228">
            <v>2854</v>
          </cell>
          <cell r="CM228">
            <v>1.6476737819007454</v>
          </cell>
          <cell r="CN228">
            <v>1.9</v>
          </cell>
          <cell r="CO228" t="str">
            <v/>
          </cell>
          <cell r="CP228">
            <v>3</v>
          </cell>
          <cell r="CQ228">
            <v>3</v>
          </cell>
          <cell r="DV228" t="str">
            <v>350 mm</v>
          </cell>
          <cell r="DW228">
            <v>22.810000000000002</v>
          </cell>
          <cell r="DX228" t="str">
            <v>1</v>
          </cell>
          <cell r="DY228" t="str">
            <v>CS</v>
          </cell>
          <cell r="DZ228">
            <v>693.49</v>
          </cell>
          <cell r="EA228">
            <v>691.67</v>
          </cell>
        </row>
        <row r="229">
          <cell r="A229">
            <v>143</v>
          </cell>
          <cell r="B229" t="str">
            <v>C75'</v>
          </cell>
          <cell r="C229" t="str">
            <v>CBB7</v>
          </cell>
          <cell r="F229">
            <v>2.5316468649999999</v>
          </cell>
          <cell r="G229">
            <v>2.33</v>
          </cell>
          <cell r="K229">
            <v>1.5284053686658647E-2</v>
          </cell>
          <cell r="L229">
            <v>13.801411768290015</v>
          </cell>
          <cell r="M229">
            <v>13.801411768290015</v>
          </cell>
          <cell r="N229">
            <v>158.75618315305167</v>
          </cell>
          <cell r="O229">
            <v>0.62965517241379365</v>
          </cell>
          <cell r="P229">
            <v>251.49163499685122</v>
          </cell>
          <cell r="Q229">
            <v>0</v>
          </cell>
          <cell r="R229">
            <v>0</v>
          </cell>
          <cell r="S229">
            <v>5.7860149749999987</v>
          </cell>
          <cell r="U229">
            <v>2116</v>
          </cell>
          <cell r="V229">
            <v>158.4</v>
          </cell>
          <cell r="X229">
            <v>1.17621821</v>
          </cell>
          <cell r="Y229">
            <v>0.58810910500000002</v>
          </cell>
          <cell r="AB229" t="str">
            <v/>
          </cell>
          <cell r="AC229">
            <v>126.72000000000001</v>
          </cell>
          <cell r="AD229">
            <v>3.1034666666666668</v>
          </cell>
          <cell r="AE229">
            <v>11.068881764828291</v>
          </cell>
          <cell r="AF229">
            <v>11.656990869828292</v>
          </cell>
          <cell r="AG229">
            <v>13.392795362328291</v>
          </cell>
          <cell r="AH229">
            <v>264.88443035917953</v>
          </cell>
          <cell r="AI229">
            <v>4.6399999999999997</v>
          </cell>
          <cell r="AJ229">
            <v>9.6999999999999993</v>
          </cell>
          <cell r="AK229">
            <v>16</v>
          </cell>
          <cell r="AL229">
            <v>0.36199999999999999</v>
          </cell>
          <cell r="AM229">
            <v>0.01</v>
          </cell>
          <cell r="AN229">
            <v>0.18232369852066038</v>
          </cell>
          <cell r="AO229">
            <v>0.34662207031249997</v>
          </cell>
          <cell r="AP229">
            <v>0.50365662574768066</v>
          </cell>
          <cell r="AQ229">
            <v>5.0998111007316886</v>
          </cell>
          <cell r="AR229">
            <v>4.294792048260712</v>
          </cell>
          <cell r="AS229">
            <v>5.7839254602067083</v>
          </cell>
          <cell r="AT229">
            <v>1.3255898707006197</v>
          </cell>
          <cell r="AU229">
            <v>1.5079135692212802</v>
          </cell>
          <cell r="AV229">
            <v>6.2886464925182377</v>
          </cell>
          <cell r="AW229">
            <v>647.23829413967246</v>
          </cell>
          <cell r="AX229">
            <v>0.40925333491163629</v>
          </cell>
          <cell r="AY229">
            <v>290.64281485536679</v>
          </cell>
          <cell r="AZ229" t="str">
            <v>01°44'16''</v>
          </cell>
          <cell r="BA229" t="e">
            <v>#VALUE!</v>
          </cell>
          <cell r="BB229">
            <v>0.54500000000000004</v>
          </cell>
          <cell r="BC229" t="e">
            <v>#VALUE!</v>
          </cell>
          <cell r="BD229" t="e">
            <v>#VALUE!</v>
          </cell>
          <cell r="BE229" t="e">
            <v>#VALUE!</v>
          </cell>
          <cell r="BF229" t="e">
            <v>#VALUE!</v>
          </cell>
          <cell r="BG229" t="e">
            <v>#VALUE!</v>
          </cell>
          <cell r="BH229" t="e">
            <v>#VALUE!</v>
          </cell>
          <cell r="BI229" t="e">
            <v>#VALUE!</v>
          </cell>
          <cell r="BJ229" t="e">
            <v>#VALUE!</v>
          </cell>
          <cell r="BK229" t="e">
            <v>#VALUE!</v>
          </cell>
          <cell r="BL229" t="e">
            <v>#VALUE!</v>
          </cell>
          <cell r="BM229" t="e">
            <v>#VALUE!</v>
          </cell>
          <cell r="BN229">
            <v>2.9999999999972715E-2</v>
          </cell>
          <cell r="BO229">
            <v>691.64</v>
          </cell>
          <cell r="BP229">
            <v>691.19</v>
          </cell>
          <cell r="BQ229">
            <v>692.00199999999995</v>
          </cell>
          <cell r="BR229">
            <v>691.55200000000002</v>
          </cell>
          <cell r="BS229">
            <v>695</v>
          </cell>
          <cell r="BT229">
            <v>694.8</v>
          </cell>
          <cell r="BU229" t="str">
            <v/>
          </cell>
          <cell r="BV229">
            <v>2.9980000000000473</v>
          </cell>
          <cell r="BW229">
            <v>3.2479999999999336</v>
          </cell>
          <cell r="BX229">
            <v>3.3600000000000474</v>
          </cell>
          <cell r="BY229">
            <v>400</v>
          </cell>
          <cell r="BZ229">
            <v>0.8</v>
          </cell>
          <cell r="CA229">
            <v>0.4</v>
          </cell>
          <cell r="CB229">
            <v>3.1229999999999905</v>
          </cell>
          <cell r="CC229">
            <v>4</v>
          </cell>
          <cell r="CD229">
            <v>1.9754472415527813</v>
          </cell>
          <cell r="CE229">
            <v>6089.8499999999813</v>
          </cell>
          <cell r="CF229">
            <v>1.272956525105871E-2</v>
          </cell>
          <cell r="CG229">
            <v>469.21940264363457</v>
          </cell>
          <cell r="CH229">
            <v>6559.0694026436158</v>
          </cell>
          <cell r="CI229">
            <v>4</v>
          </cell>
          <cell r="CJ229">
            <v>1</v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>
            <v>1.0471647386993397</v>
          </cell>
          <cell r="CP229">
            <v>3</v>
          </cell>
          <cell r="CQ229">
            <v>3</v>
          </cell>
          <cell r="DV229" t="str">
            <v>400 mm</v>
          </cell>
          <cell r="DW229">
            <v>4.6399999999999997</v>
          </cell>
          <cell r="DX229" t="str">
            <v>-</v>
          </cell>
          <cell r="DY229" t="str">
            <v>PVC</v>
          </cell>
          <cell r="DZ229">
            <v>691.64</v>
          </cell>
          <cell r="EA229">
            <v>691.18999999999994</v>
          </cell>
        </row>
        <row r="230">
          <cell r="A230">
            <v>144</v>
          </cell>
          <cell r="B230" t="str">
            <v>CBB7</v>
          </cell>
          <cell r="C230" t="str">
            <v>C75A</v>
          </cell>
          <cell r="F230">
            <v>2.5316468649999999</v>
          </cell>
          <cell r="G230">
            <v>2.33</v>
          </cell>
          <cell r="K230">
            <v>0.21643102400566458</v>
          </cell>
          <cell r="L230">
            <v>14.01784279229568</v>
          </cell>
          <cell r="M230">
            <v>14.01784279229568</v>
          </cell>
          <cell r="N230">
            <v>157.36697439450208</v>
          </cell>
          <cell r="O230">
            <v>0.63054797243572758</v>
          </cell>
          <cell r="P230">
            <v>251.49163499685122</v>
          </cell>
          <cell r="Q230">
            <v>0</v>
          </cell>
          <cell r="R230">
            <v>0</v>
          </cell>
          <cell r="S230">
            <v>5.7860149749999987</v>
          </cell>
          <cell r="U230">
            <v>2190</v>
          </cell>
          <cell r="V230">
            <v>158.4</v>
          </cell>
          <cell r="Y230">
            <v>0</v>
          </cell>
          <cell r="AB230" t="str">
            <v/>
          </cell>
          <cell r="AC230">
            <v>126.72000000000001</v>
          </cell>
          <cell r="AD230">
            <v>3.2120000000000006</v>
          </cell>
          <cell r="AE230">
            <v>11.418041783794999</v>
          </cell>
          <cell r="AF230">
            <v>11.418041783794999</v>
          </cell>
          <cell r="AG230">
            <v>13.153846276294999</v>
          </cell>
          <cell r="AH230">
            <v>264.64548127314623</v>
          </cell>
          <cell r="AI230">
            <v>37.729999999999997</v>
          </cell>
          <cell r="AJ230">
            <v>4</v>
          </cell>
          <cell r="AK230">
            <v>16</v>
          </cell>
          <cell r="AL230">
            <v>0.4</v>
          </cell>
          <cell r="AM230">
            <v>1.4E-2</v>
          </cell>
          <cell r="AN230">
            <v>0.27225646972656259</v>
          </cell>
          <cell r="AO230">
            <v>0.36074218750000003</v>
          </cell>
          <cell r="AP230">
            <v>0.68064117431640647</v>
          </cell>
          <cell r="AQ230">
            <v>2.9052298733378588</v>
          </cell>
          <cell r="AR230">
            <v>1.8753119352220589</v>
          </cell>
          <cell r="AS230">
            <v>3.3789034258199795</v>
          </cell>
          <cell r="AT230">
            <v>0.43019167262664176</v>
          </cell>
          <cell r="AU230">
            <v>0.7024481423532043</v>
          </cell>
          <cell r="AV230">
            <v>3.0830049513197935</v>
          </cell>
          <cell r="AW230">
            <v>387.42182824188887</v>
          </cell>
          <cell r="AX230">
            <v>0.68309388367222668</v>
          </cell>
          <cell r="AY230">
            <v>205.60450196964803</v>
          </cell>
          <cell r="AZ230" t="str">
            <v>85°02'18''</v>
          </cell>
          <cell r="BA230" t="e">
            <v>#VALUE!</v>
          </cell>
          <cell r="BB230">
            <v>1E-3</v>
          </cell>
          <cell r="BC230" t="e">
            <v>#VALUE!</v>
          </cell>
          <cell r="BD230" t="e">
            <v>#VALUE!</v>
          </cell>
          <cell r="BE230" t="e">
            <v>#VALUE!</v>
          </cell>
          <cell r="BF230" t="e">
            <v>#VALUE!</v>
          </cell>
          <cell r="BG230" t="e">
            <v>#VALUE!</v>
          </cell>
          <cell r="BH230" t="e">
            <v>#VALUE!</v>
          </cell>
          <cell r="BI230" t="e">
            <v>#VALUE!</v>
          </cell>
          <cell r="BJ230" t="e">
            <v>#VALUE!</v>
          </cell>
          <cell r="BK230" t="e">
            <v>#VALUE!</v>
          </cell>
          <cell r="BL230" t="e">
            <v>#VALUE!</v>
          </cell>
          <cell r="BM230" t="e">
            <v>#VALUE!</v>
          </cell>
          <cell r="BN230">
            <v>3.0000000000086402E-2</v>
          </cell>
          <cell r="BO230">
            <v>691.16</v>
          </cell>
          <cell r="BP230">
            <v>689.65</v>
          </cell>
          <cell r="BQ230">
            <v>691.56</v>
          </cell>
          <cell r="BR230">
            <v>690.05</v>
          </cell>
          <cell r="BS230">
            <v>694.8</v>
          </cell>
          <cell r="BT230">
            <v>692.5</v>
          </cell>
          <cell r="BU230" t="str">
            <v/>
          </cell>
          <cell r="BV230">
            <v>3.2400000000000091</v>
          </cell>
          <cell r="BW230">
            <v>2.4500000000000455</v>
          </cell>
          <cell r="BX230">
            <v>3.640000000000009</v>
          </cell>
          <cell r="BY230">
            <v>400</v>
          </cell>
          <cell r="BZ230">
            <v>0.9</v>
          </cell>
          <cell r="CA230">
            <v>0.5</v>
          </cell>
          <cell r="CB230">
            <v>2.8450000000000273</v>
          </cell>
          <cell r="CC230">
            <v>3</v>
          </cell>
          <cell r="CD230">
            <v>2.042046235780774</v>
          </cell>
          <cell r="CE230">
            <v>2977.3034117683687</v>
          </cell>
          <cell r="CF230">
            <v>1.8931359577848417E-2</v>
          </cell>
          <cell r="CG230">
            <v>693.20204725520682</v>
          </cell>
          <cell r="CH230">
            <v>3670.5054590235754</v>
          </cell>
          <cell r="CI230">
            <v>2</v>
          </cell>
          <cell r="CJ230">
            <v>1</v>
          </cell>
          <cell r="CK230">
            <v>1.5</v>
          </cell>
          <cell r="CL230">
            <v>3059</v>
          </cell>
          <cell r="CM230">
            <v>1.7998555699690628</v>
          </cell>
          <cell r="CN230">
            <v>1.9</v>
          </cell>
          <cell r="CO230" t="str">
            <v/>
          </cell>
          <cell r="CP230">
            <v>3</v>
          </cell>
          <cell r="CQ230">
            <v>3</v>
          </cell>
          <cell r="DV230" t="str">
            <v>400 mm</v>
          </cell>
          <cell r="DW230">
            <v>37.729999999999997</v>
          </cell>
          <cell r="DX230" t="str">
            <v>1</v>
          </cell>
          <cell r="DY230" t="str">
            <v>CS</v>
          </cell>
          <cell r="DZ230">
            <v>691.16</v>
          </cell>
          <cell r="EA230">
            <v>689.65</v>
          </cell>
        </row>
        <row r="231">
          <cell r="A231">
            <v>145</v>
          </cell>
          <cell r="B231" t="str">
            <v>C75A</v>
          </cell>
          <cell r="C231" t="str">
            <v>ALIV75B</v>
          </cell>
          <cell r="F231">
            <v>2.5316468649999999</v>
          </cell>
          <cell r="G231">
            <v>2.33</v>
          </cell>
          <cell r="K231">
            <v>0.38256362378372682</v>
          </cell>
          <cell r="L231">
            <v>14.400406416079406</v>
          </cell>
          <cell r="M231">
            <v>14.400406416079406</v>
          </cell>
          <cell r="N231">
            <v>154.99085164316728</v>
          </cell>
          <cell r="O231">
            <v>0.63090702604482141</v>
          </cell>
          <cell r="P231">
            <v>251.49163499685122</v>
          </cell>
          <cell r="Q231">
            <v>0</v>
          </cell>
          <cell r="R231">
            <v>0</v>
          </cell>
          <cell r="S231">
            <v>5.7860149749999987</v>
          </cell>
          <cell r="U231">
            <v>2190</v>
          </cell>
          <cell r="V231">
            <v>158.4</v>
          </cell>
          <cell r="Y231">
            <v>0</v>
          </cell>
          <cell r="AB231" t="str">
            <v/>
          </cell>
          <cell r="AC231">
            <v>126.72000000000001</v>
          </cell>
          <cell r="AD231">
            <v>3.2120000000000006</v>
          </cell>
          <cell r="AE231">
            <v>11.418041783794999</v>
          </cell>
          <cell r="AF231">
            <v>11.418041783794999</v>
          </cell>
          <cell r="AG231">
            <v>13.153846276294999</v>
          </cell>
          <cell r="AH231">
            <v>264.64548127314623</v>
          </cell>
          <cell r="AI231">
            <v>66.039999999999992</v>
          </cell>
          <cell r="AJ231">
            <v>3.91</v>
          </cell>
          <cell r="AK231">
            <v>16</v>
          </cell>
          <cell r="AL231">
            <v>0.4</v>
          </cell>
          <cell r="AM231">
            <v>1.4E-2</v>
          </cell>
          <cell r="AN231">
            <v>0.27423915863037113</v>
          </cell>
          <cell r="AO231">
            <v>0.36074218750000003</v>
          </cell>
          <cell r="AP231">
            <v>0.68559789657592773</v>
          </cell>
          <cell r="AQ231">
            <v>2.8818844512036366</v>
          </cell>
          <cell r="AR231">
            <v>1.8488723986948947</v>
          </cell>
          <cell r="AS231">
            <v>3.321945364258351</v>
          </cell>
          <cell r="AT231">
            <v>0.42330570795562111</v>
          </cell>
          <cell r="AU231">
            <v>0.69754486658599224</v>
          </cell>
          <cell r="AV231">
            <v>3.0481238230164567</v>
          </cell>
          <cell r="AW231">
            <v>383.03853638482144</v>
          </cell>
          <cell r="AX231">
            <v>0.69091085134908969</v>
          </cell>
          <cell r="AY231">
            <v>202.11379254880276</v>
          </cell>
          <cell r="AZ231" t="str">
            <v>03°29'27''</v>
          </cell>
          <cell r="BA231" t="e">
            <v>#VALUE!</v>
          </cell>
          <cell r="BB231">
            <v>1E-3</v>
          </cell>
          <cell r="BC231" t="e">
            <v>#VALUE!</v>
          </cell>
          <cell r="BD231" t="e">
            <v>#VALUE!</v>
          </cell>
          <cell r="BE231" t="e">
            <v>#VALUE!</v>
          </cell>
          <cell r="BF231" t="e">
            <v>#VALUE!</v>
          </cell>
          <cell r="BG231" t="e">
            <v>#VALUE!</v>
          </cell>
          <cell r="BH231" t="e">
            <v>#VALUE!</v>
          </cell>
          <cell r="BI231" t="e">
            <v>#VALUE!</v>
          </cell>
          <cell r="BJ231" t="e">
            <v>#VALUE!</v>
          </cell>
          <cell r="BK231" t="e">
            <v>#VALUE!</v>
          </cell>
          <cell r="BL231" t="e">
            <v>#VALUE!</v>
          </cell>
          <cell r="BM231" t="e">
            <v>#VALUE!</v>
          </cell>
          <cell r="BN231">
            <v>6.9999999999936335E-2</v>
          </cell>
          <cell r="BO231">
            <v>689.58</v>
          </cell>
          <cell r="BP231">
            <v>687</v>
          </cell>
          <cell r="BQ231">
            <v>689.98</v>
          </cell>
          <cell r="BR231">
            <v>687.4</v>
          </cell>
          <cell r="BS231">
            <v>692.5</v>
          </cell>
          <cell r="BT231">
            <v>688</v>
          </cell>
          <cell r="BU231" t="str">
            <v/>
          </cell>
          <cell r="BV231">
            <v>2.5199999999999818</v>
          </cell>
          <cell r="BW231">
            <v>0.60000000000002274</v>
          </cell>
          <cell r="BX231">
            <v>2.9199999999999817</v>
          </cell>
          <cell r="BY231">
            <v>400</v>
          </cell>
          <cell r="BZ231">
            <v>0.9</v>
          </cell>
          <cell r="CA231">
            <v>0.5</v>
          </cell>
          <cell r="CB231">
            <v>1.5600000000000023</v>
          </cell>
          <cell r="CC231">
            <v>4</v>
          </cell>
          <cell r="CD231">
            <v>1.2502326693100456</v>
          </cell>
          <cell r="CE231">
            <v>1974.7425011752173</v>
          </cell>
          <cell r="CF231">
            <v>5.7927048862830177E-2</v>
          </cell>
          <cell r="CG231">
            <v>1924.5873652743965</v>
          </cell>
          <cell r="CH231">
            <v>3899.3298664496137</v>
          </cell>
          <cell r="CI231">
            <v>2</v>
          </cell>
          <cell r="CJ231">
            <v>1</v>
          </cell>
          <cell r="CK231">
            <v>1.5</v>
          </cell>
          <cell r="CL231">
            <v>3059</v>
          </cell>
          <cell r="CM231">
            <v>1.9120610656013144</v>
          </cell>
          <cell r="CN231">
            <v>2.2000000000000002</v>
          </cell>
          <cell r="CO231" t="str">
            <v/>
          </cell>
          <cell r="CP231">
            <v>3</v>
          </cell>
          <cell r="CQ231">
            <v>3</v>
          </cell>
          <cell r="DV231" t="str">
            <v>400 mm</v>
          </cell>
          <cell r="DW231">
            <v>66.039999999999992</v>
          </cell>
          <cell r="DX231" t="str">
            <v>1</v>
          </cell>
          <cell r="DY231" t="str">
            <v>CS</v>
          </cell>
          <cell r="DZ231">
            <v>689.58</v>
          </cell>
          <cell r="EA231">
            <v>687</v>
          </cell>
        </row>
        <row r="232">
          <cell r="A232">
            <v>146</v>
          </cell>
          <cell r="B232" t="str">
            <v>ALIV75B</v>
          </cell>
          <cell r="C232" t="str">
            <v>C75C</v>
          </cell>
          <cell r="G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>
            <v>0</v>
          </cell>
          <cell r="O232" t="str">
            <v/>
          </cell>
          <cell r="P232" t="str">
            <v/>
          </cell>
          <cell r="Q232">
            <v>0</v>
          </cell>
          <cell r="R232">
            <v>0</v>
          </cell>
          <cell r="S232">
            <v>5.7860149749999987</v>
          </cell>
          <cell r="U232">
            <v>2190</v>
          </cell>
          <cell r="V232">
            <v>158.4</v>
          </cell>
          <cell r="Y232">
            <v>0</v>
          </cell>
          <cell r="AB232" t="str">
            <v/>
          </cell>
          <cell r="AC232">
            <v>126.72000000000001</v>
          </cell>
          <cell r="AD232">
            <v>3.2120000000000006</v>
          </cell>
          <cell r="AE232">
            <v>11.418041783794999</v>
          </cell>
          <cell r="AF232">
            <v>11.418041783794999</v>
          </cell>
          <cell r="AG232">
            <v>13.153846276294999</v>
          </cell>
          <cell r="AH232">
            <v>13.153846276294999</v>
          </cell>
          <cell r="AI232">
            <v>30.59</v>
          </cell>
          <cell r="AJ232">
            <v>5.13</v>
          </cell>
          <cell r="AK232">
            <v>16</v>
          </cell>
          <cell r="AL232">
            <v>0.4</v>
          </cell>
          <cell r="AM232">
            <v>1.4E-2</v>
          </cell>
          <cell r="AN232">
            <v>5.3025054931640628E-2</v>
          </cell>
          <cell r="AO232">
            <v>7.9687500000000022E-2</v>
          </cell>
          <cell r="AP232">
            <v>0.13256263732910156</v>
          </cell>
          <cell r="AQ232">
            <v>1.3317972571314405</v>
          </cell>
          <cell r="AR232">
            <v>2.2265388442684078</v>
          </cell>
          <cell r="AS232">
            <v>1.0824136155440671</v>
          </cell>
          <cell r="AT232">
            <v>9.0401831503711921E-2</v>
          </cell>
          <cell r="AU232">
            <v>0.14342688643535256</v>
          </cell>
          <cell r="AV232">
            <v>3.4914265418376598</v>
          </cell>
          <cell r="AW232">
            <v>438.7455989754244</v>
          </cell>
          <cell r="AX232">
            <v>2.9980577143137999E-2</v>
          </cell>
          <cell r="AY232">
            <v>207.94732962731675</v>
          </cell>
          <cell r="AZ232" t="str">
            <v>05°50'01''</v>
          </cell>
          <cell r="BA232" t="e">
            <v>#VALUE!</v>
          </cell>
          <cell r="BB232">
            <v>1E-3</v>
          </cell>
          <cell r="BC232" t="e">
            <v>#VALUE!</v>
          </cell>
          <cell r="BD232" t="e">
            <v>#VALUE!</v>
          </cell>
          <cell r="BE232" t="e">
            <v>#VALUE!</v>
          </cell>
          <cell r="BF232" t="e">
            <v>#VALUE!</v>
          </cell>
          <cell r="BG232" t="e">
            <v>#VALUE!</v>
          </cell>
          <cell r="BH232" t="e">
            <v>#VALUE!</v>
          </cell>
          <cell r="BI232" t="e">
            <v>#VALUE!</v>
          </cell>
          <cell r="BJ232" t="e">
            <v>#VALUE!</v>
          </cell>
          <cell r="BK232" t="e">
            <v>#VALUE!</v>
          </cell>
          <cell r="BL232" t="e">
            <v>#VALUE!</v>
          </cell>
          <cell r="BM232" t="e">
            <v>#VALUE!</v>
          </cell>
          <cell r="BN232">
            <v>2.9999999999972715E-2</v>
          </cell>
          <cell r="BO232">
            <v>686.97</v>
          </cell>
          <cell r="BP232">
            <v>685.4</v>
          </cell>
          <cell r="BQ232">
            <v>687.37</v>
          </cell>
          <cell r="BR232">
            <v>685.8</v>
          </cell>
          <cell r="BS232">
            <v>688</v>
          </cell>
          <cell r="BT232">
            <v>687</v>
          </cell>
          <cell r="BU232" t="str">
            <v/>
          </cell>
          <cell r="BV232">
            <v>0.62999999999999545</v>
          </cell>
          <cell r="BW232">
            <v>1.2000000000000455</v>
          </cell>
          <cell r="BX232">
            <v>1.0299999999999954</v>
          </cell>
          <cell r="BY232">
            <v>400</v>
          </cell>
          <cell r="BZ232">
            <v>0.9</v>
          </cell>
          <cell r="CA232">
            <v>0.5</v>
          </cell>
          <cell r="CB232">
            <v>0.91500000000002046</v>
          </cell>
          <cell r="CC232">
            <v>5</v>
          </cell>
          <cell r="CD232">
            <v>0.83533472829343924</v>
          </cell>
          <cell r="CE232">
            <v>1150.255920860066</v>
          </cell>
          <cell r="CF232">
            <v>0.13793420081894148</v>
          </cell>
          <cell r="CG232">
            <v>5364.0418306843303</v>
          </cell>
          <cell r="CH232">
            <v>6514.2977515443963</v>
          </cell>
          <cell r="CI232">
            <v>2</v>
          </cell>
          <cell r="CJ232">
            <v>1</v>
          </cell>
          <cell r="CK232">
            <v>1.5</v>
          </cell>
          <cell r="CL232">
            <v>3059</v>
          </cell>
          <cell r="CM232">
            <v>3.1943271092895045</v>
          </cell>
          <cell r="CN232">
            <v>4</v>
          </cell>
          <cell r="CO232" t="str">
            <v/>
          </cell>
          <cell r="CP232">
            <v>3</v>
          </cell>
          <cell r="CQ232">
            <v>3</v>
          </cell>
          <cell r="DV232" t="str">
            <v>400 mm</v>
          </cell>
          <cell r="DW232">
            <v>30.59</v>
          </cell>
          <cell r="DX232" t="str">
            <v>1</v>
          </cell>
          <cell r="DY232" t="str">
            <v>CS</v>
          </cell>
          <cell r="DZ232">
            <v>686.97</v>
          </cell>
          <cell r="EA232">
            <v>685.4</v>
          </cell>
        </row>
        <row r="233">
          <cell r="A233">
            <v>144</v>
          </cell>
          <cell r="B233" t="str">
            <v>ALIV75B</v>
          </cell>
          <cell r="C233" t="str">
            <v>BOT 75B</v>
          </cell>
          <cell r="F233">
            <v>2.5316468649999999</v>
          </cell>
          <cell r="G233">
            <v>2.33</v>
          </cell>
          <cell r="K233">
            <v>3.7567191116015817E-3</v>
          </cell>
          <cell r="L233">
            <v>14.021599511407281</v>
          </cell>
          <cell r="M233">
            <v>14.021599511407281</v>
          </cell>
          <cell r="N233">
            <v>157.34315439165252</v>
          </cell>
          <cell r="O233">
            <v>0.65452702702702559</v>
          </cell>
          <cell r="P233">
            <v>251.49163499685122</v>
          </cell>
          <cell r="Q233">
            <v>0</v>
          </cell>
          <cell r="R233">
            <v>0</v>
          </cell>
          <cell r="V233">
            <v>158.4</v>
          </cell>
          <cell r="Y233">
            <v>0</v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>
            <v>251.49163499685122</v>
          </cell>
          <cell r="AI233">
            <v>1.4800000000000002</v>
          </cell>
          <cell r="AJ233">
            <v>18.920000000000002</v>
          </cell>
          <cell r="AK233">
            <v>10</v>
          </cell>
          <cell r="AL233">
            <v>0.22700000000000001</v>
          </cell>
          <cell r="AM233">
            <v>0.01</v>
          </cell>
          <cell r="AN233">
            <v>0.19865032863616944</v>
          </cell>
          <cell r="AO233">
            <v>0.22688396453857423</v>
          </cell>
          <cell r="AP233">
            <v>0.87511157989501953</v>
          </cell>
          <cell r="AQ233">
            <v>6.6966665482703718</v>
          </cell>
          <cell r="AR233">
            <v>4.27062331427706</v>
          </cell>
          <cell r="AS233">
            <v>10.966331396757798</v>
          </cell>
          <cell r="AT233">
            <v>2.2856953546749956</v>
          </cell>
          <cell r="AU233">
            <v>2.4843456833111652</v>
          </cell>
          <cell r="AV233">
            <v>6.4344298755729161</v>
          </cell>
          <cell r="AW233">
            <v>260.40640854220578</v>
          </cell>
          <cell r="AX233">
            <v>0.96576592106445913</v>
          </cell>
          <cell r="AY233">
            <v>159.53207548983758</v>
          </cell>
          <cell r="AZ233" t="b">
            <v>0</v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>
            <v>3.2677557264939012</v>
          </cell>
          <cell r="BH233">
            <v>5.2863436123348011</v>
          </cell>
          <cell r="BI233">
            <v>1.2</v>
          </cell>
          <cell r="BJ233" t="str">
            <v/>
          </cell>
          <cell r="BK233" t="str">
            <v/>
          </cell>
          <cell r="BL233" t="str">
            <v/>
          </cell>
          <cell r="BM233">
            <v>5.7463909103841164</v>
          </cell>
          <cell r="BN233">
            <v>3.0499999999999545</v>
          </cell>
          <cell r="BO233">
            <v>686.6</v>
          </cell>
          <cell r="BP233">
            <v>686.32</v>
          </cell>
          <cell r="BQ233">
            <v>686.827</v>
          </cell>
          <cell r="BR233">
            <v>686.54700000000003</v>
          </cell>
          <cell r="BS233">
            <v>688</v>
          </cell>
          <cell r="BT233">
            <v>687.2</v>
          </cell>
          <cell r="BU233" t="b">
            <v>0</v>
          </cell>
          <cell r="BV233">
            <v>1.1730000000000018</v>
          </cell>
          <cell r="BW233">
            <v>0.65300000000002001</v>
          </cell>
          <cell r="BX233">
            <v>1.4000000000000019</v>
          </cell>
          <cell r="BY233">
            <v>250</v>
          </cell>
          <cell r="BZ233">
            <v>0.65</v>
          </cell>
          <cell r="CA233">
            <v>0.25</v>
          </cell>
          <cell r="CB233">
            <v>0.91300000000001091</v>
          </cell>
          <cell r="CC233">
            <v>3</v>
          </cell>
          <cell r="CD233">
            <v>1.1462076925960107</v>
          </cell>
          <cell r="CE233">
            <v>1643.4000000000196</v>
          </cell>
          <cell r="CF233">
            <v>7.5455479958854432E-2</v>
          </cell>
          <cell r="CG233">
            <v>2245.2725303898396</v>
          </cell>
          <cell r="CH233">
            <v>3888.6725303898593</v>
          </cell>
          <cell r="CI233">
            <v>4</v>
          </cell>
          <cell r="CJ233">
            <v>1</v>
          </cell>
          <cell r="CK233" t="str">
            <v/>
          </cell>
          <cell r="CL233" t="str">
            <v/>
          </cell>
          <cell r="CM233" t="str">
            <v/>
          </cell>
          <cell r="CN233" t="str">
            <v/>
          </cell>
          <cell r="CO233">
            <v>0.51359213814249205</v>
          </cell>
          <cell r="CP233">
            <v>3</v>
          </cell>
          <cell r="CQ233">
            <v>3</v>
          </cell>
          <cell r="DV233" t="str">
            <v>250 mm</v>
          </cell>
          <cell r="DW233">
            <v>1.4800000000000002</v>
          </cell>
          <cell r="DX233" t="str">
            <v>-</v>
          </cell>
          <cell r="DY233" t="str">
            <v>PVC</v>
          </cell>
          <cell r="DZ233">
            <v>686.6</v>
          </cell>
          <cell r="EA233">
            <v>686.32</v>
          </cell>
        </row>
        <row r="234">
          <cell r="A234">
            <v>147</v>
          </cell>
          <cell r="B234" t="str">
            <v>C75C</v>
          </cell>
          <cell r="C234" t="str">
            <v>C75D</v>
          </cell>
          <cell r="F234">
            <v>0</v>
          </cell>
          <cell r="G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>
            <v>0</v>
          </cell>
          <cell r="O234" t="str">
            <v/>
          </cell>
          <cell r="P234" t="str">
            <v/>
          </cell>
          <cell r="Q234">
            <v>0</v>
          </cell>
          <cell r="R234">
            <v>0</v>
          </cell>
          <cell r="S234">
            <v>5.7860149749999987</v>
          </cell>
          <cell r="U234">
            <v>2190</v>
          </cell>
          <cell r="V234">
            <v>158.4</v>
          </cell>
          <cell r="Y234">
            <v>0</v>
          </cell>
          <cell r="AB234" t="str">
            <v/>
          </cell>
          <cell r="AC234">
            <v>126.72000000000001</v>
          </cell>
          <cell r="AD234">
            <v>3.2120000000000006</v>
          </cell>
          <cell r="AE234">
            <v>11.418041783794999</v>
          </cell>
          <cell r="AF234">
            <v>11.418041783794999</v>
          </cell>
          <cell r="AG234">
            <v>13.153846276294999</v>
          </cell>
          <cell r="AH234">
            <v>13.153846276294999</v>
          </cell>
          <cell r="AI234">
            <v>41.209999999999994</v>
          </cell>
          <cell r="AJ234">
            <v>6.84</v>
          </cell>
          <cell r="AK234">
            <v>10</v>
          </cell>
          <cell r="AL234">
            <v>0.25</v>
          </cell>
          <cell r="AM234">
            <v>1.4E-2</v>
          </cell>
          <cell r="AN234">
            <v>5.7461738586425781E-2</v>
          </cell>
          <cell r="AO234">
            <v>9.1796875E-2</v>
          </cell>
          <cell r="AP234">
            <v>0.22984695434570313</v>
          </cell>
          <cell r="AQ234">
            <v>1.5436863870633328</v>
          </cell>
          <cell r="AR234">
            <v>2.4467695095000432</v>
          </cell>
          <cell r="AS234">
            <v>1.44053276296088</v>
          </cell>
          <cell r="AT234">
            <v>0.12145604799208184</v>
          </cell>
          <cell r="AU234">
            <v>0.17891778657850763</v>
          </cell>
          <cell r="AV234">
            <v>2.9470824687671717</v>
          </cell>
          <cell r="AW234">
            <v>144.66457239690968</v>
          </cell>
          <cell r="AX234">
            <v>9.0926520974363947E-2</v>
          </cell>
          <cell r="AY234">
            <v>206.03110529619542</v>
          </cell>
          <cell r="AZ234" t="str">
            <v>01°54'58''</v>
          </cell>
          <cell r="BA234" t="e">
            <v>#VALUE!</v>
          </cell>
          <cell r="BB234">
            <v>3.5000000000000003E-2</v>
          </cell>
          <cell r="BC234" t="e">
            <v>#VALUE!</v>
          </cell>
          <cell r="BD234" t="e">
            <v>#VALUE!</v>
          </cell>
          <cell r="BE234" t="e">
            <v>#VALUE!</v>
          </cell>
          <cell r="BF234" t="e">
            <v>#VALUE!</v>
          </cell>
          <cell r="BG234" t="e">
            <v>#VALUE!</v>
          </cell>
          <cell r="BH234" t="e">
            <v>#VALUE!</v>
          </cell>
          <cell r="BI234" t="e">
            <v>#VALUE!</v>
          </cell>
          <cell r="BJ234" t="e">
            <v>#VALUE!</v>
          </cell>
          <cell r="BK234" t="e">
            <v>#VALUE!</v>
          </cell>
          <cell r="BL234" t="e">
            <v>#VALUE!</v>
          </cell>
          <cell r="BM234" t="e">
            <v>#VALUE!</v>
          </cell>
          <cell r="BN234">
            <v>2.9999999999972715E-2</v>
          </cell>
          <cell r="BO234">
            <v>685.37</v>
          </cell>
          <cell r="BP234">
            <v>682.55</v>
          </cell>
          <cell r="BQ234">
            <v>685.62</v>
          </cell>
          <cell r="BR234">
            <v>682.8</v>
          </cell>
          <cell r="BS234">
            <v>687</v>
          </cell>
          <cell r="BT234">
            <v>684</v>
          </cell>
          <cell r="BU234" t="str">
            <v/>
          </cell>
          <cell r="BV234">
            <v>1.3799999999999955</v>
          </cell>
          <cell r="BW234">
            <v>1.2000000000000455</v>
          </cell>
          <cell r="BX234">
            <v>1.6299999999999955</v>
          </cell>
          <cell r="BY234">
            <v>250</v>
          </cell>
          <cell r="BZ234">
            <v>0.71250000000000002</v>
          </cell>
          <cell r="CA234">
            <v>0.3125</v>
          </cell>
          <cell r="CB234">
            <v>1.2900000000000205</v>
          </cell>
          <cell r="CC234">
            <v>5</v>
          </cell>
          <cell r="CD234">
            <v>1.288232296427344</v>
          </cell>
          <cell r="CE234">
            <v>1111.7646004464295</v>
          </cell>
          <cell r="CF234">
            <v>5.1365772084149275E-2</v>
          </cell>
          <cell r="CG234">
            <v>1597.98940243673</v>
          </cell>
          <cell r="CH234">
            <v>2709.7540028831595</v>
          </cell>
          <cell r="CI234">
            <v>2</v>
          </cell>
          <cell r="CJ234">
            <v>1</v>
          </cell>
          <cell r="CK234">
            <v>1.5</v>
          </cell>
          <cell r="CL234">
            <v>2345</v>
          </cell>
          <cell r="CM234">
            <v>1.7333181255116159</v>
          </cell>
          <cell r="CN234">
            <v>1.9</v>
          </cell>
          <cell r="CO234" t="str">
            <v/>
          </cell>
          <cell r="CP234">
            <v>3</v>
          </cell>
          <cell r="CQ234">
            <v>3</v>
          </cell>
          <cell r="DV234" t="str">
            <v>250 mm</v>
          </cell>
          <cell r="DW234">
            <v>41.209999999999994</v>
          </cell>
          <cell r="DX234" t="str">
            <v>1</v>
          </cell>
          <cell r="DY234" t="str">
            <v>CS</v>
          </cell>
          <cell r="DZ234">
            <v>685.37</v>
          </cell>
          <cell r="EA234">
            <v>682.55</v>
          </cell>
        </row>
        <row r="235">
          <cell r="A235">
            <v>148</v>
          </cell>
          <cell r="B235" t="str">
            <v>C75D</v>
          </cell>
          <cell r="C235" t="str">
            <v>C75E</v>
          </cell>
          <cell r="F235">
            <v>0</v>
          </cell>
          <cell r="G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 t="str">
            <v/>
          </cell>
          <cell r="P235" t="str">
            <v/>
          </cell>
          <cell r="Q235">
            <v>0</v>
          </cell>
          <cell r="R235">
            <v>0</v>
          </cell>
          <cell r="S235">
            <v>5.7860149749999987</v>
          </cell>
          <cell r="U235">
            <v>2190</v>
          </cell>
          <cell r="V235">
            <v>158.4</v>
          </cell>
          <cell r="Y235">
            <v>0</v>
          </cell>
          <cell r="AB235" t="str">
            <v/>
          </cell>
          <cell r="AC235">
            <v>126.72000000000001</v>
          </cell>
          <cell r="AD235">
            <v>3.2120000000000006</v>
          </cell>
          <cell r="AE235">
            <v>11.418041783794999</v>
          </cell>
          <cell r="AF235">
            <v>11.418041783794999</v>
          </cell>
          <cell r="AG235">
            <v>13.153846276294999</v>
          </cell>
          <cell r="AH235">
            <v>13.153846276294999</v>
          </cell>
          <cell r="AI235">
            <v>44.849999999999994</v>
          </cell>
          <cell r="AJ235">
            <v>8.85</v>
          </cell>
          <cell r="AK235">
            <v>10</v>
          </cell>
          <cell r="AL235">
            <v>0.25</v>
          </cell>
          <cell r="AM235">
            <v>1.4E-2</v>
          </cell>
          <cell r="AN235">
            <v>5.3893566131591797E-2</v>
          </cell>
          <cell r="AO235">
            <v>9.1796875E-2</v>
          </cell>
          <cell r="AP235">
            <v>0.21557426452636719</v>
          </cell>
          <cell r="AQ235">
            <v>1.6910057985597304</v>
          </cell>
          <cell r="AR235">
            <v>2.7733360996140051</v>
          </cell>
          <cell r="AS235">
            <v>1.7613061396971472</v>
          </cell>
          <cell r="AT235">
            <v>0.14574416976364074</v>
          </cell>
          <cell r="AU235">
            <v>0.19963773589523254</v>
          </cell>
          <cell r="AV235">
            <v>3.3522459399304405</v>
          </cell>
          <cell r="AW235">
            <v>164.55298777987005</v>
          </cell>
          <cell r="AX235">
            <v>7.9936842556098051E-2</v>
          </cell>
          <cell r="AY235">
            <v>224.59660014672079</v>
          </cell>
          <cell r="AZ235" t="str">
            <v>18°33'56''</v>
          </cell>
          <cell r="BA235" t="e">
            <v>#VALUE!</v>
          </cell>
          <cell r="BB235">
            <v>2.1000000000000001E-2</v>
          </cell>
          <cell r="BC235" t="e">
            <v>#VALUE!</v>
          </cell>
          <cell r="BD235" t="e">
            <v>#VALUE!</v>
          </cell>
          <cell r="BE235" t="e">
            <v>#VALUE!</v>
          </cell>
          <cell r="BF235" t="e">
            <v>#VALUE!</v>
          </cell>
          <cell r="BG235" t="e">
            <v>#VALUE!</v>
          </cell>
          <cell r="BH235" t="e">
            <v>#VALUE!</v>
          </cell>
          <cell r="BI235" t="e">
            <v>#VALUE!</v>
          </cell>
          <cell r="BJ235" t="e">
            <v>#VALUE!</v>
          </cell>
          <cell r="BK235" t="e">
            <v>#VALUE!</v>
          </cell>
          <cell r="BL235" t="e">
            <v>#VALUE!</v>
          </cell>
          <cell r="BM235" t="e">
            <v>#VALUE!</v>
          </cell>
          <cell r="BN235">
            <v>2.9999999999972715E-2</v>
          </cell>
          <cell r="BO235">
            <v>682.52</v>
          </cell>
          <cell r="BP235">
            <v>678.55</v>
          </cell>
          <cell r="BQ235">
            <v>682.77</v>
          </cell>
          <cell r="BR235">
            <v>678.8</v>
          </cell>
          <cell r="BS235">
            <v>684</v>
          </cell>
          <cell r="BT235">
            <v>680</v>
          </cell>
          <cell r="BU235" t="str">
            <v/>
          </cell>
          <cell r="BV235">
            <v>1.2300000000000182</v>
          </cell>
          <cell r="BW235">
            <v>1.2000000000000455</v>
          </cell>
          <cell r="BX235">
            <v>1.4800000000000182</v>
          </cell>
          <cell r="BY235">
            <v>250</v>
          </cell>
          <cell r="BZ235">
            <v>0.71250000000000002</v>
          </cell>
          <cell r="CA235">
            <v>0.3125</v>
          </cell>
          <cell r="CB235">
            <v>1.2150000000000318</v>
          </cell>
          <cell r="CC235">
            <v>5</v>
          </cell>
          <cell r="CD235">
            <v>1.236121119535293</v>
          </cell>
          <cell r="CE235">
            <v>1066.7918405514506</v>
          </cell>
          <cell r="CF235">
            <v>5.6892516618715638E-2</v>
          </cell>
          <cell r="CG235">
            <v>1779.7324552890548</v>
          </cell>
          <cell r="CH235">
            <v>2846.5242958405051</v>
          </cell>
          <cell r="CI235">
            <v>2</v>
          </cell>
          <cell r="CJ235">
            <v>1</v>
          </cell>
          <cell r="CK235">
            <v>1.5</v>
          </cell>
          <cell r="CL235">
            <v>2345</v>
          </cell>
          <cell r="CM235">
            <v>1.8208044536293211</v>
          </cell>
          <cell r="CN235">
            <v>1.9</v>
          </cell>
          <cell r="CO235" t="str">
            <v/>
          </cell>
          <cell r="CP235">
            <v>3</v>
          </cell>
          <cell r="CQ235">
            <v>3</v>
          </cell>
          <cell r="DV235" t="str">
            <v>250 mm</v>
          </cell>
          <cell r="DW235">
            <v>44.849999999999994</v>
          </cell>
          <cell r="DX235" t="str">
            <v>1</v>
          </cell>
          <cell r="DY235" t="str">
            <v>CS</v>
          </cell>
          <cell r="DZ235">
            <v>682.52</v>
          </cell>
          <cell r="EA235">
            <v>678.55</v>
          </cell>
        </row>
        <row r="236">
          <cell r="A236">
            <v>147</v>
          </cell>
          <cell r="B236" t="str">
            <v>C75E</v>
          </cell>
          <cell r="C236" t="str">
            <v>C75F</v>
          </cell>
          <cell r="F236">
            <v>0</v>
          </cell>
          <cell r="G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>
            <v>0</v>
          </cell>
          <cell r="O236" t="str">
            <v/>
          </cell>
          <cell r="P236" t="str">
            <v/>
          </cell>
          <cell r="Q236">
            <v>0</v>
          </cell>
          <cell r="R236">
            <v>0</v>
          </cell>
          <cell r="S236">
            <v>5.7860149749999987</v>
          </cell>
          <cell r="U236">
            <v>2190</v>
          </cell>
          <cell r="V236">
            <v>158.4</v>
          </cell>
          <cell r="Y236">
            <v>0</v>
          </cell>
          <cell r="AB236" t="str">
            <v/>
          </cell>
          <cell r="AC236">
            <v>126.72000000000001</v>
          </cell>
          <cell r="AD236">
            <v>3.2120000000000006</v>
          </cell>
          <cell r="AE236">
            <v>11.418041783794999</v>
          </cell>
          <cell r="AF236">
            <v>11.418041783794999</v>
          </cell>
          <cell r="AG236">
            <v>13.153846276294999</v>
          </cell>
          <cell r="AH236">
            <v>13.153846276294999</v>
          </cell>
          <cell r="AI236">
            <v>43.37</v>
          </cell>
          <cell r="AJ236">
            <v>6.85</v>
          </cell>
          <cell r="AK236">
            <v>10</v>
          </cell>
          <cell r="AL236">
            <v>0.25</v>
          </cell>
          <cell r="AM236">
            <v>1.4E-2</v>
          </cell>
          <cell r="AN236">
            <v>5.7440757751464844E-2</v>
          </cell>
          <cell r="AO236">
            <v>9.1796875E-2</v>
          </cell>
          <cell r="AP236">
            <v>0.22976303100585938</v>
          </cell>
          <cell r="AQ236">
            <v>1.5444845441222612</v>
          </cell>
          <cell r="AR236">
            <v>2.4485119685927472</v>
          </cell>
          <cell r="AS236">
            <v>1.4421759304525255</v>
          </cell>
          <cell r="AT236">
            <v>0.12158167721878435</v>
          </cell>
          <cell r="AU236">
            <v>0.17902243497024919</v>
          </cell>
          <cell r="AV236">
            <v>2.9492359820021234</v>
          </cell>
          <cell r="AW236">
            <v>144.7702827306336</v>
          </cell>
          <cell r="AX236">
            <v>9.0860127010801414E-2</v>
          </cell>
          <cell r="AY236">
            <v>221.89428815702618</v>
          </cell>
          <cell r="AZ236" t="str">
            <v>02°42'08''</v>
          </cell>
          <cell r="BA236" t="e">
            <v>#VALUE!</v>
          </cell>
          <cell r="BB236">
            <v>1E-3</v>
          </cell>
          <cell r="BC236" t="e">
            <v>#VALUE!</v>
          </cell>
          <cell r="BD236" t="e">
            <v>#VALUE!</v>
          </cell>
          <cell r="BE236" t="e">
            <v>#VALUE!</v>
          </cell>
          <cell r="BF236" t="e">
            <v>#VALUE!</v>
          </cell>
          <cell r="BG236" t="e">
            <v>#VALUE!</v>
          </cell>
          <cell r="BH236" t="e">
            <v>#VALUE!</v>
          </cell>
          <cell r="BI236" t="e">
            <v>#VALUE!</v>
          </cell>
          <cell r="BJ236" t="e">
            <v>#VALUE!</v>
          </cell>
          <cell r="BK236" t="e">
            <v>#VALUE!</v>
          </cell>
          <cell r="BL236" t="e">
            <v>#VALUE!</v>
          </cell>
          <cell r="BM236" t="e">
            <v>#VALUE!</v>
          </cell>
          <cell r="BN236">
            <v>2.9999999999972715E-2</v>
          </cell>
          <cell r="BO236">
            <v>678.52</v>
          </cell>
          <cell r="BP236">
            <v>675.55</v>
          </cell>
          <cell r="BQ236">
            <v>678.77</v>
          </cell>
          <cell r="BR236">
            <v>675.8</v>
          </cell>
          <cell r="BS236">
            <v>680</v>
          </cell>
          <cell r="BT236">
            <v>677</v>
          </cell>
          <cell r="BU236" t="str">
            <v/>
          </cell>
          <cell r="BV236">
            <v>1.2300000000000182</v>
          </cell>
          <cell r="BW236">
            <v>1.2000000000000455</v>
          </cell>
          <cell r="BX236">
            <v>1.4800000000000182</v>
          </cell>
          <cell r="BY236">
            <v>250</v>
          </cell>
          <cell r="BZ236">
            <v>0.71250000000000002</v>
          </cell>
          <cell r="CA236">
            <v>0.3125</v>
          </cell>
          <cell r="CB236">
            <v>1.2150000000000318</v>
          </cell>
          <cell r="CC236">
            <v>5</v>
          </cell>
          <cell r="CD236">
            <v>1.236121119535293</v>
          </cell>
          <cell r="CE236">
            <v>1066.7918405514506</v>
          </cell>
          <cell r="CF236">
            <v>5.6892516618715638E-2</v>
          </cell>
          <cell r="CG236">
            <v>1779.7324552890548</v>
          </cell>
          <cell r="CH236">
            <v>2846.5242958405051</v>
          </cell>
          <cell r="CI236">
            <v>2</v>
          </cell>
          <cell r="CJ236">
            <v>1</v>
          </cell>
          <cell r="CK236">
            <v>1.5</v>
          </cell>
          <cell r="CL236">
            <v>2345</v>
          </cell>
          <cell r="CM236">
            <v>1.8208044536293211</v>
          </cell>
          <cell r="CN236">
            <v>1.9</v>
          </cell>
          <cell r="CO236" t="str">
            <v/>
          </cell>
          <cell r="CP236">
            <v>3</v>
          </cell>
          <cell r="CQ236">
            <v>3</v>
          </cell>
          <cell r="DV236" t="str">
            <v>250 mm</v>
          </cell>
          <cell r="DW236">
            <v>43.37</v>
          </cell>
          <cell r="DX236" t="str">
            <v>1</v>
          </cell>
          <cell r="DY236" t="str">
            <v>CS</v>
          </cell>
          <cell r="DZ236">
            <v>678.52</v>
          </cell>
          <cell r="EA236">
            <v>675.55</v>
          </cell>
        </row>
        <row r="237">
          <cell r="A237">
            <v>148</v>
          </cell>
          <cell r="B237" t="str">
            <v>C75F</v>
          </cell>
          <cell r="C237" t="str">
            <v>C75G</v>
          </cell>
          <cell r="F237">
            <v>0</v>
          </cell>
          <cell r="G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 t="str">
            <v/>
          </cell>
          <cell r="P237" t="str">
            <v/>
          </cell>
          <cell r="Q237">
            <v>0</v>
          </cell>
          <cell r="R237">
            <v>0</v>
          </cell>
          <cell r="S237">
            <v>5.7860149749999987</v>
          </cell>
          <cell r="U237">
            <v>2190</v>
          </cell>
          <cell r="V237">
            <v>158.4</v>
          </cell>
          <cell r="Y237">
            <v>0</v>
          </cell>
          <cell r="AB237" t="str">
            <v/>
          </cell>
          <cell r="AC237">
            <v>126.72000000000001</v>
          </cell>
          <cell r="AD237">
            <v>3.2120000000000006</v>
          </cell>
          <cell r="AE237">
            <v>11.418041783794999</v>
          </cell>
          <cell r="AF237">
            <v>11.418041783794999</v>
          </cell>
          <cell r="AG237">
            <v>13.153846276294999</v>
          </cell>
          <cell r="AH237">
            <v>13.153846276294999</v>
          </cell>
          <cell r="AI237">
            <v>79.239999999999995</v>
          </cell>
          <cell r="AJ237">
            <v>6.27</v>
          </cell>
          <cell r="AK237">
            <v>10</v>
          </cell>
          <cell r="AL237">
            <v>0.25</v>
          </cell>
          <cell r="AM237">
            <v>1.4E-2</v>
          </cell>
          <cell r="AN237">
            <v>5.8724880218505859E-2</v>
          </cell>
          <cell r="AO237">
            <v>9.1796875E-2</v>
          </cell>
          <cell r="AP237">
            <v>0.23489952087402344</v>
          </cell>
          <cell r="AQ237">
            <v>1.4968486796641438</v>
          </cell>
          <cell r="AR237">
            <v>2.3451185736541329</v>
          </cell>
          <cell r="AS237">
            <v>1.3459229265503505</v>
          </cell>
          <cell r="AT237">
            <v>0.11419755197820033</v>
          </cell>
          <cell r="AU237">
            <v>0.17292243219670619</v>
          </cell>
          <cell r="AV237">
            <v>2.8216166443911619</v>
          </cell>
          <cell r="AW237">
            <v>138.50578314478059</v>
          </cell>
          <cell r="AX237">
            <v>9.4969653812543242E-2</v>
          </cell>
          <cell r="AY237">
            <v>238.97274415381378</v>
          </cell>
          <cell r="AZ237" t="str">
            <v>17°04'42''</v>
          </cell>
          <cell r="BA237" t="e">
            <v>#VALUE!</v>
          </cell>
          <cell r="BB237">
            <v>1E-3</v>
          </cell>
          <cell r="BC237" t="e">
            <v>#VALUE!</v>
          </cell>
          <cell r="BD237" t="e">
            <v>#VALUE!</v>
          </cell>
          <cell r="BE237" t="e">
            <v>#VALUE!</v>
          </cell>
          <cell r="BF237" t="e">
            <v>#VALUE!</v>
          </cell>
          <cell r="BG237" t="e">
            <v>#VALUE!</v>
          </cell>
          <cell r="BH237" t="e">
            <v>#VALUE!</v>
          </cell>
          <cell r="BI237" t="e">
            <v>#VALUE!</v>
          </cell>
          <cell r="BJ237" t="e">
            <v>#VALUE!</v>
          </cell>
          <cell r="BK237" t="e">
            <v>#VALUE!</v>
          </cell>
          <cell r="BL237" t="e">
            <v>#VALUE!</v>
          </cell>
          <cell r="BM237" t="e">
            <v>#VALUE!</v>
          </cell>
          <cell r="BN237">
            <v>2.9999999999972715E-2</v>
          </cell>
          <cell r="BO237">
            <v>675.52</v>
          </cell>
          <cell r="BP237">
            <v>670.55</v>
          </cell>
          <cell r="BQ237">
            <v>675.77</v>
          </cell>
          <cell r="BR237">
            <v>670.8</v>
          </cell>
          <cell r="BS237">
            <v>677</v>
          </cell>
          <cell r="BT237">
            <v>672</v>
          </cell>
          <cell r="BU237" t="str">
            <v/>
          </cell>
          <cell r="BV237">
            <v>1.2300000000000182</v>
          </cell>
          <cell r="BW237">
            <v>1.2000000000000455</v>
          </cell>
          <cell r="BX237">
            <v>1.4800000000000182</v>
          </cell>
          <cell r="BY237">
            <v>250</v>
          </cell>
          <cell r="BZ237">
            <v>0.71250000000000002</v>
          </cell>
          <cell r="CA237">
            <v>0.3125</v>
          </cell>
          <cell r="CB237">
            <v>1.2150000000000318</v>
          </cell>
          <cell r="CC237">
            <v>5</v>
          </cell>
          <cell r="CD237">
            <v>1.236121119535293</v>
          </cell>
          <cell r="CE237">
            <v>1066.7918405514506</v>
          </cell>
          <cell r="CF237">
            <v>5.6892516618715638E-2</v>
          </cell>
          <cell r="CG237">
            <v>1779.7324552890548</v>
          </cell>
          <cell r="CH237">
            <v>2846.5242958405051</v>
          </cell>
          <cell r="CI237">
            <v>2</v>
          </cell>
          <cell r="CJ237">
            <v>1</v>
          </cell>
          <cell r="CK237">
            <v>1.5</v>
          </cell>
          <cell r="CL237">
            <v>2345</v>
          </cell>
          <cell r="CM237">
            <v>1.8208044536293211</v>
          </cell>
          <cell r="CN237">
            <v>1.9</v>
          </cell>
          <cell r="CO237" t="str">
            <v/>
          </cell>
          <cell r="CP237">
            <v>3</v>
          </cell>
          <cell r="CQ237">
            <v>3</v>
          </cell>
          <cell r="DV237" t="str">
            <v>250 mm</v>
          </cell>
          <cell r="DW237">
            <v>79.239999999999995</v>
          </cell>
          <cell r="DX237" t="str">
            <v>1</v>
          </cell>
          <cell r="DY237" t="str">
            <v>CS</v>
          </cell>
          <cell r="DZ237">
            <v>675.52</v>
          </cell>
          <cell r="EA237">
            <v>670.55</v>
          </cell>
        </row>
        <row r="238">
          <cell r="A238">
            <v>148</v>
          </cell>
          <cell r="B238" t="str">
            <v>C75G</v>
          </cell>
          <cell r="C238" t="str">
            <v>C75H</v>
          </cell>
          <cell r="E238">
            <v>0</v>
          </cell>
          <cell r="F238">
            <v>0</v>
          </cell>
          <cell r="G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>
            <v>0</v>
          </cell>
          <cell r="O238" t="str">
            <v/>
          </cell>
          <cell r="P238" t="str">
            <v/>
          </cell>
          <cell r="Q238">
            <v>0</v>
          </cell>
          <cell r="R238">
            <v>0</v>
          </cell>
          <cell r="S238">
            <v>5.7860149749999987</v>
          </cell>
          <cell r="U238">
            <v>2190</v>
          </cell>
          <cell r="V238">
            <v>158.4</v>
          </cell>
          <cell r="Y238">
            <v>0</v>
          </cell>
          <cell r="AB238" t="str">
            <v/>
          </cell>
          <cell r="AC238">
            <v>126.72000000000001</v>
          </cell>
          <cell r="AD238">
            <v>3.2120000000000006</v>
          </cell>
          <cell r="AE238">
            <v>11.418041783794999</v>
          </cell>
          <cell r="AF238">
            <v>11.418041783794999</v>
          </cell>
          <cell r="AG238">
            <v>13.153846276294999</v>
          </cell>
          <cell r="AH238">
            <v>13.153846276294999</v>
          </cell>
          <cell r="AI238">
            <v>33.89</v>
          </cell>
          <cell r="AJ238">
            <v>3.33</v>
          </cell>
          <cell r="AK238">
            <v>10</v>
          </cell>
          <cell r="AL238">
            <v>0.25</v>
          </cell>
          <cell r="AM238">
            <v>1.4E-2</v>
          </cell>
          <cell r="AN238">
            <v>6.8876266479492188E-2</v>
          </cell>
          <cell r="AO238">
            <v>9.1796875E-2</v>
          </cell>
          <cell r="AP238">
            <v>0.27550506591796875</v>
          </cell>
          <cell r="AQ238">
            <v>1.1958574172927121</v>
          </cell>
          <cell r="AR238">
            <v>1.7191286108317958</v>
          </cell>
          <cell r="AS238">
            <v>0.82087720497592842</v>
          </cell>
          <cell r="AT238">
            <v>7.2888632135269915E-2</v>
          </cell>
          <cell r="AU238">
            <v>0.1417648986147621</v>
          </cell>
          <cell r="AV238">
            <v>2.0562994286986562</v>
          </cell>
          <cell r="AW238">
            <v>100.93836216844667</v>
          </cell>
          <cell r="AX238">
            <v>0.13031563018967718</v>
          </cell>
          <cell r="AY238">
            <v>260.02632201628137</v>
          </cell>
          <cell r="AZ238" t="str">
            <v>21°03'13''</v>
          </cell>
          <cell r="BA238" t="e">
            <v>#VALUE!</v>
          </cell>
          <cell r="BB238">
            <v>1E-3</v>
          </cell>
          <cell r="BC238" t="e">
            <v>#VALUE!</v>
          </cell>
          <cell r="BD238" t="e">
            <v>#VALUE!</v>
          </cell>
          <cell r="BE238" t="e">
            <v>#VALUE!</v>
          </cell>
          <cell r="BF238" t="e">
            <v>#VALUE!</v>
          </cell>
          <cell r="BG238" t="e">
            <v>#VALUE!</v>
          </cell>
          <cell r="BH238" t="e">
            <v>#VALUE!</v>
          </cell>
          <cell r="BI238" t="e">
            <v>#VALUE!</v>
          </cell>
          <cell r="BJ238" t="e">
            <v>#VALUE!</v>
          </cell>
          <cell r="BK238" t="e">
            <v>#VALUE!</v>
          </cell>
          <cell r="BL238" t="e">
            <v>#VALUE!</v>
          </cell>
          <cell r="BM238" t="e">
            <v>#VALUE!</v>
          </cell>
          <cell r="BN238">
            <v>2.9999999999972715E-2</v>
          </cell>
          <cell r="BO238">
            <v>670.52</v>
          </cell>
          <cell r="BP238">
            <v>669.39</v>
          </cell>
          <cell r="BQ238">
            <v>670.77</v>
          </cell>
          <cell r="BR238">
            <v>669.64</v>
          </cell>
          <cell r="BS238">
            <v>672</v>
          </cell>
          <cell r="BT238">
            <v>670.83699999999999</v>
          </cell>
          <cell r="BU238" t="str">
            <v/>
          </cell>
          <cell r="BV238">
            <v>1.2300000000000182</v>
          </cell>
          <cell r="BW238">
            <v>1.1970000000000027</v>
          </cell>
          <cell r="BX238">
            <v>1.4800000000000182</v>
          </cell>
          <cell r="BY238">
            <v>250</v>
          </cell>
          <cell r="BZ238">
            <v>0.71250000000000002</v>
          </cell>
          <cell r="CA238">
            <v>0.3125</v>
          </cell>
          <cell r="CB238">
            <v>1.2135000000000105</v>
          </cell>
          <cell r="CC238">
            <v>5</v>
          </cell>
          <cell r="CD238">
            <v>1.2350563522178859</v>
          </cell>
          <cell r="CE238">
            <v>1065.8729297195389</v>
          </cell>
          <cell r="CF238">
            <v>5.7011473852414118E-2</v>
          </cell>
          <cell r="CG238">
            <v>1783.6925373754361</v>
          </cell>
          <cell r="CH238">
            <v>2849.5654670949752</v>
          </cell>
          <cell r="CI238">
            <v>2</v>
          </cell>
          <cell r="CJ238">
            <v>1</v>
          </cell>
          <cell r="CK238">
            <v>1.5</v>
          </cell>
          <cell r="CL238">
            <v>2345</v>
          </cell>
          <cell r="CM238">
            <v>1.8227497657323934</v>
          </cell>
          <cell r="CN238">
            <v>1.9</v>
          </cell>
          <cell r="CO238" t="str">
            <v/>
          </cell>
          <cell r="CP238">
            <v>3</v>
          </cell>
          <cell r="CQ238">
            <v>3</v>
          </cell>
          <cell r="DV238" t="str">
            <v>250 mm</v>
          </cell>
          <cell r="DW238">
            <v>33.89</v>
          </cell>
          <cell r="DX238" t="str">
            <v>1</v>
          </cell>
          <cell r="DY238" t="str">
            <v>CS</v>
          </cell>
          <cell r="DZ238">
            <v>670.52</v>
          </cell>
          <cell r="EA238">
            <v>669.39</v>
          </cell>
        </row>
        <row r="239">
          <cell r="A239">
            <v>148</v>
          </cell>
          <cell r="B239" t="str">
            <v>C75H</v>
          </cell>
          <cell r="C239" t="str">
            <v>C75I</v>
          </cell>
          <cell r="E239">
            <v>4.1964095399999994</v>
          </cell>
          <cell r="F239">
            <v>4.1964095399999994</v>
          </cell>
          <cell r="G239">
            <v>2.33</v>
          </cell>
          <cell r="K239">
            <v>0.34992540065485556</v>
          </cell>
          <cell r="L239">
            <v>0.34992540065485556</v>
          </cell>
          <cell r="M239">
            <v>5</v>
          </cell>
          <cell r="N239">
            <v>279.62630691925784</v>
          </cell>
          <cell r="O239">
            <v>0.63071680080482906</v>
          </cell>
          <cell r="P239">
            <v>740.099809315328</v>
          </cell>
          <cell r="Q239">
            <v>0</v>
          </cell>
          <cell r="R239">
            <v>4.1964095399999994</v>
          </cell>
          <cell r="S239">
            <v>9.9824245149999982</v>
          </cell>
          <cell r="U239">
            <v>2997</v>
          </cell>
          <cell r="V239">
            <v>158.4</v>
          </cell>
          <cell r="Y239">
            <v>0</v>
          </cell>
          <cell r="AB239" t="str">
            <v/>
          </cell>
          <cell r="AC239">
            <v>126.72000000000001</v>
          </cell>
          <cell r="AD239">
            <v>4.3956</v>
          </cell>
          <cell r="AE239">
            <v>15.133066102540335</v>
          </cell>
          <cell r="AF239">
            <v>15.133066102540335</v>
          </cell>
          <cell r="AG239">
            <v>18.127793457040333</v>
          </cell>
          <cell r="AH239">
            <v>758.2276027723683</v>
          </cell>
          <cell r="AI239">
            <v>59.64</v>
          </cell>
          <cell r="AJ239">
            <v>6.39</v>
          </cell>
          <cell r="AK239">
            <v>10</v>
          </cell>
          <cell r="AL239">
            <v>0.25</v>
          </cell>
          <cell r="AM239">
            <v>1.4E-2</v>
          </cell>
          <cell r="AN239">
            <v>0.24999999749999999</v>
          </cell>
          <cell r="AO239">
            <v>0.24999593198299408</v>
          </cell>
          <cell r="AP239">
            <v>0.99999998999999995</v>
          </cell>
          <cell r="AQ239">
            <v>2.8486106679145999</v>
          </cell>
          <cell r="AR239">
            <v>2.9001725102432829E-2</v>
          </cell>
          <cell r="AS239">
            <v>4.0076185240344371</v>
          </cell>
          <cell r="AT239">
            <v>0.41358729548200118</v>
          </cell>
          <cell r="AU239">
            <v>0.66358729298200114</v>
          </cell>
          <cell r="AV239">
            <v>2.8484897903555648</v>
          </cell>
          <cell r="AW239">
            <v>139.82491561260269</v>
          </cell>
          <cell r="AX239">
            <v>5.4226930833493583</v>
          </cell>
          <cell r="AY239">
            <v>227.34343438485215</v>
          </cell>
          <cell r="AZ239" t="str">
            <v>32°40'58''</v>
          </cell>
          <cell r="BA239" t="e">
            <v>#VALUE!</v>
          </cell>
          <cell r="BB239">
            <v>0.52200000000000002</v>
          </cell>
          <cell r="BC239" t="e">
            <v>#VALUE!</v>
          </cell>
          <cell r="BD239" t="e">
            <v>#VALUE!</v>
          </cell>
          <cell r="BE239" t="e">
            <v>#VALUE!</v>
          </cell>
          <cell r="BF239" t="e">
            <v>#VALUE!</v>
          </cell>
          <cell r="BG239" t="e">
            <v>#VALUE!</v>
          </cell>
          <cell r="BH239" t="e">
            <v>#VALUE!</v>
          </cell>
          <cell r="BI239" t="e">
            <v>#VALUE!</v>
          </cell>
          <cell r="BJ239" t="e">
            <v>#VALUE!</v>
          </cell>
          <cell r="BK239" t="e">
            <v>#VALUE!</v>
          </cell>
          <cell r="BL239" t="e">
            <v>#VALUE!</v>
          </cell>
          <cell r="BM239" t="e">
            <v>#VALUE!</v>
          </cell>
          <cell r="BN239">
            <v>2.9999999999972715E-2</v>
          </cell>
          <cell r="BO239">
            <v>669.36</v>
          </cell>
          <cell r="BP239">
            <v>665.55</v>
          </cell>
          <cell r="BQ239">
            <v>669.61</v>
          </cell>
          <cell r="BR239">
            <v>665.8</v>
          </cell>
          <cell r="BS239">
            <v>670.83699999999999</v>
          </cell>
          <cell r="BT239">
            <v>667</v>
          </cell>
          <cell r="BU239" t="str">
            <v/>
          </cell>
          <cell r="BV239">
            <v>1.2269999999999754</v>
          </cell>
          <cell r="BW239">
            <v>1.2000000000000455</v>
          </cell>
          <cell r="BX239">
            <v>1.4769999999999754</v>
          </cell>
          <cell r="BY239">
            <v>250</v>
          </cell>
          <cell r="BZ239">
            <v>0.71250000000000002</v>
          </cell>
          <cell r="CA239">
            <v>0.3125</v>
          </cell>
          <cell r="CB239">
            <v>1.2135000000000105</v>
          </cell>
          <cell r="CC239">
            <v>5</v>
          </cell>
          <cell r="CD239">
            <v>1.2350563522178859</v>
          </cell>
          <cell r="CE239">
            <v>1065.8729297195389</v>
          </cell>
          <cell r="CF239">
            <v>5.7011473852414118E-2</v>
          </cell>
          <cell r="CG239">
            <v>1783.6925373754361</v>
          </cell>
          <cell r="CH239">
            <v>2849.5654670949752</v>
          </cell>
          <cell r="CI239">
            <v>2</v>
          </cell>
          <cell r="CJ239">
            <v>1</v>
          </cell>
          <cell r="CK239">
            <v>1.5</v>
          </cell>
          <cell r="CL239">
            <v>2345</v>
          </cell>
          <cell r="CM239">
            <v>1.8227497657323934</v>
          </cell>
          <cell r="CN239">
            <v>1.9</v>
          </cell>
          <cell r="CO239" t="str">
            <v/>
          </cell>
          <cell r="CP239">
            <v>3</v>
          </cell>
          <cell r="CQ239">
            <v>3</v>
          </cell>
          <cell r="DV239" t="str">
            <v>250 mm</v>
          </cell>
          <cell r="DW239">
            <v>59.64</v>
          </cell>
          <cell r="DX239" t="str">
            <v>1</v>
          </cell>
          <cell r="DY239" t="str">
            <v>CS</v>
          </cell>
          <cell r="DZ239">
            <v>669.36</v>
          </cell>
          <cell r="EA239">
            <v>665.55000000000007</v>
          </cell>
        </row>
        <row r="240">
          <cell r="AD240" t="str">
            <v/>
          </cell>
        </row>
        <row r="241">
          <cell r="A241" t="str">
            <v>COLECTOR Nº 2  AC CALLE 9</v>
          </cell>
        </row>
        <row r="242">
          <cell r="AD242" t="str">
            <v/>
          </cell>
          <cell r="BU242" t="str">
            <v/>
          </cell>
        </row>
        <row r="243">
          <cell r="A243">
            <v>149</v>
          </cell>
          <cell r="B243" t="str">
            <v>C79</v>
          </cell>
          <cell r="C243" t="str">
            <v>C81</v>
          </cell>
          <cell r="D243">
            <v>5.7403999999999997E-2</v>
          </cell>
          <cell r="F243">
            <v>5.7403999999999997E-2</v>
          </cell>
          <cell r="G243">
            <v>2.33</v>
          </cell>
          <cell r="H243">
            <v>2</v>
          </cell>
          <cell r="I243">
            <v>0.5</v>
          </cell>
          <cell r="J243">
            <v>25</v>
          </cell>
          <cell r="K243" t="str">
            <v/>
          </cell>
          <cell r="L243">
            <v>5</v>
          </cell>
          <cell r="M243">
            <v>10</v>
          </cell>
          <cell r="N243">
            <v>190.32831544687943</v>
          </cell>
          <cell r="O243">
            <v>0.62888586359767995</v>
          </cell>
          <cell r="P243">
            <v>6.8709595544923054</v>
          </cell>
          <cell r="Q243">
            <v>5.7403999999999997E-2</v>
          </cell>
          <cell r="R243">
            <v>0</v>
          </cell>
          <cell r="S243">
            <v>5.7403999999999997E-2</v>
          </cell>
          <cell r="U243">
            <v>9</v>
          </cell>
          <cell r="V243">
            <v>158.4</v>
          </cell>
          <cell r="W243">
            <v>5.7403999999999997E-2</v>
          </cell>
          <cell r="X243">
            <v>5.7403999999999997E-2</v>
          </cell>
          <cell r="Y243">
            <v>2.8701999999999998E-2</v>
          </cell>
          <cell r="AB243" t="str">
            <v/>
          </cell>
          <cell r="AC243">
            <v>126.72000000000001</v>
          </cell>
          <cell r="AD243">
            <v>1.32E-2</v>
          </cell>
          <cell r="AE243">
            <v>5.28E-2</v>
          </cell>
          <cell r="AF243">
            <v>8.1501999999999991E-2</v>
          </cell>
          <cell r="AG243">
            <v>9.8723199999999983E-2</v>
          </cell>
          <cell r="AH243">
            <v>8.3709595544923054</v>
          </cell>
          <cell r="AI243">
            <v>18.07</v>
          </cell>
          <cell r="AJ243">
            <v>2.82</v>
          </cell>
          <cell r="AK243">
            <v>10</v>
          </cell>
          <cell r="AL243">
            <v>0.25</v>
          </cell>
          <cell r="AM243">
            <v>1.4E-2</v>
          </cell>
          <cell r="AN243">
            <v>5.7206630706787109E-2</v>
          </cell>
          <cell r="AO243">
            <v>7.2265625E-2</v>
          </cell>
          <cell r="AP243">
            <v>0.22882652282714844</v>
          </cell>
          <cell r="AQ243">
            <v>0.98861061198072864</v>
          </cell>
          <cell r="AR243">
            <v>1.5706911131882131</v>
          </cell>
          <cell r="AS243">
            <v>0.59158564981694783</v>
          </cell>
          <cell r="AT243">
            <v>4.9814013359883322E-2</v>
          </cell>
          <cell r="AU243">
            <v>0.10702064406667043</v>
          </cell>
          <cell r="AV243">
            <v>1.892294784008077</v>
          </cell>
          <cell r="AW243">
            <v>92.887802997907173</v>
          </cell>
          <cell r="AX243">
            <v>9.011903914533223E-2</v>
          </cell>
          <cell r="AY243">
            <v>124.83902001829958</v>
          </cell>
          <cell r="AZ243" t="e">
            <v>#REF!</v>
          </cell>
          <cell r="BA243" t="e">
            <v>#REF!</v>
          </cell>
          <cell r="BB243" t="e">
            <v>#REF!</v>
          </cell>
          <cell r="BC243" t="e">
            <v>#REF!</v>
          </cell>
          <cell r="BD243" t="e">
            <v>#REF!</v>
          </cell>
          <cell r="BE243" t="e">
            <v>#REF!</v>
          </cell>
          <cell r="BF243" t="e">
            <v>#REF!</v>
          </cell>
          <cell r="BG243" t="e">
            <v>#REF!</v>
          </cell>
          <cell r="BH243" t="e">
            <v>#REF!</v>
          </cell>
          <cell r="BI243" t="e">
            <v>#REF!</v>
          </cell>
          <cell r="BJ243" t="e">
            <v>#REF!</v>
          </cell>
          <cell r="BK243" t="e">
            <v>#REF!</v>
          </cell>
          <cell r="BL243" t="e">
            <v>#REF!</v>
          </cell>
          <cell r="BM243" t="e">
            <v>#REF!</v>
          </cell>
          <cell r="BO243">
            <v>723.12</v>
          </cell>
          <cell r="BP243">
            <v>722.61</v>
          </cell>
          <cell r="BQ243">
            <v>723.37</v>
          </cell>
          <cell r="BR243">
            <v>722.86</v>
          </cell>
          <cell r="BS243">
            <v>724.56890518959699</v>
          </cell>
          <cell r="BT243">
            <v>724.06805408539549</v>
          </cell>
          <cell r="BU243" t="str">
            <v/>
          </cell>
          <cell r="BV243">
            <v>1.1989051895969851</v>
          </cell>
          <cell r="BW243">
            <v>1.2080540853954744</v>
          </cell>
          <cell r="BX243">
            <v>1.4489051895969851</v>
          </cell>
          <cell r="BY243">
            <v>250</v>
          </cell>
          <cell r="BZ243">
            <v>0.71250000000000002</v>
          </cell>
          <cell r="CA243">
            <v>0.3125</v>
          </cell>
          <cell r="CB243">
            <v>1.2034796374962298</v>
          </cell>
          <cell r="CC243">
            <v>3</v>
          </cell>
          <cell r="CD243">
            <v>1.3251218113667012</v>
          </cell>
          <cell r="CE243">
            <v>1210.8714651929286</v>
          </cell>
          <cell r="CF243">
            <v>5.7815216516694856E-2</v>
          </cell>
          <cell r="CG243">
            <v>1810.5016241664589</v>
          </cell>
          <cell r="CH243">
            <v>3021.3730893593874</v>
          </cell>
          <cell r="CI243">
            <v>2</v>
          </cell>
          <cell r="CJ243">
            <v>1</v>
          </cell>
          <cell r="CK243">
            <v>1.5</v>
          </cell>
          <cell r="CL243">
            <v>2345</v>
          </cell>
          <cell r="CM243">
            <v>1.9326480315731689</v>
          </cell>
          <cell r="CN243">
            <v>2.2000000000000002</v>
          </cell>
          <cell r="CO243" t="str">
            <v/>
          </cell>
          <cell r="CP243">
            <v>3</v>
          </cell>
          <cell r="CQ243">
            <v>3</v>
          </cell>
          <cell r="DV243" t="str">
            <v>250 mm</v>
          </cell>
          <cell r="DW243">
            <v>18.07</v>
          </cell>
          <cell r="DX243" t="str">
            <v>1</v>
          </cell>
          <cell r="DY243" t="str">
            <v>CS</v>
          </cell>
          <cell r="DZ243">
            <v>723.12</v>
          </cell>
          <cell r="EA243">
            <v>722.61</v>
          </cell>
        </row>
        <row r="244">
          <cell r="A244">
            <v>150</v>
          </cell>
          <cell r="B244" t="str">
            <v>C81</v>
          </cell>
          <cell r="C244" t="str">
            <v>C83</v>
          </cell>
          <cell r="D244">
            <v>3.5792000000000004E-2</v>
          </cell>
          <cell r="E244">
            <v>0.11669000000000002</v>
          </cell>
          <cell r="F244">
            <v>0.20988600000000002</v>
          </cell>
          <cell r="G244">
            <v>2.33</v>
          </cell>
          <cell r="K244">
            <v>0.33371073522046496</v>
          </cell>
          <cell r="L244">
            <v>10.333710735220466</v>
          </cell>
          <cell r="M244">
            <v>10.333710735220466</v>
          </cell>
          <cell r="N244">
            <v>186.85417175520629</v>
          </cell>
          <cell r="O244">
            <v>0.6281115196896393</v>
          </cell>
          <cell r="P244">
            <v>24.767048791532744</v>
          </cell>
          <cell r="Q244">
            <v>3.5792000000000004E-2</v>
          </cell>
          <cell r="R244">
            <v>0.11669000000000002</v>
          </cell>
          <cell r="S244">
            <v>0.20988600000000002</v>
          </cell>
          <cell r="U244">
            <v>32</v>
          </cell>
          <cell r="V244">
            <v>158.4</v>
          </cell>
          <cell r="W244">
            <v>3.5792000000000004E-2</v>
          </cell>
          <cell r="X244">
            <v>0.20988600000000002</v>
          </cell>
          <cell r="Y244">
            <v>0.10494300000000001</v>
          </cell>
          <cell r="AB244" t="str">
            <v/>
          </cell>
          <cell r="AC244">
            <v>126.72000000000001</v>
          </cell>
          <cell r="AD244">
            <v>4.6933333333333341E-2</v>
          </cell>
          <cell r="AE244">
            <v>0.18773333333333336</v>
          </cell>
          <cell r="AF244">
            <v>0.29267633333333337</v>
          </cell>
          <cell r="AG244">
            <v>0.35564213333333339</v>
          </cell>
          <cell r="AH244">
            <v>26.267048791532744</v>
          </cell>
          <cell r="AI244">
            <v>18.27</v>
          </cell>
          <cell r="AJ244">
            <v>0.88</v>
          </cell>
          <cell r="AK244">
            <v>10</v>
          </cell>
          <cell r="AL244">
            <v>0.25</v>
          </cell>
          <cell r="AM244">
            <v>1.4E-2</v>
          </cell>
          <cell r="AN244">
            <v>0.14202117919921875</v>
          </cell>
          <cell r="AO244">
            <v>0.130859375</v>
          </cell>
          <cell r="AP244">
            <v>0.568084716796875</v>
          </cell>
          <cell r="AQ244">
            <v>0.91250222984458385</v>
          </cell>
          <cell r="AR244">
            <v>0.85383388368627278</v>
          </cell>
          <cell r="AS244">
            <v>0.40094865617798769</v>
          </cell>
          <cell r="AT244">
            <v>4.2439363887428014E-2</v>
          </cell>
          <cell r="AU244">
            <v>0.18446054308664678</v>
          </cell>
          <cell r="AV244">
            <v>1.0570744459438051</v>
          </cell>
          <cell r="AW244">
            <v>51.889020526164984</v>
          </cell>
          <cell r="AX244">
            <v>0.50621593017520172</v>
          </cell>
          <cell r="AY244">
            <v>125.01476464665866</v>
          </cell>
          <cell r="AZ244" t="str">
            <v>00°00'00''</v>
          </cell>
          <cell r="BA244" t="e">
            <v>#VALUE!</v>
          </cell>
          <cell r="BB244">
            <v>7.6999999999999999E-2</v>
          </cell>
          <cell r="BC244" t="e">
            <v>#VALUE!</v>
          </cell>
          <cell r="BD244" t="e">
            <v>#VALUE!</v>
          </cell>
          <cell r="BE244" t="e">
            <v>#VALUE!</v>
          </cell>
          <cell r="BF244" t="e">
            <v>#VALUE!</v>
          </cell>
          <cell r="BG244" t="e">
            <v>#VALUE!</v>
          </cell>
          <cell r="BH244" t="e">
            <v>#VALUE!</v>
          </cell>
          <cell r="BI244" t="e">
            <v>#VALUE!</v>
          </cell>
          <cell r="BJ244" t="e">
            <v>#VALUE!</v>
          </cell>
          <cell r="BK244" t="e">
            <v>#VALUE!</v>
          </cell>
          <cell r="BL244" t="e">
            <v>#VALUE!</v>
          </cell>
          <cell r="BM244" t="e">
            <v>#VALUE!</v>
          </cell>
          <cell r="BN244">
            <v>6.0000000000059117E-2</v>
          </cell>
          <cell r="BO244">
            <v>722.55</v>
          </cell>
          <cell r="BP244">
            <v>722.39</v>
          </cell>
          <cell r="BQ244">
            <v>722.80000000000007</v>
          </cell>
          <cell r="BR244">
            <v>722.64</v>
          </cell>
          <cell r="BS244">
            <v>724.06805408539549</v>
          </cell>
          <cell r="BT244">
            <v>723.84460479080133</v>
          </cell>
          <cell r="BU244" t="str">
            <v/>
          </cell>
          <cell r="BV244">
            <v>1.2680540853954199</v>
          </cell>
          <cell r="BW244">
            <v>1.2046047908013406</v>
          </cell>
          <cell r="BX244">
            <v>1.5180540853954199</v>
          </cell>
          <cell r="BY244">
            <v>250</v>
          </cell>
          <cell r="BZ244">
            <v>0.71250000000000002</v>
          </cell>
          <cell r="CA244">
            <v>0.3125</v>
          </cell>
          <cell r="CB244">
            <v>1.2363294380983803</v>
          </cell>
          <cell r="CC244">
            <v>3</v>
          </cell>
          <cell r="CD244">
            <v>1.3527071658475547</v>
          </cell>
          <cell r="CE244">
            <v>1236.0784448921358</v>
          </cell>
          <cell r="CF244">
            <v>5.5238280782048843E-2</v>
          </cell>
          <cell r="CG244">
            <v>1724.8719698274626</v>
          </cell>
          <cell r="CH244">
            <v>2960.9504147195985</v>
          </cell>
          <cell r="CI244">
            <v>2</v>
          </cell>
          <cell r="CJ244">
            <v>1</v>
          </cell>
          <cell r="CK244">
            <v>1.5</v>
          </cell>
          <cell r="CL244">
            <v>2345</v>
          </cell>
          <cell r="CM244">
            <v>1.8939981330828988</v>
          </cell>
          <cell r="CN244">
            <v>1.9</v>
          </cell>
          <cell r="CO244" t="str">
            <v/>
          </cell>
          <cell r="CP244">
            <v>3</v>
          </cell>
          <cell r="CQ244">
            <v>3</v>
          </cell>
          <cell r="DV244" t="str">
            <v>250 mm</v>
          </cell>
          <cell r="DW244">
            <v>18.27</v>
          </cell>
          <cell r="DX244" t="str">
            <v>1</v>
          </cell>
          <cell r="DY244" t="str">
            <v>CS</v>
          </cell>
          <cell r="DZ244">
            <v>722.55000000000007</v>
          </cell>
          <cell r="EA244">
            <v>722.3900000000001</v>
          </cell>
        </row>
        <row r="245">
          <cell r="A245">
            <v>151</v>
          </cell>
          <cell r="B245" t="str">
            <v>C83</v>
          </cell>
          <cell r="C245" t="str">
            <v>C85</v>
          </cell>
          <cell r="E245">
            <v>0.10196000000000001</v>
          </cell>
          <cell r="F245">
            <v>0.31184600000000001</v>
          </cell>
          <cell r="G245">
            <v>2.33</v>
          </cell>
          <cell r="K245">
            <v>4.4806042567804058E-2</v>
          </cell>
          <cell r="L245">
            <v>10.378516777788271</v>
          </cell>
          <cell r="M245">
            <v>10.378516777788271</v>
          </cell>
          <cell r="N245">
            <v>186.40083156174762</v>
          </cell>
          <cell r="O245">
            <v>0.62920212911890738</v>
          </cell>
          <cell r="P245">
            <v>36.725305048524234</v>
          </cell>
          <cell r="Q245">
            <v>0</v>
          </cell>
          <cell r="R245">
            <v>0.10196000000000001</v>
          </cell>
          <cell r="S245">
            <v>0.31184600000000001</v>
          </cell>
          <cell r="U245">
            <v>35</v>
          </cell>
          <cell r="V245">
            <v>158.4</v>
          </cell>
          <cell r="X245">
            <v>0.31184600000000001</v>
          </cell>
          <cell r="Y245">
            <v>0.15592300000000001</v>
          </cell>
          <cell r="AB245" t="str">
            <v/>
          </cell>
          <cell r="AC245">
            <v>126.72000000000001</v>
          </cell>
          <cell r="AD245">
            <v>5.1333333333333342E-2</v>
          </cell>
          <cell r="AE245">
            <v>0.20533333333333337</v>
          </cell>
          <cell r="AF245">
            <v>0.3612563333333334</v>
          </cell>
          <cell r="AG245">
            <v>0.45481013333333342</v>
          </cell>
          <cell r="AH245">
            <v>38.225305048524234</v>
          </cell>
          <cell r="AI245">
            <v>3.9699999999999998</v>
          </cell>
          <cell r="AJ245">
            <v>2.52</v>
          </cell>
          <cell r="AK245">
            <v>10</v>
          </cell>
          <cell r="AL245">
            <v>0.25</v>
          </cell>
          <cell r="AM245">
            <v>1.4E-2</v>
          </cell>
          <cell r="AN245">
            <v>0.13033390045166016</v>
          </cell>
          <cell r="AO245">
            <v>0.1591796875</v>
          </cell>
          <cell r="AP245">
            <v>0.52133560180664063</v>
          </cell>
          <cell r="AQ245">
            <v>1.4772041621872303</v>
          </cell>
          <cell r="AR245">
            <v>1.4640245587138752</v>
          </cell>
          <cell r="AS245">
            <v>1.068402863493239</v>
          </cell>
          <cell r="AT245">
            <v>0.1112197827106665</v>
          </cell>
          <cell r="AU245">
            <v>0.24155368316232667</v>
          </cell>
          <cell r="AV245">
            <v>1.7888112127744396</v>
          </cell>
          <cell r="AW245">
            <v>87.808065073612923</v>
          </cell>
          <cell r="AX245">
            <v>0.43532795098580607</v>
          </cell>
          <cell r="AY245">
            <v>125.25527767760919</v>
          </cell>
          <cell r="AZ245" t="str">
            <v>00°00'00''</v>
          </cell>
          <cell r="BA245" t="e">
            <v>#VALUE!</v>
          </cell>
          <cell r="BB245">
            <v>5.7000000000000002E-2</v>
          </cell>
          <cell r="BC245" t="e">
            <v>#VALUE!</v>
          </cell>
          <cell r="BD245" t="e">
            <v>#VALUE!</v>
          </cell>
          <cell r="BE245" t="e">
            <v>#VALUE!</v>
          </cell>
          <cell r="BF245" t="e">
            <v>#VALUE!</v>
          </cell>
          <cell r="BG245" t="e">
            <v>#VALUE!</v>
          </cell>
          <cell r="BH245" t="e">
            <v>#VALUE!</v>
          </cell>
          <cell r="BI245" t="e">
            <v>#VALUE!</v>
          </cell>
          <cell r="BJ245" t="e">
            <v>#VALUE!</v>
          </cell>
          <cell r="BK245" t="e">
            <v>#VALUE!</v>
          </cell>
          <cell r="BL245" t="e">
            <v>#VALUE!</v>
          </cell>
          <cell r="BM245" t="e">
            <v>#VALUE!</v>
          </cell>
          <cell r="BN245">
            <v>5.999999999994543E-2</v>
          </cell>
          <cell r="BO245">
            <v>722.33</v>
          </cell>
          <cell r="BP245">
            <v>722.23</v>
          </cell>
          <cell r="BQ245">
            <v>722.58000000000015</v>
          </cell>
          <cell r="BR245">
            <v>722.48</v>
          </cell>
          <cell r="BS245">
            <v>723.84460479080133</v>
          </cell>
          <cell r="BT245">
            <v>723.70945573876008</v>
          </cell>
          <cell r="BU245" t="str">
            <v/>
          </cell>
          <cell r="BV245">
            <v>1.2646047908011724</v>
          </cell>
          <cell r="BW245">
            <v>1.2294557387600662</v>
          </cell>
          <cell r="BX245">
            <v>1.5146047908011724</v>
          </cell>
          <cell r="BY245">
            <v>250</v>
          </cell>
          <cell r="BZ245">
            <v>0.71250000000000002</v>
          </cell>
          <cell r="CA245">
            <v>0.3125</v>
          </cell>
          <cell r="CB245">
            <v>1.2470302647806193</v>
          </cell>
          <cell r="CC245">
            <v>4</v>
          </cell>
          <cell r="CD245">
            <v>1.2586449494309453</v>
          </cell>
          <cell r="CE245">
            <v>1245.9700014636289</v>
          </cell>
          <cell r="CF245">
            <v>5.4433908956975308E-2</v>
          </cell>
          <cell r="CG245">
            <v>1698.3377773718998</v>
          </cell>
          <cell r="CH245">
            <v>2944.3077788355286</v>
          </cell>
          <cell r="CI245">
            <v>2</v>
          </cell>
          <cell r="CJ245">
            <v>1</v>
          </cell>
          <cell r="CK245">
            <v>1.5</v>
          </cell>
          <cell r="CL245">
            <v>2345</v>
          </cell>
          <cell r="CM245">
            <v>1.8833525237753912</v>
          </cell>
          <cell r="CN245">
            <v>1.9</v>
          </cell>
          <cell r="CO245" t="str">
            <v/>
          </cell>
          <cell r="CP245">
            <v>3</v>
          </cell>
          <cell r="CQ245">
            <v>3</v>
          </cell>
          <cell r="DV245" t="str">
            <v>250 mm</v>
          </cell>
          <cell r="DW245">
            <v>3.9699999999999998</v>
          </cell>
          <cell r="DX245" t="str">
            <v>1</v>
          </cell>
          <cell r="DY245" t="str">
            <v>CS</v>
          </cell>
          <cell r="DZ245">
            <v>722.33000000000015</v>
          </cell>
          <cell r="EA245">
            <v>722.23000000000013</v>
          </cell>
        </row>
        <row r="246">
          <cell r="A246">
            <v>152</v>
          </cell>
          <cell r="B246" t="str">
            <v>C85</v>
          </cell>
          <cell r="C246" t="str">
            <v>C87</v>
          </cell>
          <cell r="D246">
            <v>7.2639999999999996E-2</v>
          </cell>
          <cell r="F246">
            <v>0.38448599999999999</v>
          </cell>
          <cell r="G246">
            <v>2.33</v>
          </cell>
          <cell r="K246">
            <v>0.22230564110858839</v>
          </cell>
          <cell r="L246">
            <v>10.600822418896859</v>
          </cell>
          <cell r="M246">
            <v>10.600822418896859</v>
          </cell>
          <cell r="N246">
            <v>184.19532324006872</v>
          </cell>
          <cell r="O246">
            <v>0.63210060662699541</v>
          </cell>
          <cell r="P246">
            <v>45.182778473050305</v>
          </cell>
          <cell r="Q246">
            <v>7.2639999999999996E-2</v>
          </cell>
          <cell r="R246">
            <v>0</v>
          </cell>
          <cell r="S246">
            <v>0.38448599999999999</v>
          </cell>
          <cell r="U246">
            <v>38</v>
          </cell>
          <cell r="V246">
            <v>158.4</v>
          </cell>
          <cell r="W246">
            <v>7.2639999999999996E-2</v>
          </cell>
          <cell r="X246">
            <v>0.38448599999999999</v>
          </cell>
          <cell r="Y246">
            <v>0.192243</v>
          </cell>
          <cell r="AB246" t="str">
            <v/>
          </cell>
          <cell r="AC246">
            <v>126.72000000000001</v>
          </cell>
          <cell r="AD246">
            <v>5.5733333333333343E-2</v>
          </cell>
          <cell r="AE246">
            <v>0.22293333333333337</v>
          </cell>
          <cell r="AF246">
            <v>0.41517633333333337</v>
          </cell>
          <cell r="AG246">
            <v>0.53052213333333342</v>
          </cell>
          <cell r="AH246">
            <v>46.682778473050305</v>
          </cell>
          <cell r="AI246">
            <v>32.699999999999996</v>
          </cell>
          <cell r="AJ246">
            <v>9.0500000000000007</v>
          </cell>
          <cell r="AK246">
            <v>10</v>
          </cell>
          <cell r="AL246">
            <v>0.25</v>
          </cell>
          <cell r="AM246">
            <v>1.4E-2</v>
          </cell>
          <cell r="AN246">
            <v>0.10256171226501465</v>
          </cell>
          <cell r="AO246">
            <v>0.17578125</v>
          </cell>
          <cell r="AP246">
            <v>0.41024684906005859</v>
          </cell>
          <cell r="AQ246">
            <v>2.4615987663498813</v>
          </cell>
          <cell r="AR246">
            <v>2.8278238309256754</v>
          </cell>
          <cell r="AS246">
            <v>3.1313264645952419</v>
          </cell>
          <cell r="AT246">
            <v>0.30884141113635355</v>
          </cell>
          <cell r="AU246">
            <v>0.4114031234013682</v>
          </cell>
          <cell r="AV246">
            <v>3.3899128068734354</v>
          </cell>
          <cell r="AW246">
            <v>166.40195578724283</v>
          </cell>
          <cell r="AX246">
            <v>0.28054224634677782</v>
          </cell>
          <cell r="AY246">
            <v>209.37962319127195</v>
          </cell>
          <cell r="AZ246" t="str">
            <v>84°07'28''</v>
          </cell>
          <cell r="BA246" t="e">
            <v>#VALUE!</v>
          </cell>
          <cell r="BB246">
            <v>0.17</v>
          </cell>
          <cell r="BC246" t="e">
            <v>#VALUE!</v>
          </cell>
          <cell r="BD246" t="e">
            <v>#VALUE!</v>
          </cell>
          <cell r="BE246" t="e">
            <v>#VALUE!</v>
          </cell>
          <cell r="BF246" t="e">
            <v>#VALUE!</v>
          </cell>
          <cell r="BG246" t="e">
            <v>#VALUE!</v>
          </cell>
          <cell r="BH246" t="e">
            <v>#VALUE!</v>
          </cell>
          <cell r="BI246" t="e">
            <v>#VALUE!</v>
          </cell>
          <cell r="BJ246" t="e">
            <v>#VALUE!</v>
          </cell>
          <cell r="BK246" t="e">
            <v>#VALUE!</v>
          </cell>
          <cell r="BL246" t="e">
            <v>#VALUE!</v>
          </cell>
          <cell r="BM246" t="e">
            <v>#VALUE!</v>
          </cell>
          <cell r="BN246">
            <v>2.9999999999972715E-2</v>
          </cell>
          <cell r="BO246">
            <v>722.2</v>
          </cell>
          <cell r="BP246">
            <v>719.24</v>
          </cell>
          <cell r="BQ246">
            <v>722.45000000000016</v>
          </cell>
          <cell r="BR246">
            <v>719.49</v>
          </cell>
          <cell r="BS246">
            <v>723.70945573876008</v>
          </cell>
          <cell r="BT246">
            <v>720.70065900470513</v>
          </cell>
          <cell r="BU246" t="str">
            <v/>
          </cell>
          <cell r="BV246">
            <v>1.2594557387599252</v>
          </cell>
          <cell r="BW246">
            <v>1.2106590047051213</v>
          </cell>
          <cell r="BX246">
            <v>1.5094557387599252</v>
          </cell>
          <cell r="BY246">
            <v>250</v>
          </cell>
          <cell r="BZ246">
            <v>0.71250000000000002</v>
          </cell>
          <cell r="CA246">
            <v>0.3125</v>
          </cell>
          <cell r="CB246">
            <v>1.2350573717325233</v>
          </cell>
          <cell r="CC246">
            <v>5</v>
          </cell>
          <cell r="CD246">
            <v>1.2502729220327518</v>
          </cell>
          <cell r="CE246">
            <v>1079.0050672286716</v>
          </cell>
          <cell r="CF246">
            <v>5.5335017681700016E-2</v>
          </cell>
          <cell r="CG246">
            <v>1728.0693434364484</v>
          </cell>
          <cell r="CH246">
            <v>2807.07441066512</v>
          </cell>
          <cell r="CI246">
            <v>2</v>
          </cell>
          <cell r="CJ246">
            <v>1</v>
          </cell>
          <cell r="CK246">
            <v>1.5</v>
          </cell>
          <cell r="CL246">
            <v>2345</v>
          </cell>
          <cell r="CM246">
            <v>1.7955699855000768</v>
          </cell>
          <cell r="CN246">
            <v>1.9</v>
          </cell>
          <cell r="CO246" t="str">
            <v/>
          </cell>
          <cell r="CP246">
            <v>3</v>
          </cell>
          <cell r="CQ246">
            <v>3</v>
          </cell>
          <cell r="DV246" t="str">
            <v>250 mm</v>
          </cell>
          <cell r="DW246">
            <v>32.699999999999996</v>
          </cell>
          <cell r="DX246" t="str">
            <v>1</v>
          </cell>
          <cell r="DY246" t="str">
            <v>CS</v>
          </cell>
          <cell r="DZ246">
            <v>722.20000000000016</v>
          </cell>
          <cell r="EA246">
            <v>719.24000000000012</v>
          </cell>
        </row>
        <row r="247">
          <cell r="A247">
            <v>153</v>
          </cell>
          <cell r="B247" t="str">
            <v>C87</v>
          </cell>
          <cell r="C247" t="str">
            <v>C89</v>
          </cell>
          <cell r="D247">
            <v>0.10764000000000001</v>
          </cell>
          <cell r="E247">
            <v>0.208537</v>
          </cell>
          <cell r="F247">
            <v>0.70066300000000004</v>
          </cell>
          <cell r="G247">
            <v>2.33</v>
          </cell>
          <cell r="K247">
            <v>0.24574146138105199</v>
          </cell>
          <cell r="L247">
            <v>10.846563880277911</v>
          </cell>
          <cell r="M247">
            <v>10.846563880277911</v>
          </cell>
          <cell r="N247">
            <v>181.83866268016729</v>
          </cell>
          <cell r="O247">
            <v>0.63120981822059719</v>
          </cell>
          <cell r="P247">
            <v>81.473052593062178</v>
          </cell>
          <cell r="Q247">
            <v>0.10764000000000001</v>
          </cell>
          <cell r="R247">
            <v>0.208537</v>
          </cell>
          <cell r="S247">
            <v>0.70066300000000004</v>
          </cell>
          <cell r="U247">
            <v>86</v>
          </cell>
          <cell r="V247">
            <v>158.4</v>
          </cell>
          <cell r="W247">
            <v>0.10764000000000001</v>
          </cell>
          <cell r="X247">
            <v>0.70066300000000004</v>
          </cell>
          <cell r="Y247">
            <v>0.35033150000000002</v>
          </cell>
          <cell r="AB247" t="str">
            <v/>
          </cell>
          <cell r="AC247">
            <v>126.72000000000001</v>
          </cell>
          <cell r="AD247">
            <v>0.12613333333333335</v>
          </cell>
          <cell r="AE247">
            <v>0.50453333333333339</v>
          </cell>
          <cell r="AF247">
            <v>0.85486483333333341</v>
          </cell>
          <cell r="AG247">
            <v>1.0650637333333335</v>
          </cell>
          <cell r="AH247">
            <v>82.973052593062178</v>
          </cell>
          <cell r="AI247">
            <v>39.709999999999994</v>
          </cell>
          <cell r="AJ247">
            <v>7.3</v>
          </cell>
          <cell r="AK247">
            <v>10</v>
          </cell>
          <cell r="AL247">
            <v>0.25</v>
          </cell>
          <cell r="AM247">
            <v>1.4E-2</v>
          </cell>
          <cell r="AN247">
            <v>0.14989686012268066</v>
          </cell>
          <cell r="AO247">
            <v>0.2265625</v>
          </cell>
          <cell r="AP247">
            <v>0.59958744049072266</v>
          </cell>
          <cell r="AQ247">
            <v>2.7003764094057732</v>
          </cell>
          <cell r="AR247">
            <v>2.432391377356367</v>
          </cell>
          <cell r="AS247">
            <v>3.4781261404879515</v>
          </cell>
          <cell r="AT247">
            <v>0.37166323916795185</v>
          </cell>
          <cell r="AU247">
            <v>0.52156009929063252</v>
          </cell>
          <cell r="AV247">
            <v>3.0445679282109883</v>
          </cell>
          <cell r="AW247">
            <v>149.44987869723028</v>
          </cell>
          <cell r="AX247">
            <v>0.5551898289670536</v>
          </cell>
          <cell r="AY247">
            <v>209.41560085566593</v>
          </cell>
          <cell r="AZ247" t="str">
            <v>00°00'00''</v>
          </cell>
          <cell r="BA247" t="e">
            <v>#VALUE!</v>
          </cell>
          <cell r="BB247">
            <v>0.11</v>
          </cell>
          <cell r="BC247" t="e">
            <v>#VALUE!</v>
          </cell>
          <cell r="BD247" t="e">
            <v>#VALUE!</v>
          </cell>
          <cell r="BE247" t="e">
            <v>#VALUE!</v>
          </cell>
          <cell r="BF247" t="e">
            <v>#VALUE!</v>
          </cell>
          <cell r="BG247" t="e">
            <v>#VALUE!</v>
          </cell>
          <cell r="BH247" t="e">
            <v>#VALUE!</v>
          </cell>
          <cell r="BI247" t="e">
            <v>#VALUE!</v>
          </cell>
          <cell r="BJ247" t="e">
            <v>#VALUE!</v>
          </cell>
          <cell r="BK247" t="e">
            <v>#VALUE!</v>
          </cell>
          <cell r="BL247" t="e">
            <v>#VALUE!</v>
          </cell>
          <cell r="BM247" t="e">
            <v>#VALUE!</v>
          </cell>
          <cell r="BN247">
            <v>6.0000000000059117E-2</v>
          </cell>
          <cell r="BO247">
            <v>719.18</v>
          </cell>
          <cell r="BP247">
            <v>716.28</v>
          </cell>
          <cell r="BQ247">
            <v>719.43000000000018</v>
          </cell>
          <cell r="BR247">
            <v>716.53</v>
          </cell>
          <cell r="BS247">
            <v>720.70065900470513</v>
          </cell>
          <cell r="BT247">
            <v>717.75432137390692</v>
          </cell>
          <cell r="BU247" t="str">
            <v/>
          </cell>
          <cell r="BV247">
            <v>1.2706590047049531</v>
          </cell>
          <cell r="BW247">
            <v>1.2243213739069461</v>
          </cell>
          <cell r="BX247">
            <v>1.5206590047049531</v>
          </cell>
          <cell r="BY247">
            <v>250</v>
          </cell>
          <cell r="BZ247">
            <v>0.71250000000000002</v>
          </cell>
          <cell r="CA247">
            <v>0.3125</v>
          </cell>
          <cell r="CB247">
            <v>1.2474901893059496</v>
          </cell>
          <cell r="CC247">
            <v>6</v>
          </cell>
          <cell r="CD247">
            <v>1.3795639913172753</v>
          </cell>
          <cell r="CE247">
            <v>1190.585280194173</v>
          </cell>
          <cell r="CF247">
            <v>5.4399709464237223E-2</v>
          </cell>
          <cell r="CG247">
            <v>1697.2116889610388</v>
          </cell>
          <cell r="CH247">
            <v>2887.7969691552116</v>
          </cell>
          <cell r="CI247">
            <v>2</v>
          </cell>
          <cell r="CJ247">
            <v>1</v>
          </cell>
          <cell r="CK247">
            <v>1.5</v>
          </cell>
          <cell r="CL247">
            <v>2345</v>
          </cell>
          <cell r="CM247">
            <v>1.8472048843210309</v>
          </cell>
          <cell r="CN247">
            <v>1.9</v>
          </cell>
          <cell r="CO247" t="str">
            <v/>
          </cell>
          <cell r="CP247">
            <v>3</v>
          </cell>
          <cell r="CQ247">
            <v>3</v>
          </cell>
          <cell r="DV247" t="str">
            <v>250 mm</v>
          </cell>
          <cell r="DW247">
            <v>39.709999999999994</v>
          </cell>
          <cell r="DX247" t="str">
            <v>1</v>
          </cell>
          <cell r="DY247" t="str">
            <v>CS</v>
          </cell>
          <cell r="DZ247">
            <v>719.18000000000018</v>
          </cell>
          <cell r="EA247">
            <v>716.2800000000002</v>
          </cell>
        </row>
        <row r="248">
          <cell r="A248">
            <v>154</v>
          </cell>
          <cell r="B248" t="str">
            <v>C89</v>
          </cell>
          <cell r="C248" t="str">
            <v>C91</v>
          </cell>
          <cell r="D248">
            <v>0.35147</v>
          </cell>
          <cell r="E248">
            <v>9.6370000000000011E-2</v>
          </cell>
          <cell r="F248">
            <v>1.1485030000000001</v>
          </cell>
          <cell r="G248">
            <v>2.33</v>
          </cell>
          <cell r="K248">
            <v>0.52607390237240359</v>
          </cell>
          <cell r="L248">
            <v>11.372637782650314</v>
          </cell>
          <cell r="M248">
            <v>11.372637782650314</v>
          </cell>
          <cell r="N248">
            <v>177.05957684933301</v>
          </cell>
          <cell r="O248">
            <v>0.63089500725758318</v>
          </cell>
          <cell r="P248">
            <v>131.49946898615906</v>
          </cell>
          <cell r="Q248">
            <v>0.35147</v>
          </cell>
          <cell r="R248">
            <v>9.6370000000000011E-2</v>
          </cell>
          <cell r="S248">
            <v>1.1485030000000001</v>
          </cell>
          <cell r="U248">
            <v>130</v>
          </cell>
          <cell r="V248">
            <v>158.4</v>
          </cell>
          <cell r="W248">
            <v>0.35147</v>
          </cell>
          <cell r="X248">
            <v>1.1485030000000001</v>
          </cell>
          <cell r="Y248">
            <v>0.57425150000000003</v>
          </cell>
          <cell r="AB248" t="str">
            <v/>
          </cell>
          <cell r="AC248">
            <v>126.72000000000001</v>
          </cell>
          <cell r="AD248">
            <v>0.19066666666666668</v>
          </cell>
          <cell r="AE248">
            <v>0.76266666666666671</v>
          </cell>
          <cell r="AF248">
            <v>1.3369181666666667</v>
          </cell>
          <cell r="AG248">
            <v>1.6814690666666667</v>
          </cell>
          <cell r="AH248">
            <v>133.18093805282572</v>
          </cell>
          <cell r="AI248">
            <v>93.2</v>
          </cell>
          <cell r="AJ248">
            <v>6.78</v>
          </cell>
          <cell r="AK248">
            <v>12</v>
          </cell>
          <cell r="AL248">
            <v>0.30000000000000004</v>
          </cell>
          <cell r="AM248">
            <v>1.4E-2</v>
          </cell>
          <cell r="AN248">
            <v>0.18245058059692387</v>
          </cell>
          <cell r="AO248">
            <v>0.27333984375000009</v>
          </cell>
          <cell r="AP248">
            <v>0.6081686019897462</v>
          </cell>
          <cell r="AQ248">
            <v>2.9594690882625456</v>
          </cell>
          <cell r="AR248">
            <v>2.4085013152681429</v>
          </cell>
          <cell r="AS248">
            <v>3.9219917084770159</v>
          </cell>
          <cell r="AT248">
            <v>0.44640455068203577</v>
          </cell>
          <cell r="AU248">
            <v>0.62885513127895964</v>
          </cell>
          <cell r="AV248">
            <v>3.3133444165328445</v>
          </cell>
          <cell r="AW248">
            <v>234.20651575032778</v>
          </cell>
          <cell r="AX248">
            <v>0.56864745041850673</v>
          </cell>
          <cell r="AY248">
            <v>209.35166640765968</v>
          </cell>
          <cell r="AZ248" t="str">
            <v>00°00'00''</v>
          </cell>
          <cell r="BA248" t="e">
            <v>#VALUE!</v>
          </cell>
          <cell r="BB248">
            <v>0.107</v>
          </cell>
          <cell r="BC248" t="e">
            <v>#VALUE!</v>
          </cell>
          <cell r="BD248" t="e">
            <v>#VALUE!</v>
          </cell>
          <cell r="BE248" t="e">
            <v>#VALUE!</v>
          </cell>
          <cell r="BF248" t="e">
            <v>#VALUE!</v>
          </cell>
          <cell r="BG248" t="e">
            <v>#VALUE!</v>
          </cell>
          <cell r="BH248" t="e">
            <v>#VALUE!</v>
          </cell>
          <cell r="BI248" t="e">
            <v>#VALUE!</v>
          </cell>
          <cell r="BJ248" t="e">
            <v>#VALUE!</v>
          </cell>
          <cell r="BK248" t="e">
            <v>#VALUE!</v>
          </cell>
          <cell r="BL248" t="e">
            <v>#VALUE!</v>
          </cell>
          <cell r="BM248" t="e">
            <v>#VALUE!</v>
          </cell>
          <cell r="BN248">
            <v>5.999999999994543E-2</v>
          </cell>
          <cell r="BO248">
            <v>716.22</v>
          </cell>
          <cell r="BP248">
            <v>709.9</v>
          </cell>
          <cell r="BQ248">
            <v>716.52000000000021</v>
          </cell>
          <cell r="BR248">
            <v>710.19999999999993</v>
          </cell>
          <cell r="BS248">
            <v>717.75432137390692</v>
          </cell>
          <cell r="BT248">
            <v>711.42602784577196</v>
          </cell>
          <cell r="BU248" t="str">
            <v/>
          </cell>
          <cell r="BV248">
            <v>1.2343213739067096</v>
          </cell>
          <cell r="BW248">
            <v>1.2260278457720233</v>
          </cell>
          <cell r="BX248">
            <v>1.5343213739067096</v>
          </cell>
          <cell r="BY248">
            <v>300</v>
          </cell>
          <cell r="BZ248">
            <v>0.77500000000000002</v>
          </cell>
          <cell r="CA248">
            <v>0.375</v>
          </cell>
          <cell r="CB248">
            <v>1.2301746098393664</v>
          </cell>
          <cell r="CC248">
            <v>7</v>
          </cell>
          <cell r="CD248">
            <v>1.202205891184557</v>
          </cell>
          <cell r="CE248">
            <v>1516.3573181247218</v>
          </cell>
          <cell r="CF248">
            <v>6.6403358611216823E-2</v>
          </cell>
          <cell r="CG248">
            <v>2148.629095498728</v>
          </cell>
          <cell r="CH248">
            <v>3664.9864136234501</v>
          </cell>
          <cell r="CI248">
            <v>2</v>
          </cell>
          <cell r="CJ248">
            <v>1</v>
          </cell>
          <cell r="CK248">
            <v>1.5</v>
          </cell>
          <cell r="CL248">
            <v>2650</v>
          </cell>
          <cell r="CM248">
            <v>2.0745206114849717</v>
          </cell>
          <cell r="CN248">
            <v>2.2000000000000002</v>
          </cell>
          <cell r="CO248" t="str">
            <v/>
          </cell>
          <cell r="CP248">
            <v>3</v>
          </cell>
          <cell r="CQ248">
            <v>3</v>
          </cell>
          <cell r="DV248" t="str">
            <v>300 mm</v>
          </cell>
          <cell r="DW248">
            <v>93.2</v>
          </cell>
          <cell r="DX248" t="str">
            <v>1</v>
          </cell>
          <cell r="DY248" t="str">
            <v>CS</v>
          </cell>
          <cell r="DZ248">
            <v>716.22000000000025</v>
          </cell>
          <cell r="EA248">
            <v>709.9000000000002</v>
          </cell>
        </row>
        <row r="249">
          <cell r="A249">
            <v>155</v>
          </cell>
          <cell r="B249" t="str">
            <v>C91</v>
          </cell>
          <cell r="C249" t="str">
            <v>C93</v>
          </cell>
          <cell r="D249">
            <v>0.22886999999999999</v>
          </cell>
          <cell r="E249">
            <v>8.1379999999999994E-2</v>
          </cell>
          <cell r="F249">
            <v>1.458753</v>
          </cell>
          <cell r="G249">
            <v>2.33</v>
          </cell>
          <cell r="K249">
            <v>0.34892999021931786</v>
          </cell>
          <cell r="L249">
            <v>11.721567772869632</v>
          </cell>
          <cell r="M249">
            <v>11.721567772869632</v>
          </cell>
          <cell r="N249">
            <v>174.07354949096819</v>
          </cell>
          <cell r="O249">
            <v>0.63159777531819761</v>
          </cell>
          <cell r="P249">
            <v>165.60973974888279</v>
          </cell>
          <cell r="Q249">
            <v>0.22886999999999999</v>
          </cell>
          <cell r="R249">
            <v>8.1379999999999994E-2</v>
          </cell>
          <cell r="S249">
            <v>1.458753</v>
          </cell>
          <cell r="U249">
            <v>154</v>
          </cell>
          <cell r="V249">
            <v>158.4</v>
          </cell>
          <cell r="X249">
            <v>1.2298830000000001</v>
          </cell>
          <cell r="Y249">
            <v>0.61494150000000003</v>
          </cell>
          <cell r="AB249" t="str">
            <v/>
          </cell>
          <cell r="AC249">
            <v>126.72000000000001</v>
          </cell>
          <cell r="AD249">
            <v>0.22586666666666669</v>
          </cell>
          <cell r="AE249">
            <v>0.90346666666666675</v>
          </cell>
          <cell r="AF249">
            <v>1.5184081666666667</v>
          </cell>
          <cell r="AG249">
            <v>1.9560340666666667</v>
          </cell>
          <cell r="AH249">
            <v>167.56577381554945</v>
          </cell>
          <cell r="AI249">
            <v>62.04</v>
          </cell>
          <cell r="AJ249">
            <v>5.66</v>
          </cell>
          <cell r="AK249">
            <v>12</v>
          </cell>
          <cell r="AL249">
            <v>0.30000000000000004</v>
          </cell>
          <cell r="AM249">
            <v>1.4E-2</v>
          </cell>
          <cell r="AN249">
            <v>0.22342400550842287</v>
          </cell>
          <cell r="AO249">
            <v>0.287841796875</v>
          </cell>
          <cell r="AP249">
            <v>0.74474668502807617</v>
          </cell>
          <cell r="AQ249">
            <v>2.9680879981770496</v>
          </cell>
          <cell r="AR249">
            <v>2.0381389670379955</v>
          </cell>
          <cell r="AS249">
            <v>3.8476476502257273</v>
          </cell>
          <cell r="AT249">
            <v>0.44900847935385552</v>
          </cell>
          <cell r="AU249">
            <v>0.67243248486227836</v>
          </cell>
          <cell r="AV249">
            <v>3.0273312994157453</v>
          </cell>
          <cell r="AW249">
            <v>213.98943983010639</v>
          </cell>
          <cell r="AX249">
            <v>0.78305627580774873</v>
          </cell>
          <cell r="AY249">
            <v>208.93840628680863</v>
          </cell>
          <cell r="AZ249" t="str">
            <v>00°00'00''</v>
          </cell>
          <cell r="BA249" t="e">
            <v>#VALUE!</v>
          </cell>
          <cell r="BB249">
            <v>4.3999999999999997E-2</v>
          </cell>
          <cell r="BC249" t="e">
            <v>#VALUE!</v>
          </cell>
          <cell r="BD249" t="e">
            <v>#VALUE!</v>
          </cell>
          <cell r="BE249" t="e">
            <v>#VALUE!</v>
          </cell>
          <cell r="BF249" t="e">
            <v>#VALUE!</v>
          </cell>
          <cell r="BG249" t="e">
            <v>#VALUE!</v>
          </cell>
          <cell r="BH249" t="e">
            <v>#VALUE!</v>
          </cell>
          <cell r="BI249" t="e">
            <v>#VALUE!</v>
          </cell>
          <cell r="BJ249" t="e">
            <v>#VALUE!</v>
          </cell>
          <cell r="BK249" t="e">
            <v>#VALUE!</v>
          </cell>
          <cell r="BL249" t="e">
            <v>#VALUE!</v>
          </cell>
          <cell r="BM249" t="e">
            <v>#VALUE!</v>
          </cell>
          <cell r="BN249">
            <v>1.5799999999999272</v>
          </cell>
          <cell r="BO249">
            <v>708.32</v>
          </cell>
          <cell r="BP249">
            <v>704.81</v>
          </cell>
          <cell r="BQ249">
            <v>708.62</v>
          </cell>
          <cell r="BR249">
            <v>705.1099999999999</v>
          </cell>
          <cell r="BS249">
            <v>711.42602784577196</v>
          </cell>
          <cell r="BT249">
            <v>706.3415082309524</v>
          </cell>
          <cell r="BU249">
            <v>1.5799999999999272</v>
          </cell>
          <cell r="BV249">
            <v>2.8060278457719505</v>
          </cell>
          <cell r="BW249">
            <v>1.2315082309524996</v>
          </cell>
          <cell r="BX249">
            <v>3.1060278457719503</v>
          </cell>
          <cell r="BY249">
            <v>300</v>
          </cell>
          <cell r="BZ249">
            <v>0.77500000000000002</v>
          </cell>
          <cell r="CA249">
            <v>0.375</v>
          </cell>
          <cell r="CB249">
            <v>2.0187680383622251</v>
          </cell>
          <cell r="CC249">
            <v>8</v>
          </cell>
          <cell r="CD249">
            <v>1.675452585683302</v>
          </cell>
          <cell r="CE249">
            <v>2113.2692894796701</v>
          </cell>
          <cell r="CF249">
            <v>2.7376037734825109E-2</v>
          </cell>
          <cell r="CG249">
            <v>892.41393222706427</v>
          </cell>
          <cell r="CH249">
            <v>3005.6832217067345</v>
          </cell>
          <cell r="CI249">
            <v>2</v>
          </cell>
          <cell r="CJ249">
            <v>1</v>
          </cell>
          <cell r="CK249">
            <v>1.5</v>
          </cell>
          <cell r="CL249">
            <v>2650</v>
          </cell>
          <cell r="CM249">
            <v>1.701330125494378</v>
          </cell>
          <cell r="CN249">
            <v>1.9</v>
          </cell>
          <cell r="CO249" t="str">
            <v/>
          </cell>
          <cell r="CP249">
            <v>3</v>
          </cell>
          <cell r="CQ249">
            <v>3</v>
          </cell>
          <cell r="DV249" t="str">
            <v>300 mm</v>
          </cell>
          <cell r="DW249">
            <v>62.04</v>
          </cell>
          <cell r="DX249" t="str">
            <v>1</v>
          </cell>
          <cell r="DY249" t="str">
            <v>CS</v>
          </cell>
          <cell r="DZ249">
            <v>708.32</v>
          </cell>
          <cell r="EA249">
            <v>704.81000000000006</v>
          </cell>
        </row>
        <row r="250">
          <cell r="A250">
            <v>156</v>
          </cell>
          <cell r="B250" t="str">
            <v>C93</v>
          </cell>
          <cell r="C250" t="str">
            <v>C95'</v>
          </cell>
          <cell r="D250">
            <v>0.24525</v>
          </cell>
          <cell r="F250">
            <v>1.7040029999999999</v>
          </cell>
          <cell r="G250">
            <v>2.33</v>
          </cell>
          <cell r="K250">
            <v>0.2782246582278276</v>
          </cell>
          <cell r="L250">
            <v>11.999792431097459</v>
          </cell>
          <cell r="M250">
            <v>11.999792431097459</v>
          </cell>
          <cell r="N250">
            <v>171.78910091867152</v>
          </cell>
          <cell r="O250">
            <v>0.63096831729049518</v>
          </cell>
          <cell r="P250">
            <v>192.19324070306448</v>
          </cell>
          <cell r="Q250">
            <v>0.24525</v>
          </cell>
          <cell r="R250">
            <v>0</v>
          </cell>
          <cell r="S250">
            <v>1.7040029999999999</v>
          </cell>
          <cell r="U250">
            <v>219</v>
          </cell>
          <cell r="V250">
            <v>158.4</v>
          </cell>
          <cell r="X250">
            <v>1.2298830000000001</v>
          </cell>
          <cell r="Y250">
            <v>0.61494150000000003</v>
          </cell>
          <cell r="AB250" t="str">
            <v/>
          </cell>
          <cell r="AC250">
            <v>126.72000000000001</v>
          </cell>
          <cell r="AD250">
            <v>0.32120000000000004</v>
          </cell>
          <cell r="AE250">
            <v>1.2848000000000002</v>
          </cell>
          <cell r="AF250">
            <v>1.8997415000000002</v>
          </cell>
          <cell r="AG250">
            <v>2.4109424000000002</v>
          </cell>
          <cell r="AH250">
            <v>194.60418310306449</v>
          </cell>
          <cell r="AI250">
            <v>55.379999999999995</v>
          </cell>
          <cell r="AJ250">
            <v>6.9</v>
          </cell>
          <cell r="AK250">
            <v>12</v>
          </cell>
          <cell r="AL250">
            <v>0.30000000000000004</v>
          </cell>
          <cell r="AM250">
            <v>1.4E-2</v>
          </cell>
          <cell r="AN250">
            <v>0.2314656257629395</v>
          </cell>
          <cell r="AO250">
            <v>0.29311523437499998</v>
          </cell>
          <cell r="AP250">
            <v>0.77155208587646484</v>
          </cell>
          <cell r="AQ250">
            <v>3.325350809597809</v>
          </cell>
          <cell r="AR250">
            <v>2.2008198074552197</v>
          </cell>
          <cell r="AS250">
            <v>4.8195215419218851</v>
          </cell>
          <cell r="AT250">
            <v>0.56360642236966374</v>
          </cell>
          <cell r="AU250">
            <v>0.79507204813260324</v>
          </cell>
          <cell r="AV250">
            <v>3.3425374424144136</v>
          </cell>
          <cell r="AW250">
            <v>236.27004915235366</v>
          </cell>
          <cell r="AX250">
            <v>0.82365151148539428</v>
          </cell>
          <cell r="AY250">
            <v>209.17485909803258</v>
          </cell>
          <cell r="AZ250" t="str">
            <v>00°00'00''</v>
          </cell>
          <cell r="BA250" t="e">
            <v>#VALUE!</v>
          </cell>
          <cell r="BB250">
            <v>0.123</v>
          </cell>
          <cell r="BC250" t="e">
            <v>#VALUE!</v>
          </cell>
          <cell r="BD250" t="e">
            <v>#VALUE!</v>
          </cell>
          <cell r="BE250" t="e">
            <v>#VALUE!</v>
          </cell>
          <cell r="BF250" t="e">
            <v>#VALUE!</v>
          </cell>
          <cell r="BG250" t="e">
            <v>#VALUE!</v>
          </cell>
          <cell r="BH250" t="e">
            <v>#VALUE!</v>
          </cell>
          <cell r="BI250" t="e">
            <v>#VALUE!</v>
          </cell>
          <cell r="BJ250" t="e">
            <v>#VALUE!</v>
          </cell>
          <cell r="BK250" t="e">
            <v>#VALUE!</v>
          </cell>
          <cell r="BL250" t="e">
            <v>#VALUE!</v>
          </cell>
          <cell r="BM250" t="e">
            <v>#VALUE!</v>
          </cell>
          <cell r="BN250">
            <v>2.9999999999972715E-2</v>
          </cell>
          <cell r="BO250">
            <v>704.78</v>
          </cell>
          <cell r="BP250">
            <v>700.96</v>
          </cell>
          <cell r="BQ250">
            <v>705.08</v>
          </cell>
          <cell r="BR250">
            <v>701.26</v>
          </cell>
          <cell r="BS250">
            <v>706.3415082309524</v>
          </cell>
          <cell r="BT250">
            <v>702.5</v>
          </cell>
          <cell r="BU250" t="str">
            <v/>
          </cell>
          <cell r="BV250">
            <v>1.2615082309523586</v>
          </cell>
          <cell r="BW250">
            <v>1.2400000000000091</v>
          </cell>
          <cell r="BX250">
            <v>1.5615082309523587</v>
          </cell>
          <cell r="BY250">
            <v>300</v>
          </cell>
          <cell r="BZ250">
            <v>0.77500000000000002</v>
          </cell>
          <cell r="CA250">
            <v>0.375</v>
          </cell>
          <cell r="CB250">
            <v>1.2507541154761839</v>
          </cell>
          <cell r="CC250">
            <v>9</v>
          </cell>
          <cell r="CD250">
            <v>1.2169400929146001</v>
          </cell>
          <cell r="CE250">
            <v>1534.9417509443469</v>
          </cell>
          <cell r="CF250">
            <v>6.4568433820293647E-2</v>
          </cell>
          <cell r="CG250">
            <v>2083.8360968652096</v>
          </cell>
          <cell r="CH250">
            <v>3618.7778478095565</v>
          </cell>
          <cell r="CI250">
            <v>2</v>
          </cell>
          <cell r="CJ250">
            <v>1</v>
          </cell>
          <cell r="CK250">
            <v>1.5</v>
          </cell>
          <cell r="CL250">
            <v>2650</v>
          </cell>
          <cell r="CM250">
            <v>2.0483648195148434</v>
          </cell>
          <cell r="CN250">
            <v>2.2000000000000002</v>
          </cell>
          <cell r="CO250" t="str">
            <v/>
          </cell>
          <cell r="CP250">
            <v>3</v>
          </cell>
          <cell r="CQ250">
            <v>3</v>
          </cell>
          <cell r="DV250" t="str">
            <v>300 mm</v>
          </cell>
          <cell r="DW250">
            <v>55.379999999999995</v>
          </cell>
          <cell r="DX250" t="str">
            <v>1</v>
          </cell>
          <cell r="DY250" t="str">
            <v>CS</v>
          </cell>
          <cell r="DZ250">
            <v>704.78000000000009</v>
          </cell>
          <cell r="EA250">
            <v>700.96</v>
          </cell>
        </row>
        <row r="251">
          <cell r="A251">
            <v>157</v>
          </cell>
          <cell r="B251" t="str">
            <v>C95'</v>
          </cell>
          <cell r="C251" t="str">
            <v>C95</v>
          </cell>
          <cell r="F251">
            <v>1.7040029999999999</v>
          </cell>
          <cell r="G251">
            <v>2.33</v>
          </cell>
          <cell r="K251">
            <v>2.8913451604308044E-2</v>
          </cell>
          <cell r="L251">
            <v>12.028705882701768</v>
          </cell>
          <cell r="M251">
            <v>12.028705882701768</v>
          </cell>
          <cell r="N251">
            <v>171.55638381735659</v>
          </cell>
          <cell r="O251">
            <v>0.63033993656752307</v>
          </cell>
          <cell r="P251">
            <v>192.19324070306448</v>
          </cell>
          <cell r="Q251">
            <v>0</v>
          </cell>
          <cell r="R251">
            <v>0</v>
          </cell>
          <cell r="S251">
            <v>1.7040029999999999</v>
          </cell>
          <cell r="U251">
            <v>219</v>
          </cell>
          <cell r="V251">
            <v>158.4</v>
          </cell>
          <cell r="W251">
            <v>0</v>
          </cell>
          <cell r="X251">
            <v>1.2298830000000001</v>
          </cell>
          <cell r="Y251">
            <v>0.61494150000000003</v>
          </cell>
          <cell r="AB251" t="str">
            <v/>
          </cell>
          <cell r="AC251">
            <v>126.72000000000001</v>
          </cell>
          <cell r="AD251">
            <v>0.32120000000000004</v>
          </cell>
          <cell r="AE251">
            <v>1.2848000000000002</v>
          </cell>
          <cell r="AF251">
            <v>1.8997415000000002</v>
          </cell>
          <cell r="AG251">
            <v>2.4109424000000002</v>
          </cell>
          <cell r="AH251">
            <v>194.60418310306449</v>
          </cell>
          <cell r="AI251">
            <v>5.35</v>
          </cell>
          <cell r="AJ251">
            <v>5.61</v>
          </cell>
          <cell r="AK251">
            <v>12</v>
          </cell>
          <cell r="AL251">
            <v>0.30000000000000004</v>
          </cell>
          <cell r="AM251">
            <v>1.4E-2</v>
          </cell>
          <cell r="AN251">
            <v>0.25027656555175787</v>
          </cell>
          <cell r="AO251">
            <v>0.29311523437499998</v>
          </cell>
          <cell r="AP251">
            <v>0.83425521850585949</v>
          </cell>
          <cell r="AQ251">
            <v>3.0887654222692467</v>
          </cell>
          <cell r="AR251">
            <v>1.8541813443421375</v>
          </cell>
          <cell r="AS251">
            <v>4.154402110914674</v>
          </cell>
          <cell r="AT251">
            <v>0.48626258072406303</v>
          </cell>
          <cell r="AU251">
            <v>0.73653914627582084</v>
          </cell>
          <cell r="AV251">
            <v>3.0139300326456673</v>
          </cell>
          <cell r="AW251">
            <v>213.04216010234873</v>
          </cell>
          <cell r="AX251">
            <v>0.91345385819207636</v>
          </cell>
          <cell r="AY251">
            <v>208.0077344955894</v>
          </cell>
          <cell r="AZ251" t="str">
            <v>01°10'02''</v>
          </cell>
          <cell r="BA251" t="e">
            <v>#VALUE!</v>
          </cell>
          <cell r="BB251">
            <v>1E-3</v>
          </cell>
          <cell r="BC251" t="e">
            <v>#VALUE!</v>
          </cell>
          <cell r="BD251" t="e">
            <v>#VALUE!</v>
          </cell>
          <cell r="BE251" t="e">
            <v>#VALUE!</v>
          </cell>
          <cell r="BF251" t="e">
            <v>#VALUE!</v>
          </cell>
          <cell r="BG251" t="e">
            <v>#VALUE!</v>
          </cell>
          <cell r="BH251" t="e">
            <v>#VALUE!</v>
          </cell>
          <cell r="BI251" t="e">
            <v>#VALUE!</v>
          </cell>
          <cell r="BJ251" t="e">
            <v>#VALUE!</v>
          </cell>
          <cell r="BK251" t="e">
            <v>#VALUE!</v>
          </cell>
          <cell r="BL251" t="e">
            <v>#VALUE!</v>
          </cell>
          <cell r="BM251" t="e">
            <v>#VALUE!</v>
          </cell>
          <cell r="BN251">
            <v>3.0000000000086402E-2</v>
          </cell>
          <cell r="BO251">
            <v>700.93</v>
          </cell>
          <cell r="BP251">
            <v>700.63</v>
          </cell>
          <cell r="BQ251">
            <v>701.23</v>
          </cell>
          <cell r="BR251">
            <v>700.93</v>
          </cell>
          <cell r="BS251">
            <v>702.5</v>
          </cell>
          <cell r="BT251">
            <v>702.19612678727503</v>
          </cell>
          <cell r="BU251" t="str">
            <v/>
          </cell>
          <cell r="BV251">
            <v>1.2699999999999818</v>
          </cell>
          <cell r="BW251">
            <v>1.2661267872750841</v>
          </cell>
          <cell r="BX251">
            <v>1.5699999999999819</v>
          </cell>
          <cell r="BY251">
            <v>300</v>
          </cell>
          <cell r="BZ251">
            <v>0.77500000000000002</v>
          </cell>
          <cell r="CA251">
            <v>0.375</v>
          </cell>
          <cell r="CB251">
            <v>1.268063393637533</v>
          </cell>
          <cell r="CC251">
            <v>10</v>
          </cell>
          <cell r="CD251">
            <v>1.229221932367057</v>
          </cell>
          <cell r="CE251">
            <v>1550.4329885687239</v>
          </cell>
          <cell r="CF251">
            <v>6.3079989025009886E-2</v>
          </cell>
          <cell r="CG251">
            <v>2031.7028857139337</v>
          </cell>
          <cell r="CH251">
            <v>3582.1358742826578</v>
          </cell>
          <cell r="CI251">
            <v>2</v>
          </cell>
          <cell r="CJ251">
            <v>1</v>
          </cell>
          <cell r="CK251">
            <v>1.5</v>
          </cell>
          <cell r="CL251">
            <v>2650</v>
          </cell>
          <cell r="CM251">
            <v>2.0276240797826364</v>
          </cell>
          <cell r="CN251">
            <v>2.2000000000000002</v>
          </cell>
          <cell r="CO251" t="str">
            <v/>
          </cell>
          <cell r="CP251">
            <v>3</v>
          </cell>
          <cell r="CQ251">
            <v>3</v>
          </cell>
          <cell r="DV251" t="str">
            <v>300 mm</v>
          </cell>
          <cell r="DW251">
            <v>5.35</v>
          </cell>
          <cell r="DX251" t="str">
            <v>1</v>
          </cell>
          <cell r="DY251" t="str">
            <v>CS</v>
          </cell>
          <cell r="DZ251">
            <v>700.93000000000006</v>
          </cell>
          <cell r="EA251">
            <v>700.63000000000011</v>
          </cell>
        </row>
        <row r="252">
          <cell r="A252">
            <v>158</v>
          </cell>
          <cell r="B252" t="str">
            <v>C95</v>
          </cell>
          <cell r="C252" t="str">
            <v>C97</v>
          </cell>
          <cell r="D252">
            <v>0.28748825</v>
          </cell>
          <cell r="E252">
            <v>0.10576300000000001</v>
          </cell>
          <cell r="F252">
            <v>2.0972542499999998</v>
          </cell>
          <cell r="G252">
            <v>2.33</v>
          </cell>
          <cell r="K252">
            <v>0.33506315429170125</v>
          </cell>
          <cell r="L252">
            <v>12.363769036993469</v>
          </cell>
          <cell r="M252">
            <v>12.363769036993469</v>
          </cell>
          <cell r="N252">
            <v>168.92106989992493</v>
          </cell>
          <cell r="O252">
            <v>0.63091216821167939</v>
          </cell>
          <cell r="P252">
            <v>234.10374038823829</v>
          </cell>
          <cell r="Q252">
            <v>0.28748825</v>
          </cell>
          <cell r="R252">
            <v>0.10576300000000001</v>
          </cell>
          <cell r="S252">
            <v>2.0972542499999998</v>
          </cell>
          <cell r="U252">
            <v>274</v>
          </cell>
          <cell r="V252">
            <v>158.4</v>
          </cell>
          <cell r="W252">
            <v>0.28748825</v>
          </cell>
          <cell r="X252">
            <v>1.5173712500000001</v>
          </cell>
          <cell r="Y252">
            <v>0.75868562500000003</v>
          </cell>
          <cell r="AB252" t="str">
            <v/>
          </cell>
          <cell r="AC252">
            <v>126.72000000000001</v>
          </cell>
          <cell r="AD252">
            <v>0.40186666666666676</v>
          </cell>
          <cell r="AE252">
            <v>1.607466666666667</v>
          </cell>
          <cell r="AF252">
            <v>2.3661522916666673</v>
          </cell>
          <cell r="AG252">
            <v>2.9953285666666671</v>
          </cell>
          <cell r="AH252">
            <v>237.09906895490496</v>
          </cell>
          <cell r="AI252">
            <v>71.61</v>
          </cell>
          <cell r="AJ252">
            <v>7.21</v>
          </cell>
          <cell r="AK252">
            <v>12</v>
          </cell>
          <cell r="AL252">
            <v>0.30000000000000004</v>
          </cell>
          <cell r="AM252">
            <v>1.4E-2</v>
          </cell>
          <cell r="AN252">
            <v>0.26665735244750988</v>
          </cell>
          <cell r="AO252">
            <v>0.29685058593750002</v>
          </cell>
          <cell r="AP252">
            <v>0.88885784149169944</v>
          </cell>
          <cell r="AQ252">
            <v>3.5712614613759741</v>
          </cell>
          <cell r="AR252">
            <v>1.920045871660478</v>
          </cell>
          <cell r="AS252">
            <v>5.5802774895011895</v>
          </cell>
          <cell r="AT252">
            <v>0.65004630099435567</v>
          </cell>
          <cell r="AU252">
            <v>0.91670365344186555</v>
          </cell>
          <cell r="AV252">
            <v>3.4167985005443771</v>
          </cell>
          <cell r="AW252">
            <v>241.51925403240386</v>
          </cell>
          <cell r="AX252">
            <v>0.98169841532838675</v>
          </cell>
          <cell r="AY252">
            <v>209.25452733513976</v>
          </cell>
          <cell r="AZ252" t="str">
            <v>01°14'48''</v>
          </cell>
          <cell r="BA252" t="e">
            <v>#VALUE!</v>
          </cell>
          <cell r="BB252">
            <v>0.18</v>
          </cell>
          <cell r="BC252" t="e">
            <v>#VALUE!</v>
          </cell>
          <cell r="BD252" t="e">
            <v>#VALUE!</v>
          </cell>
          <cell r="BE252" t="e">
            <v>#VALUE!</v>
          </cell>
          <cell r="BF252" t="e">
            <v>#VALUE!</v>
          </cell>
          <cell r="BG252" t="e">
            <v>#VALUE!</v>
          </cell>
          <cell r="BH252" t="e">
            <v>#VALUE!</v>
          </cell>
          <cell r="BI252" t="e">
            <v>#VALUE!</v>
          </cell>
          <cell r="BJ252" t="e">
            <v>#VALUE!</v>
          </cell>
          <cell r="BK252" t="e">
            <v>#VALUE!</v>
          </cell>
          <cell r="BL252" t="e">
            <v>#VALUE!</v>
          </cell>
          <cell r="BM252" t="e">
            <v>#VALUE!</v>
          </cell>
          <cell r="BN252">
            <v>2.9999999999972715E-2</v>
          </cell>
          <cell r="BO252">
            <v>700.6</v>
          </cell>
          <cell r="BP252">
            <v>695.44</v>
          </cell>
          <cell r="BQ252">
            <v>700.9</v>
          </cell>
          <cell r="BR252">
            <v>695.74</v>
          </cell>
          <cell r="BS252">
            <v>702.19612678727503</v>
          </cell>
          <cell r="BT252">
            <v>697.30921947450781</v>
          </cell>
          <cell r="BU252" t="str">
            <v/>
          </cell>
          <cell r="BV252">
            <v>1.2961267872750568</v>
          </cell>
          <cell r="BW252">
            <v>1.5692194745078041</v>
          </cell>
          <cell r="BX252">
            <v>1.5961267872750569</v>
          </cell>
          <cell r="BY252">
            <v>300</v>
          </cell>
          <cell r="BZ252">
            <v>0.77500000000000002</v>
          </cell>
          <cell r="CA252">
            <v>0.375</v>
          </cell>
          <cell r="CB252">
            <v>1.4326731308914304</v>
          </cell>
          <cell r="CC252">
            <v>11</v>
          </cell>
          <cell r="CD252">
            <v>1.3411120299652304</v>
          </cell>
          <cell r="CE252">
            <v>1691.5613672955199</v>
          </cell>
          <cell r="CF252">
            <v>5.1075694925679205E-2</v>
          </cell>
          <cell r="CG252">
            <v>1625.1912640791973</v>
          </cell>
          <cell r="CH252">
            <v>3316.7526313747171</v>
          </cell>
          <cell r="CI252">
            <v>2</v>
          </cell>
          <cell r="CJ252">
            <v>1</v>
          </cell>
          <cell r="CK252">
            <v>1.5</v>
          </cell>
          <cell r="CL252">
            <v>2650</v>
          </cell>
          <cell r="CM252">
            <v>1.8774071498347455</v>
          </cell>
          <cell r="CN252">
            <v>1.9</v>
          </cell>
          <cell r="CO252" t="str">
            <v/>
          </cell>
          <cell r="CP252">
            <v>3</v>
          </cell>
          <cell r="CQ252">
            <v>3</v>
          </cell>
          <cell r="DV252" t="str">
            <v>300 mm</v>
          </cell>
          <cell r="DW252">
            <v>71.61</v>
          </cell>
          <cell r="DX252" t="str">
            <v>1</v>
          </cell>
          <cell r="DY252" t="str">
            <v>CS</v>
          </cell>
          <cell r="DZ252">
            <v>700.6</v>
          </cell>
          <cell r="EA252">
            <v>695.44</v>
          </cell>
        </row>
        <row r="253">
          <cell r="A253">
            <v>159</v>
          </cell>
          <cell r="B253" t="str">
            <v>C97</v>
          </cell>
          <cell r="C253" t="str">
            <v>C99</v>
          </cell>
          <cell r="D253">
            <v>0.33466999999999997</v>
          </cell>
          <cell r="F253">
            <v>2.4319242499999998</v>
          </cell>
          <cell r="G253">
            <v>2.33</v>
          </cell>
          <cell r="K253">
            <v>0.4557467823458009</v>
          </cell>
          <cell r="L253">
            <v>12.819515819339269</v>
          </cell>
          <cell r="M253">
            <v>12.819515819339269</v>
          </cell>
          <cell r="N253">
            <v>165.50854264312719</v>
          </cell>
          <cell r="O253">
            <v>0.63132946781244448</v>
          </cell>
          <cell r="P253">
            <v>269.07354929826545</v>
          </cell>
          <cell r="Q253">
            <v>0.33466999999999997</v>
          </cell>
          <cell r="R253">
            <v>0</v>
          </cell>
          <cell r="S253">
            <v>2.4319242499999998</v>
          </cell>
          <cell r="U253">
            <v>327</v>
          </cell>
          <cell r="V253">
            <v>158.4</v>
          </cell>
          <cell r="W253">
            <v>0.33466999999999997</v>
          </cell>
          <cell r="X253">
            <v>1.8520412500000001</v>
          </cell>
          <cell r="Y253">
            <v>0.92602062500000004</v>
          </cell>
          <cell r="AB253" t="str">
            <v/>
          </cell>
          <cell r="AC253">
            <v>126.72000000000001</v>
          </cell>
          <cell r="AD253">
            <v>0.47960000000000003</v>
          </cell>
          <cell r="AE253">
            <v>1.9184000000000001</v>
          </cell>
          <cell r="AF253">
            <v>2.8444206250000001</v>
          </cell>
          <cell r="AG253">
            <v>3.5739979000000002</v>
          </cell>
          <cell r="AH253">
            <v>272.64754719826544</v>
          </cell>
          <cell r="AI253">
            <v>100.61</v>
          </cell>
          <cell r="AJ253">
            <v>7.35</v>
          </cell>
          <cell r="AK253">
            <v>14</v>
          </cell>
          <cell r="AL253">
            <v>0.35000000000000003</v>
          </cell>
          <cell r="AM253">
            <v>1.4E-2</v>
          </cell>
          <cell r="AN253">
            <v>0.25118874311447148</v>
          </cell>
          <cell r="AO253">
            <v>0.34034423828125004</v>
          </cell>
          <cell r="AP253">
            <v>0.71768212318420421</v>
          </cell>
          <cell r="AQ253">
            <v>3.6892340971280047</v>
          </cell>
          <cell r="AR253">
            <v>2.4300255481555877</v>
          </cell>
          <cell r="AS253">
            <v>5.6641569587658562</v>
          </cell>
          <cell r="AT253">
            <v>0.69370276368052419</v>
          </cell>
          <cell r="AU253">
            <v>0.94489150679499567</v>
          </cell>
          <cell r="AV253">
            <v>3.8231963078001372</v>
          </cell>
          <cell r="AW253">
            <v>367.83459141063139</v>
          </cell>
          <cell r="AX253">
            <v>0.74122323882773689</v>
          </cell>
          <cell r="AY253">
            <v>238.07946625257713</v>
          </cell>
          <cell r="AZ253" t="str">
            <v>28°49'30''</v>
          </cell>
          <cell r="BA253" t="e">
            <v>#VALUE!</v>
          </cell>
          <cell r="BB253">
            <v>2.8000000000000001E-2</v>
          </cell>
          <cell r="BC253" t="e">
            <v>#VALUE!</v>
          </cell>
          <cell r="BD253" t="e">
            <v>#VALUE!</v>
          </cell>
          <cell r="BE253" t="e">
            <v>#VALUE!</v>
          </cell>
          <cell r="BF253" t="e">
            <v>#VALUE!</v>
          </cell>
          <cell r="BG253" t="e">
            <v>#VALUE!</v>
          </cell>
          <cell r="BH253" t="e">
            <v>#VALUE!</v>
          </cell>
          <cell r="BI253" t="e">
            <v>#VALUE!</v>
          </cell>
          <cell r="BJ253" t="e">
            <v>#VALUE!</v>
          </cell>
          <cell r="BK253" t="e">
            <v>#VALUE!</v>
          </cell>
          <cell r="BL253" t="e">
            <v>#VALUE!</v>
          </cell>
          <cell r="BM253" t="e">
            <v>#VALUE!</v>
          </cell>
          <cell r="BN253">
            <v>3.0000000000086402E-2</v>
          </cell>
          <cell r="BO253">
            <v>695.41</v>
          </cell>
          <cell r="BP253">
            <v>688.02</v>
          </cell>
          <cell r="BQ253">
            <v>695.7600000000001</v>
          </cell>
          <cell r="BR253">
            <v>688.37</v>
          </cell>
          <cell r="BS253">
            <v>697.30921947450781</v>
          </cell>
          <cell r="BT253">
            <v>689.60356434230721</v>
          </cell>
          <cell r="BU253" t="str">
            <v/>
          </cell>
          <cell r="BV253">
            <v>1.5492194745077086</v>
          </cell>
          <cell r="BW253">
            <v>1.2335643423072042</v>
          </cell>
          <cell r="BX253">
            <v>1.8992194745077087</v>
          </cell>
          <cell r="BY253">
            <v>350</v>
          </cell>
          <cell r="BZ253">
            <v>0.83750000000000002</v>
          </cell>
          <cell r="CA253">
            <v>0.4375</v>
          </cell>
          <cell r="CB253">
            <v>1.3913919084074564</v>
          </cell>
          <cell r="CC253">
            <v>12</v>
          </cell>
          <cell r="CD253">
            <v>1.2429331300451751</v>
          </cell>
          <cell r="CE253">
            <v>1830.7822380660723</v>
          </cell>
          <cell r="CF253">
            <v>6.2329052246940964E-2</v>
          </cell>
          <cell r="CG253">
            <v>2042.365868876856</v>
          </cell>
          <cell r="CH253">
            <v>3873.1481069429283</v>
          </cell>
          <cell r="CI253">
            <v>2</v>
          </cell>
          <cell r="CJ253">
            <v>1</v>
          </cell>
          <cell r="CK253">
            <v>1.5</v>
          </cell>
          <cell r="CL253">
            <v>2854</v>
          </cell>
          <cell r="CM253">
            <v>2.0356419623035711</v>
          </cell>
          <cell r="CN253">
            <v>2.2000000000000002</v>
          </cell>
          <cell r="CO253" t="str">
            <v/>
          </cell>
          <cell r="CP253">
            <v>3</v>
          </cell>
          <cell r="CQ253">
            <v>3</v>
          </cell>
          <cell r="DV253" t="str">
            <v>350 mm</v>
          </cell>
          <cell r="DW253">
            <v>100.61</v>
          </cell>
          <cell r="DX253" t="str">
            <v>1</v>
          </cell>
          <cell r="DY253" t="str">
            <v>CS</v>
          </cell>
          <cell r="DZ253">
            <v>695.41000000000008</v>
          </cell>
          <cell r="EA253">
            <v>688.0200000000001</v>
          </cell>
        </row>
        <row r="254">
          <cell r="A254">
            <v>160</v>
          </cell>
          <cell r="B254" t="str">
            <v>C99</v>
          </cell>
          <cell r="C254" t="str">
            <v>C99A</v>
          </cell>
          <cell r="D254">
            <v>0.05</v>
          </cell>
          <cell r="E254">
            <v>1.7144852900000001</v>
          </cell>
          <cell r="F254">
            <v>4.1964095399999994</v>
          </cell>
          <cell r="G254">
            <v>2.33</v>
          </cell>
          <cell r="K254">
            <v>7.7752147587709236E-2</v>
          </cell>
          <cell r="L254">
            <v>12.897267966926979</v>
          </cell>
          <cell r="M254">
            <v>12.897267966926979</v>
          </cell>
          <cell r="N254">
            <v>164.94501903470294</v>
          </cell>
          <cell r="O254">
            <v>0.63294285403602168</v>
          </cell>
          <cell r="P254">
            <v>453.28717418096073</v>
          </cell>
          <cell r="Q254">
            <v>0.05</v>
          </cell>
          <cell r="R254">
            <v>1.7144852900000001</v>
          </cell>
          <cell r="S254">
            <v>4.1964095399999994</v>
          </cell>
          <cell r="U254">
            <v>807</v>
          </cell>
          <cell r="V254">
            <v>158.4</v>
          </cell>
          <cell r="X254">
            <v>1.8520412500000001</v>
          </cell>
          <cell r="Y254">
            <v>0.92602062500000004</v>
          </cell>
          <cell r="AB254" t="str">
            <v/>
          </cell>
          <cell r="AC254">
            <v>126.72000000000001</v>
          </cell>
          <cell r="AD254">
            <v>1.1836</v>
          </cell>
          <cell r="AE254">
            <v>4.5664659877840457</v>
          </cell>
          <cell r="AF254">
            <v>5.4924866127840453</v>
          </cell>
          <cell r="AG254">
            <v>6.7514094747840447</v>
          </cell>
          <cell r="AH254">
            <v>460.03858365574479</v>
          </cell>
          <cell r="AI254">
            <v>22.080000000000002</v>
          </cell>
          <cell r="AJ254">
            <v>11.41</v>
          </cell>
          <cell r="AK254">
            <v>14</v>
          </cell>
          <cell r="AL254">
            <v>0.35000000000000003</v>
          </cell>
          <cell r="AM254">
            <v>1.4E-2</v>
          </cell>
          <cell r="AN254">
            <v>0.34999999650000002</v>
          </cell>
          <cell r="AO254">
            <v>0.34878234863281254</v>
          </cell>
          <cell r="AP254">
            <v>0.99999998999999995</v>
          </cell>
          <cell r="AQ254">
            <v>4.7636975486829645</v>
          </cell>
          <cell r="AR254">
            <v>4.0989337354358717E-2</v>
          </cell>
          <cell r="AS254">
            <v>10.018419139738048</v>
          </cell>
          <cell r="AT254">
            <v>1.1566164289158045</v>
          </cell>
          <cell r="AU254">
            <v>1.5066164254158045</v>
          </cell>
          <cell r="AV254">
            <v>4.763495406586765</v>
          </cell>
          <cell r="AW254">
            <v>458.30196660146481</v>
          </cell>
          <cell r="AX254">
            <v>1.0037892419863652</v>
          </cell>
          <cell r="AY254">
            <v>263.29046538295734</v>
          </cell>
          <cell r="AZ254" t="str">
            <v>25°12'40''</v>
          </cell>
          <cell r="BA254" t="e">
            <v>#VALUE!</v>
          </cell>
          <cell r="BB254">
            <v>0.56200000000000006</v>
          </cell>
          <cell r="BC254" t="e">
            <v>#VALUE!</v>
          </cell>
          <cell r="BD254" t="e">
            <v>#VALUE!</v>
          </cell>
          <cell r="BE254" t="e">
            <v>#VALUE!</v>
          </cell>
          <cell r="BF254" t="e">
            <v>#VALUE!</v>
          </cell>
          <cell r="BG254" t="e">
            <v>#VALUE!</v>
          </cell>
          <cell r="BH254" t="e">
            <v>#VALUE!</v>
          </cell>
          <cell r="BI254" t="e">
            <v>#VALUE!</v>
          </cell>
          <cell r="BJ254" t="e">
            <v>#VALUE!</v>
          </cell>
          <cell r="BK254" t="e">
            <v>#VALUE!</v>
          </cell>
          <cell r="BL254" t="e">
            <v>#VALUE!</v>
          </cell>
          <cell r="BM254" t="e">
            <v>#VALUE!</v>
          </cell>
          <cell r="BN254">
            <v>5.999999999994543E-2</v>
          </cell>
          <cell r="BO254">
            <v>687.96</v>
          </cell>
          <cell r="BP254">
            <v>685.44</v>
          </cell>
          <cell r="BQ254">
            <v>688.31000000000017</v>
          </cell>
          <cell r="BR254">
            <v>685.79000000000008</v>
          </cell>
          <cell r="BS254">
            <v>689.60356434230721</v>
          </cell>
          <cell r="BT254">
            <v>687.2</v>
          </cell>
          <cell r="BU254" t="str">
            <v/>
          </cell>
          <cell r="BV254">
            <v>1.293564342307036</v>
          </cell>
          <cell r="BW254">
            <v>1.4099999999999682</v>
          </cell>
          <cell r="BX254">
            <v>1.6435643423070361</v>
          </cell>
          <cell r="BY254">
            <v>350</v>
          </cell>
          <cell r="BZ254">
            <v>0.83750000000000002</v>
          </cell>
          <cell r="CA254">
            <v>0.4375</v>
          </cell>
          <cell r="CB254">
            <v>1.3517821711535021</v>
          </cell>
          <cell r="CC254">
            <v>13</v>
          </cell>
          <cell r="CD254">
            <v>1.2170460973369936</v>
          </cell>
          <cell r="CE254">
            <v>1792.6518523415789</v>
          </cell>
          <cell r="CF254">
            <v>6.5514291573415706E-2</v>
          </cell>
          <cell r="CG254">
            <v>2154.9561336108659</v>
          </cell>
          <cell r="CH254">
            <v>3947.6079859524448</v>
          </cell>
          <cell r="CI254">
            <v>2</v>
          </cell>
          <cell r="CJ254">
            <v>1</v>
          </cell>
          <cell r="CK254">
            <v>1.5</v>
          </cell>
          <cell r="CL254">
            <v>2854</v>
          </cell>
          <cell r="CM254">
            <v>2.0747764467164216</v>
          </cell>
          <cell r="CN254">
            <v>2.2000000000000002</v>
          </cell>
          <cell r="CO254" t="str">
            <v/>
          </cell>
          <cell r="CP254">
            <v>3</v>
          </cell>
          <cell r="CQ254">
            <v>3</v>
          </cell>
          <cell r="DV254" t="str">
            <v>350 mm</v>
          </cell>
          <cell r="DW254">
            <v>22.080000000000002</v>
          </cell>
          <cell r="DX254" t="str">
            <v>1</v>
          </cell>
          <cell r="DY254" t="str">
            <v>CS</v>
          </cell>
          <cell r="DZ254">
            <v>687.96000000000015</v>
          </cell>
          <cell r="EA254">
            <v>685.44000000000017</v>
          </cell>
        </row>
        <row r="255">
          <cell r="A255">
            <v>161</v>
          </cell>
          <cell r="B255" t="str">
            <v>C99A</v>
          </cell>
          <cell r="C255" t="str">
            <v>C99B</v>
          </cell>
          <cell r="E255">
            <v>0</v>
          </cell>
          <cell r="F255">
            <v>4.1964095399999994</v>
          </cell>
          <cell r="G255">
            <v>2.33</v>
          </cell>
          <cell r="K255">
            <v>1.7509705880511908</v>
          </cell>
          <cell r="L255">
            <v>14.648238554978169</v>
          </cell>
          <cell r="M255">
            <v>14.648238554978169</v>
          </cell>
          <cell r="N255">
            <v>153.50306273102572</v>
          </cell>
          <cell r="O255">
            <v>0.62988345799269441</v>
          </cell>
          <cell r="P255">
            <v>0</v>
          </cell>
          <cell r="Q255">
            <v>0</v>
          </cell>
          <cell r="R255">
            <v>0</v>
          </cell>
          <cell r="S255">
            <v>4.1964095399999994</v>
          </cell>
          <cell r="U255">
            <v>807</v>
          </cell>
          <cell r="V255">
            <v>158.4</v>
          </cell>
          <cell r="X255">
            <v>1.8520412500000001</v>
          </cell>
          <cell r="Y255">
            <v>0.92602062500000004</v>
          </cell>
          <cell r="AB255" t="str">
            <v/>
          </cell>
          <cell r="AC255">
            <v>126.72000000000001</v>
          </cell>
          <cell r="AD255">
            <v>1.1836</v>
          </cell>
          <cell r="AE255">
            <v>4.5664659877840457</v>
          </cell>
          <cell r="AF255">
            <v>5.4924866127840453</v>
          </cell>
          <cell r="AG255">
            <v>6.7514094747840447</v>
          </cell>
          <cell r="AH255">
            <v>6.7514094747840447</v>
          </cell>
          <cell r="AI255">
            <v>114.98</v>
          </cell>
          <cell r="AJ255">
            <v>4.5</v>
          </cell>
          <cell r="AK255">
            <v>10</v>
          </cell>
          <cell r="AL255">
            <v>0.25</v>
          </cell>
          <cell r="AM255">
            <v>1.4E-2</v>
          </cell>
          <cell r="AN255">
            <v>4.5799732208251953E-2</v>
          </cell>
          <cell r="AO255">
            <v>6.4453125E-2</v>
          </cell>
          <cell r="AP255">
            <v>0.18319892883300781</v>
          </cell>
          <cell r="AQ255">
            <v>1.0955481791907726</v>
          </cell>
          <cell r="AR255">
            <v>1.9578812376742056</v>
          </cell>
          <cell r="AS255">
            <v>0.7759378457874575</v>
          </cell>
          <cell r="AT255">
            <v>6.1173588834261834E-2</v>
          </cell>
          <cell r="AU255">
            <v>0.10697332104251378</v>
          </cell>
          <cell r="AV255">
            <v>2.3903995313648339</v>
          </cell>
          <cell r="AW255">
            <v>117.33846260750384</v>
          </cell>
          <cell r="AX255">
            <v>5.7537906367219518E-2</v>
          </cell>
          <cell r="AY255">
            <v>201.56822808215128</v>
          </cell>
          <cell r="AZ255" t="str">
            <v>61°43'20''</v>
          </cell>
          <cell r="BA255" t="e">
            <v>#VALUE!</v>
          </cell>
          <cell r="BB255">
            <v>1E-3</v>
          </cell>
          <cell r="BC255" t="e">
            <v>#VALUE!</v>
          </cell>
          <cell r="BD255" t="e">
            <v>#VALUE!</v>
          </cell>
          <cell r="BE255" t="e">
            <v>#VALUE!</v>
          </cell>
          <cell r="BF255" t="e">
            <v>#VALUE!</v>
          </cell>
          <cell r="BG255" t="e">
            <v>#VALUE!</v>
          </cell>
          <cell r="BH255" t="e">
            <v>#VALUE!</v>
          </cell>
          <cell r="BI255" t="e">
            <v>#VALUE!</v>
          </cell>
          <cell r="BJ255" t="e">
            <v>#VALUE!</v>
          </cell>
          <cell r="BK255" t="e">
            <v>#VALUE!</v>
          </cell>
          <cell r="BL255" t="e">
            <v>#VALUE!</v>
          </cell>
          <cell r="BM255" t="e">
            <v>#VALUE!</v>
          </cell>
          <cell r="BN255">
            <v>3.0000000000086402E-2</v>
          </cell>
          <cell r="BO255">
            <v>685.41</v>
          </cell>
          <cell r="BP255">
            <v>680.24</v>
          </cell>
          <cell r="BQ255">
            <v>685.66</v>
          </cell>
          <cell r="BR255">
            <v>680.49</v>
          </cell>
          <cell r="BS255">
            <v>687.2</v>
          </cell>
          <cell r="BT255">
            <v>681.71900000000005</v>
          </cell>
          <cell r="BU255" t="str">
            <v/>
          </cell>
          <cell r="BV255">
            <v>1.5400000000000773</v>
          </cell>
          <cell r="BW255">
            <v>1.2290000000000418</v>
          </cell>
          <cell r="BX255">
            <v>1.7900000000000773</v>
          </cell>
          <cell r="BY255">
            <v>250</v>
          </cell>
          <cell r="BZ255">
            <v>0.71250000000000002</v>
          </cell>
          <cell r="CA255">
            <v>0.3125</v>
          </cell>
          <cell r="CB255">
            <v>1.3845000000000596</v>
          </cell>
          <cell r="CC255">
            <v>13</v>
          </cell>
          <cell r="CD255">
            <v>1.3881740538095471</v>
          </cell>
          <cell r="CE255">
            <v>1479.9019924589313</v>
          </cell>
          <cell r="CF255">
            <v>4.543053232859029E-2</v>
          </cell>
          <cell r="CG255">
            <v>1407.820105053386</v>
          </cell>
          <cell r="CH255">
            <v>2887.7220975123173</v>
          </cell>
          <cell r="CI255">
            <v>2</v>
          </cell>
          <cell r="CJ255">
            <v>1</v>
          </cell>
          <cell r="CK255">
            <v>1.5</v>
          </cell>
          <cell r="CL255">
            <v>2345</v>
          </cell>
          <cell r="CM255">
            <v>1.8471569920121436</v>
          </cell>
          <cell r="CN255">
            <v>1.9</v>
          </cell>
          <cell r="CO255" t="str">
            <v/>
          </cell>
          <cell r="CP255">
            <v>3</v>
          </cell>
          <cell r="CQ255">
            <v>3</v>
          </cell>
          <cell r="DV255" t="str">
            <v>250 mm</v>
          </cell>
          <cell r="DW255">
            <v>114.98</v>
          </cell>
          <cell r="DX255" t="str">
            <v>1</v>
          </cell>
          <cell r="DY255" t="str">
            <v>CS</v>
          </cell>
          <cell r="DZ255">
            <v>685.41</v>
          </cell>
          <cell r="EA255">
            <v>680.24</v>
          </cell>
        </row>
        <row r="256">
          <cell r="A256">
            <v>162</v>
          </cell>
          <cell r="B256" t="str">
            <v>C99B</v>
          </cell>
          <cell r="C256" t="str">
            <v>C99C</v>
          </cell>
          <cell r="E256">
            <v>0</v>
          </cell>
          <cell r="F256">
            <v>4.1964095399999994</v>
          </cell>
          <cell r="G256">
            <v>2.33</v>
          </cell>
          <cell r="K256">
            <v>0.8476413561630245</v>
          </cell>
          <cell r="L256">
            <v>15.495879911141193</v>
          </cell>
          <cell r="M256">
            <v>15.495879911141193</v>
          </cell>
          <cell r="N256">
            <v>148.69577843677527</v>
          </cell>
          <cell r="O256">
            <v>0.63121516296646207</v>
          </cell>
          <cell r="P256">
            <v>0</v>
          </cell>
          <cell r="Q256">
            <v>0</v>
          </cell>
          <cell r="R256">
            <v>0</v>
          </cell>
          <cell r="S256">
            <v>4.1964095399999994</v>
          </cell>
          <cell r="U256">
            <v>807</v>
          </cell>
          <cell r="V256">
            <v>158.4</v>
          </cell>
          <cell r="X256">
            <v>1.8520412500000001</v>
          </cell>
          <cell r="Y256">
            <v>0.92602062500000004</v>
          </cell>
          <cell r="AB256" t="str">
            <v/>
          </cell>
          <cell r="AC256">
            <v>126.72000000000001</v>
          </cell>
          <cell r="AD256">
            <v>1.1836</v>
          </cell>
          <cell r="AE256">
            <v>4.5664659877840457</v>
          </cell>
          <cell r="AF256">
            <v>5.4924866127840453</v>
          </cell>
          <cell r="AG256">
            <v>6.7514094747840447</v>
          </cell>
          <cell r="AH256">
            <v>6.7514094747840447</v>
          </cell>
          <cell r="AI256">
            <v>63.509999999999991</v>
          </cell>
          <cell r="AJ256">
            <v>6.5</v>
          </cell>
          <cell r="AK256">
            <v>10</v>
          </cell>
          <cell r="AL256">
            <v>0.25</v>
          </cell>
          <cell r="AM256">
            <v>1.4E-2</v>
          </cell>
          <cell r="AN256">
            <v>4.1760921478271484E-2</v>
          </cell>
          <cell r="AO256">
            <v>6.4453125E-2</v>
          </cell>
          <cell r="AP256">
            <v>0.16704368591308594</v>
          </cell>
          <cell r="AQ256">
            <v>1.2513944920845346</v>
          </cell>
          <cell r="AR256">
            <v>2.3470992917444407</v>
          </cell>
          <cell r="AS256">
            <v>1.041057275437131</v>
          </cell>
          <cell r="AT256">
            <v>7.9815911050943433E-2</v>
          </cell>
          <cell r="AU256">
            <v>0.12157683252921492</v>
          </cell>
          <cell r="AV256">
            <v>2.872902693060333</v>
          </cell>
          <cell r="AW256">
            <v>141.02328117182302</v>
          </cell>
          <cell r="AX256">
            <v>4.7874431928428295E-2</v>
          </cell>
          <cell r="AY256">
            <v>192.49030613976345</v>
          </cell>
          <cell r="AZ256" t="str">
            <v>09°04'41''</v>
          </cell>
          <cell r="BA256" t="e">
            <v>#VALUE!</v>
          </cell>
          <cell r="BB256">
            <v>1.4999999999999999E-2</v>
          </cell>
          <cell r="BC256" t="e">
            <v>#VALUE!</v>
          </cell>
          <cell r="BD256" t="e">
            <v>#VALUE!</v>
          </cell>
          <cell r="BE256" t="e">
            <v>#VALUE!</v>
          </cell>
          <cell r="BF256" t="e">
            <v>#VALUE!</v>
          </cell>
          <cell r="BG256" t="e">
            <v>#VALUE!</v>
          </cell>
          <cell r="BH256" t="e">
            <v>#VALUE!</v>
          </cell>
          <cell r="BI256" t="e">
            <v>#VALUE!</v>
          </cell>
          <cell r="BJ256" t="e">
            <v>#VALUE!</v>
          </cell>
          <cell r="BK256" t="e">
            <v>#VALUE!</v>
          </cell>
          <cell r="BL256" t="e">
            <v>#VALUE!</v>
          </cell>
          <cell r="BM256" t="e">
            <v>#VALUE!</v>
          </cell>
          <cell r="BN256">
            <v>6.0000000000059117E-2</v>
          </cell>
          <cell r="BO256">
            <v>680.18</v>
          </cell>
          <cell r="BP256">
            <v>676.05</v>
          </cell>
          <cell r="BQ256">
            <v>680.43000000000006</v>
          </cell>
          <cell r="BR256">
            <v>676.3</v>
          </cell>
          <cell r="BS256">
            <v>681.71900000000005</v>
          </cell>
          <cell r="BT256">
            <v>677</v>
          </cell>
          <cell r="BU256" t="str">
            <v/>
          </cell>
          <cell r="BV256">
            <v>1.2889999999999873</v>
          </cell>
          <cell r="BW256">
            <v>0.70000000000004547</v>
          </cell>
          <cell r="BX256">
            <v>1.5389999999999873</v>
          </cell>
          <cell r="BY256">
            <v>250</v>
          </cell>
          <cell r="BZ256">
            <v>0.71250000000000002</v>
          </cell>
          <cell r="CA256">
            <v>0.3125</v>
          </cell>
          <cell r="CB256">
            <v>0.99450000000001637</v>
          </cell>
          <cell r="CC256">
            <v>13</v>
          </cell>
          <cell r="CD256">
            <v>1.0915558417398417</v>
          </cell>
          <cell r="CE256">
            <v>1163.6838050948072</v>
          </cell>
          <cell r="CF256">
            <v>7.8935976212518244E-2</v>
          </cell>
          <cell r="CG256">
            <v>2546.0839761205343</v>
          </cell>
          <cell r="CH256">
            <v>3709.7677812153415</v>
          </cell>
          <cell r="CI256">
            <v>2</v>
          </cell>
          <cell r="CJ256">
            <v>1</v>
          </cell>
          <cell r="CK256">
            <v>1.5</v>
          </cell>
          <cell r="CL256">
            <v>2345</v>
          </cell>
          <cell r="CM256">
            <v>2.3729857875577878</v>
          </cell>
          <cell r="CN256">
            <v>3</v>
          </cell>
          <cell r="CO256" t="str">
            <v/>
          </cell>
          <cell r="CP256">
            <v>3</v>
          </cell>
          <cell r="CQ256">
            <v>3</v>
          </cell>
          <cell r="DV256" t="str">
            <v>250 mm</v>
          </cell>
          <cell r="DW256">
            <v>63.509999999999991</v>
          </cell>
          <cell r="DX256" t="str">
            <v>1</v>
          </cell>
          <cell r="DY256" t="str">
            <v>CS</v>
          </cell>
          <cell r="DZ256">
            <v>680.18000000000006</v>
          </cell>
          <cell r="EA256">
            <v>676.05000000000007</v>
          </cell>
        </row>
        <row r="257">
          <cell r="A257">
            <v>163</v>
          </cell>
          <cell r="B257" t="str">
            <v>C99C</v>
          </cell>
          <cell r="C257" t="str">
            <v>C75F</v>
          </cell>
          <cell r="E257">
            <v>0</v>
          </cell>
          <cell r="F257">
            <v>4.1964095399999994</v>
          </cell>
          <cell r="G257">
            <v>2.33</v>
          </cell>
          <cell r="K257">
            <v>1.1704778686233521</v>
          </cell>
          <cell r="L257">
            <v>16.666357779764546</v>
          </cell>
          <cell r="M257">
            <v>16.666357779764546</v>
          </cell>
          <cell r="N257">
            <v>142.6898826544558</v>
          </cell>
          <cell r="O257">
            <v>0.62750000000000006</v>
          </cell>
          <cell r="P257">
            <v>0</v>
          </cell>
          <cell r="Q257">
            <v>0</v>
          </cell>
          <cell r="R257">
            <v>0</v>
          </cell>
          <cell r="S257">
            <v>4.1964095399999994</v>
          </cell>
          <cell r="U257">
            <v>807</v>
          </cell>
          <cell r="V257">
            <v>158.4</v>
          </cell>
          <cell r="X257">
            <v>1.8520412500000001</v>
          </cell>
          <cell r="Y257">
            <v>0.92602062500000004</v>
          </cell>
          <cell r="AB257" t="str">
            <v/>
          </cell>
          <cell r="AC257">
            <v>126.72000000000001</v>
          </cell>
          <cell r="AD257">
            <v>1.1836</v>
          </cell>
          <cell r="AE257">
            <v>4.5664659877840457</v>
          </cell>
          <cell r="AF257">
            <v>5.4924866127840453</v>
          </cell>
          <cell r="AG257">
            <v>6.7514094747840447</v>
          </cell>
          <cell r="AH257">
            <v>6.7514094747840447</v>
          </cell>
          <cell r="AI257">
            <v>90.95</v>
          </cell>
          <cell r="AJ257">
            <v>7.2</v>
          </cell>
          <cell r="AK257">
            <v>10</v>
          </cell>
          <cell r="AL257">
            <v>0.25</v>
          </cell>
          <cell r="AM257">
            <v>1.4E-2</v>
          </cell>
          <cell r="AN257">
            <v>4.0707588195800781E-2</v>
          </cell>
          <cell r="AO257">
            <v>6.4453125E-2</v>
          </cell>
          <cell r="AP257">
            <v>0.16283035278320313</v>
          </cell>
          <cell r="AQ257">
            <v>1.2984075437845668</v>
          </cell>
          <cell r="AR257">
            <v>2.4679439462478583</v>
          </cell>
          <cell r="AS257">
            <v>1.1294970726100015</v>
          </cell>
          <cell r="AT257">
            <v>8.5925695706252372E-2</v>
          </cell>
          <cell r="AU257">
            <v>0.12663328390205314</v>
          </cell>
          <cell r="AV257">
            <v>3.0236428147647909</v>
          </cell>
          <cell r="AW257">
            <v>148.42271959288487</v>
          </cell>
          <cell r="AX257">
            <v>4.5487708979479548E-2</v>
          </cell>
          <cell r="AY257">
            <v>112.44434624387951</v>
          </cell>
          <cell r="AZ257" t="str">
            <v>80°02'45''</v>
          </cell>
          <cell r="BA257" t="e">
            <v>#VALUE!</v>
          </cell>
          <cell r="BB257">
            <v>5.0000000000000001E-3</v>
          </cell>
          <cell r="BC257" t="e">
            <v>#VALUE!</v>
          </cell>
          <cell r="BD257" t="e">
            <v>#VALUE!</v>
          </cell>
          <cell r="BE257" t="e">
            <v>#VALUE!</v>
          </cell>
          <cell r="BF257" t="e">
            <v>#VALUE!</v>
          </cell>
          <cell r="BG257" t="e">
            <v>#VALUE!</v>
          </cell>
          <cell r="BH257" t="e">
            <v>#VALUE!</v>
          </cell>
          <cell r="BI257" t="e">
            <v>#VALUE!</v>
          </cell>
          <cell r="BJ257" t="e">
            <v>#VALUE!</v>
          </cell>
          <cell r="BK257" t="e">
            <v>#VALUE!</v>
          </cell>
          <cell r="BL257" t="e">
            <v>#VALUE!</v>
          </cell>
          <cell r="BM257" t="e">
            <v>#VALUE!</v>
          </cell>
          <cell r="BN257">
            <v>2.9999999999972715E-2</v>
          </cell>
          <cell r="BO257">
            <v>676.02</v>
          </cell>
          <cell r="BP257">
            <v>669.47</v>
          </cell>
          <cell r="BQ257">
            <v>676.2700000000001</v>
          </cell>
          <cell r="BR257">
            <v>669.72</v>
          </cell>
          <cell r="BS257">
            <v>677</v>
          </cell>
          <cell r="BT257">
            <v>677</v>
          </cell>
          <cell r="BU257" t="str">
            <v/>
          </cell>
          <cell r="BV257">
            <v>0.7299999999999045</v>
          </cell>
          <cell r="BW257">
            <v>7.2799999999999727</v>
          </cell>
          <cell r="BX257">
            <v>0.9799999999999045</v>
          </cell>
          <cell r="BY257">
            <v>250</v>
          </cell>
          <cell r="BZ257">
            <v>0.71250000000000002</v>
          </cell>
          <cell r="CA257">
            <v>0.3125</v>
          </cell>
          <cell r="CB257">
            <v>4.0049999999999386</v>
          </cell>
          <cell r="CC257">
            <v>13</v>
          </cell>
          <cell r="CD257">
            <v>2.3739966946859004</v>
          </cell>
          <cell r="CE257">
            <v>2530.8659450269424</v>
          </cell>
          <cell r="CF257">
            <v>6.0972428731098649E-3</v>
          </cell>
          <cell r="CG257">
            <v>240.70075961566255</v>
          </cell>
          <cell r="CH257">
            <v>2771.5667046426051</v>
          </cell>
          <cell r="CI257">
            <v>2</v>
          </cell>
          <cell r="CJ257">
            <v>1</v>
          </cell>
          <cell r="CK257">
            <v>1.5</v>
          </cell>
          <cell r="CL257">
            <v>2345</v>
          </cell>
          <cell r="CM257">
            <v>1.7728571671487878</v>
          </cell>
          <cell r="CN257">
            <v>1.9</v>
          </cell>
          <cell r="CO257" t="str">
            <v/>
          </cell>
          <cell r="CP257">
            <v>3</v>
          </cell>
          <cell r="CQ257">
            <v>3</v>
          </cell>
          <cell r="DV257" t="str">
            <v>250 mm</v>
          </cell>
          <cell r="DW257">
            <v>90.95</v>
          </cell>
          <cell r="DX257" t="str">
            <v>1</v>
          </cell>
          <cell r="DY257" t="str">
            <v>CS</v>
          </cell>
          <cell r="DZ257">
            <v>676.0200000000001</v>
          </cell>
          <cell r="EA257">
            <v>669.47000000000014</v>
          </cell>
        </row>
        <row r="258">
          <cell r="AD258" t="str">
            <v/>
          </cell>
        </row>
      </sheetData>
      <sheetData sheetId="2" refreshError="1">
        <row r="1">
          <cell r="A1" t="str">
            <v>CAMARA</v>
          </cell>
          <cell r="B1" t="str">
            <v>profundidad</v>
          </cell>
          <cell r="D1" t="str">
            <v>COTA TERRENO</v>
          </cell>
          <cell r="E1" t="str">
            <v>cota batea</v>
          </cell>
        </row>
        <row r="2">
          <cell r="B2" t="str">
            <v>entrada</v>
          </cell>
          <cell r="C2" t="str">
            <v>salida</v>
          </cell>
          <cell r="D2" t="str">
            <v>final</v>
          </cell>
          <cell r="E2" t="str">
            <v>inicial</v>
          </cell>
          <cell r="F2" t="str">
            <v>final</v>
          </cell>
        </row>
        <row r="3">
          <cell r="A3" t="e">
            <v>#REF!</v>
          </cell>
          <cell r="C3">
            <v>1.49</v>
          </cell>
          <cell r="D3">
            <v>1196.82</v>
          </cell>
          <cell r="F3">
            <v>1195.33</v>
          </cell>
        </row>
        <row r="4">
          <cell r="A4" t="e">
            <v>#REF!</v>
          </cell>
          <cell r="B4">
            <v>1.7922332437492616</v>
          </cell>
          <cell r="C4">
            <v>1.9393039988614469</v>
          </cell>
          <cell r="D4">
            <v>1196.9179999999999</v>
          </cell>
          <cell r="E4">
            <v>1195.1257667562506</v>
          </cell>
          <cell r="F4">
            <v>1194.9786960011384</v>
          </cell>
        </row>
        <row r="5">
          <cell r="A5" t="e">
            <v>#REF!</v>
          </cell>
          <cell r="D5">
            <v>1193.8910000000001</v>
          </cell>
        </row>
        <row r="7">
          <cell r="A7" t="str">
            <v>C26</v>
          </cell>
          <cell r="C7">
            <v>1.4074444926887881</v>
          </cell>
          <cell r="D7">
            <v>1203.2629999999999</v>
          </cell>
          <cell r="F7">
            <v>1201.8555555073112</v>
          </cell>
        </row>
        <row r="8">
          <cell r="A8" t="str">
            <v>C18</v>
          </cell>
          <cell r="B8">
            <v>1.4724469430169633</v>
          </cell>
          <cell r="C8">
            <v>1.622621335986927</v>
          </cell>
          <cell r="D8">
            <v>1201.5170000000001</v>
          </cell>
          <cell r="E8">
            <v>1200.044553056983</v>
          </cell>
          <cell r="F8">
            <v>1199.8943786640132</v>
          </cell>
        </row>
        <row r="9">
          <cell r="A9" t="str">
            <v>C20</v>
          </cell>
          <cell r="B9">
            <v>2.2927930565142596</v>
          </cell>
          <cell r="C9">
            <v>2.5811818998280613</v>
          </cell>
          <cell r="D9">
            <v>1197.51</v>
          </cell>
          <cell r="E9">
            <v>1195.2172069434857</v>
          </cell>
          <cell r="F9">
            <v>1194.9288181001718</v>
          </cell>
        </row>
        <row r="10">
          <cell r="A10" t="str">
            <v>C22</v>
          </cell>
          <cell r="B10">
            <v>2.21</v>
          </cell>
          <cell r="C10">
            <v>2.3547611343828487</v>
          </cell>
          <cell r="D10">
            <v>1190.75</v>
          </cell>
          <cell r="E10">
            <v>1188.54</v>
          </cell>
          <cell r="F10">
            <v>1188.3952388656171</v>
          </cell>
        </row>
        <row r="11">
          <cell r="A11" t="str">
            <v>C24</v>
          </cell>
          <cell r="B11">
            <v>2.5092628399591783</v>
          </cell>
          <cell r="C11">
            <v>2.5606444501335983</v>
          </cell>
          <cell r="D11">
            <v>1190.54</v>
          </cell>
          <cell r="E11">
            <v>1188.0307371600409</v>
          </cell>
          <cell r="F11">
            <v>1187.9793555498663</v>
          </cell>
        </row>
        <row r="12">
          <cell r="A12" t="str">
            <v>C56</v>
          </cell>
          <cell r="B12">
            <v>1.4291605927956454</v>
          </cell>
          <cell r="C12">
            <v>1.622621335986927</v>
          </cell>
          <cell r="D12">
            <v>1186.8219999999999</v>
          </cell>
          <cell r="E12">
            <v>1185.3928394072043</v>
          </cell>
          <cell r="F12">
            <v>1185.199378664013</v>
          </cell>
        </row>
        <row r="13">
          <cell r="A13" t="str">
            <v>C54</v>
          </cell>
          <cell r="B13">
            <v>2.0645822822062576</v>
          </cell>
          <cell r="C13">
            <v>2.1581473536345936</v>
          </cell>
          <cell r="D13">
            <v>1185.4059999999999</v>
          </cell>
          <cell r="E13">
            <v>1183.3414177177938</v>
          </cell>
          <cell r="F13">
            <v>1183.2478526463653</v>
          </cell>
        </row>
        <row r="14">
          <cell r="A14" t="str">
            <v>C58</v>
          </cell>
          <cell r="B14">
            <v>1.6439282222773597</v>
          </cell>
          <cell r="C14">
            <v>1.6758281534811379</v>
          </cell>
          <cell r="D14">
            <v>1182.7929999999999</v>
          </cell>
          <cell r="E14">
            <v>1181.1490717777226</v>
          </cell>
          <cell r="F14">
            <v>1181.1171718465187</v>
          </cell>
        </row>
        <row r="15">
          <cell r="A15" t="str">
            <v>C60</v>
          </cell>
          <cell r="B15">
            <v>1.4</v>
          </cell>
          <cell r="C15">
            <v>1.43</v>
          </cell>
          <cell r="D15">
            <v>1182.2809999999999</v>
          </cell>
          <cell r="E15">
            <v>1180.8809999999999</v>
          </cell>
          <cell r="F15">
            <v>1180.8509999999999</v>
          </cell>
        </row>
        <row r="16">
          <cell r="A16" t="str">
            <v>C62</v>
          </cell>
          <cell r="B16">
            <v>2.9189724219320743</v>
          </cell>
          <cell r="C16">
            <v>3.0107972366135849</v>
          </cell>
          <cell r="D16">
            <v>1180.105</v>
          </cell>
          <cell r="E16">
            <v>1177.186027578068</v>
          </cell>
          <cell r="F16">
            <v>1177.0942027633864</v>
          </cell>
        </row>
        <row r="17">
          <cell r="A17" t="str">
            <v>C66</v>
          </cell>
          <cell r="B17">
            <v>2.7656644771193775</v>
          </cell>
          <cell r="C17">
            <v>2.8372521918222215</v>
          </cell>
          <cell r="D17">
            <v>1175.7529999999999</v>
          </cell>
          <cell r="E17">
            <v>1172.9873355228806</v>
          </cell>
          <cell r="F17">
            <v>1172.9157478081777</v>
          </cell>
        </row>
        <row r="18">
          <cell r="A18" t="str">
            <v>C70</v>
          </cell>
          <cell r="B18">
            <v>1.7711295830627416</v>
          </cell>
          <cell r="C18">
            <v>1.7816845961056069</v>
          </cell>
          <cell r="D18">
            <v>1170.057</v>
          </cell>
          <cell r="E18">
            <v>1168.2858704169373</v>
          </cell>
          <cell r="F18">
            <v>1168.2753154038944</v>
          </cell>
        </row>
        <row r="19">
          <cell r="A19" t="str">
            <v>C74</v>
          </cell>
          <cell r="B19">
            <v>1.6439282222773597</v>
          </cell>
          <cell r="C19">
            <v>1.6970562748477143</v>
          </cell>
          <cell r="D19">
            <v>1166.828</v>
          </cell>
          <cell r="E19">
            <v>1165.1840717777227</v>
          </cell>
          <cell r="F19">
            <v>1165.1309437251523</v>
          </cell>
        </row>
        <row r="20">
          <cell r="A20" t="str">
            <v>C76</v>
          </cell>
          <cell r="B20">
            <v>1.5905973720586866</v>
          </cell>
          <cell r="C20">
            <v>1.6439282222773597</v>
          </cell>
          <cell r="D20">
            <v>1166.7570000000001</v>
          </cell>
          <cell r="E20">
            <v>1165.1664026279414</v>
          </cell>
          <cell r="F20">
            <v>1165.1130717777228</v>
          </cell>
        </row>
        <row r="21">
          <cell r="A21" t="str">
            <v>C78</v>
          </cell>
          <cell r="B21">
            <v>1.9393039988614469</v>
          </cell>
          <cell r="C21">
            <v>2.0645822822062576</v>
          </cell>
          <cell r="D21">
            <v>1164.991</v>
          </cell>
          <cell r="E21">
            <v>1163.0516960011385</v>
          </cell>
          <cell r="F21">
            <v>1162.9264177177938</v>
          </cell>
        </row>
        <row r="22">
          <cell r="A22" t="str">
            <v>C80</v>
          </cell>
          <cell r="B22">
            <v>2.0437465596301316</v>
          </cell>
          <cell r="C22">
            <v>2.365079279855117</v>
          </cell>
          <cell r="D22">
            <v>1161.903</v>
          </cell>
          <cell r="E22">
            <v>1159.8592534403699</v>
          </cell>
          <cell r="F22">
            <v>1159.5379207201449</v>
          </cell>
        </row>
        <row r="23">
          <cell r="A23" t="str">
            <v>C90</v>
          </cell>
          <cell r="B23">
            <v>1.5692036196746424</v>
          </cell>
          <cell r="C23">
            <v>1.6758281534811379</v>
          </cell>
          <cell r="D23">
            <v>1159.4490000000001</v>
          </cell>
          <cell r="E23">
            <v>1157.8797963803254</v>
          </cell>
          <cell r="F23">
            <v>1157.7731718465188</v>
          </cell>
        </row>
        <row r="24">
          <cell r="A24" t="str">
            <v>C104</v>
          </cell>
          <cell r="B24">
            <v>1.6545694303957148</v>
          </cell>
          <cell r="C24">
            <v>1.9078784028338913</v>
          </cell>
          <cell r="D24">
            <v>1155.144</v>
          </cell>
          <cell r="E24">
            <v>1153.4894305696043</v>
          </cell>
          <cell r="F24">
            <v>1153.2361215971662</v>
          </cell>
        </row>
        <row r="25">
          <cell r="A25" t="str">
            <v>C110</v>
          </cell>
          <cell r="B25">
            <v>1.9078784028338913</v>
          </cell>
          <cell r="C25">
            <v>2.3960175291512376</v>
          </cell>
          <cell r="D25">
            <v>1152.9380000000001</v>
          </cell>
          <cell r="E25">
            <v>1151.0301215971663</v>
          </cell>
          <cell r="F25">
            <v>1150.5419824708488</v>
          </cell>
        </row>
        <row r="26">
          <cell r="A26" t="str">
            <v>C122</v>
          </cell>
          <cell r="B26">
            <v>2.2410711724530303</v>
          </cell>
          <cell r="C26">
            <v>2.3341165352226954</v>
          </cell>
          <cell r="D26">
            <v>1150.7449999999999</v>
          </cell>
          <cell r="E26">
            <v>1148.5039288275468</v>
          </cell>
          <cell r="F26">
            <v>1148.4108834647773</v>
          </cell>
        </row>
        <row r="27">
          <cell r="A27" t="str">
            <v>C130</v>
          </cell>
          <cell r="B27">
            <v>1.5263027222671128</v>
          </cell>
          <cell r="C27">
            <v>1.6332789106579439</v>
          </cell>
          <cell r="D27">
            <v>1147.5784266390315</v>
          </cell>
          <cell r="E27">
            <v>1146.0521239167645</v>
          </cell>
          <cell r="F27">
            <v>1145.9451477283735</v>
          </cell>
        </row>
        <row r="28">
          <cell r="A28" t="str">
            <v>C128</v>
          </cell>
          <cell r="B28">
            <v>2.4989797918350596</v>
          </cell>
          <cell r="C28">
            <v>2.5298221281347035</v>
          </cell>
          <cell r="D28">
            <v>1147.7005174295173</v>
          </cell>
          <cell r="E28">
            <v>1145.2015376376821</v>
          </cell>
          <cell r="F28">
            <v>1145.1706953013825</v>
          </cell>
        </row>
        <row r="29">
          <cell r="A29" t="str">
            <v>C140</v>
          </cell>
          <cell r="B29">
            <v>1.8869022232219665</v>
          </cell>
          <cell r="C29">
            <v>1.9078784028338913</v>
          </cell>
          <cell r="D29">
            <v>1144.9210551968299</v>
          </cell>
          <cell r="E29">
            <v>1143.0341529736079</v>
          </cell>
          <cell r="F29">
            <v>1143.0131767939961</v>
          </cell>
        </row>
        <row r="30">
          <cell r="A30" t="str">
            <v>BOT9</v>
          </cell>
          <cell r="B30">
            <v>1.1100000000000001</v>
          </cell>
          <cell r="D30">
            <v>1134.6099999999999</v>
          </cell>
          <cell r="E30">
            <v>1133.5</v>
          </cell>
        </row>
        <row r="31">
          <cell r="A31" t="str">
            <v>.</v>
          </cell>
        </row>
        <row r="32">
          <cell r="A32" t="str">
            <v>C6</v>
          </cell>
          <cell r="C32">
            <v>1.622621335986927</v>
          </cell>
          <cell r="D32">
            <v>1207.6503149464363</v>
          </cell>
          <cell r="F32">
            <v>1206.0276936104494</v>
          </cell>
        </row>
        <row r="33">
          <cell r="A33" t="str">
            <v>C8</v>
          </cell>
          <cell r="B33">
            <v>1.331014650557987</v>
          </cell>
          <cell r="C33">
            <v>1.331014650557987</v>
          </cell>
          <cell r="D33">
            <v>1205.6365918230699</v>
          </cell>
          <cell r="E33">
            <v>1204.3055771725119</v>
          </cell>
          <cell r="F33">
            <v>1204.3055771725119</v>
          </cell>
        </row>
        <row r="34">
          <cell r="A34" t="str">
            <v>C10</v>
          </cell>
          <cell r="B34">
            <v>1.9183586734497799</v>
          </cell>
          <cell r="C34">
            <v>1.9183586734497799</v>
          </cell>
          <cell r="D34">
            <v>1205.1054621242815</v>
          </cell>
          <cell r="E34">
            <v>1203.1871034508317</v>
          </cell>
          <cell r="F34">
            <v>1203.1871034508317</v>
          </cell>
        </row>
        <row r="35">
          <cell r="A35" t="str">
            <v>C12</v>
          </cell>
          <cell r="B35">
            <v>2.5503725218093143</v>
          </cell>
          <cell r="C35">
            <v>2.6939933184772373</v>
          </cell>
          <cell r="D35">
            <v>1204.7499792674366</v>
          </cell>
          <cell r="E35">
            <v>1202.1996067456273</v>
          </cell>
          <cell r="F35">
            <v>1202.0559859489595</v>
          </cell>
        </row>
        <row r="36">
          <cell r="A36" t="str">
            <v>C14</v>
          </cell>
          <cell r="B36">
            <v>0.57099999999999995</v>
          </cell>
          <cell r="C36">
            <v>0.58099999999999996</v>
          </cell>
          <cell r="D36">
            <v>1201.0533373303695</v>
          </cell>
          <cell r="E36">
            <v>1200.4823373303695</v>
          </cell>
          <cell r="F36">
            <v>1200.4723373303696</v>
          </cell>
        </row>
        <row r="37">
          <cell r="A37" t="str">
            <v>C18</v>
          </cell>
          <cell r="B37">
            <v>1.4074444926887881</v>
          </cell>
          <cell r="D37">
            <v>1201.5170000000001</v>
          </cell>
          <cell r="E37">
            <v>1200.1095555073114</v>
          </cell>
        </row>
        <row r="39">
          <cell r="A39" t="str">
            <v>C26</v>
          </cell>
          <cell r="C39">
            <v>1.6652026903653503</v>
          </cell>
          <cell r="D39">
            <v>1203.2629999999999</v>
          </cell>
          <cell r="F39">
            <v>1201.5977973096346</v>
          </cell>
        </row>
        <row r="40">
          <cell r="A40" t="str">
            <v>C28</v>
          </cell>
          <cell r="B40">
            <v>1.4291605927956454</v>
          </cell>
          <cell r="C40">
            <v>1.4291605927956454</v>
          </cell>
          <cell r="D40">
            <v>1195.1600000000001</v>
          </cell>
          <cell r="E40">
            <v>1193.7308394072045</v>
          </cell>
          <cell r="F40">
            <v>1193.7308394072045</v>
          </cell>
        </row>
        <row r="41">
          <cell r="A41" t="str">
            <v>C52</v>
          </cell>
          <cell r="B41">
            <v>1.5370426148939398</v>
          </cell>
          <cell r="C41">
            <v>1.6970562748477143</v>
          </cell>
          <cell r="D41">
            <v>1189.6320000000001</v>
          </cell>
          <cell r="E41">
            <v>1188.0949573851062</v>
          </cell>
          <cell r="F41">
            <v>1187.9349437251524</v>
          </cell>
        </row>
        <row r="42">
          <cell r="A42" t="str">
            <v>C54</v>
          </cell>
          <cell r="B42">
            <v>0.8</v>
          </cell>
          <cell r="C42">
            <v>2.1581473536345936</v>
          </cell>
          <cell r="D42">
            <v>1185.4059999999999</v>
          </cell>
          <cell r="E42">
            <v>1184.606</v>
          </cell>
          <cell r="F42">
            <v>1183.2478526463653</v>
          </cell>
        </row>
        <row r="43">
          <cell r="A43" t="str">
            <v>.</v>
          </cell>
        </row>
        <row r="44">
          <cell r="A44" t="str">
            <v>TC1</v>
          </cell>
          <cell r="C44">
            <v>1.4</v>
          </cell>
          <cell r="D44">
            <v>1190.0889999999999</v>
          </cell>
          <cell r="F44">
            <v>1188.6889999999999</v>
          </cell>
        </row>
        <row r="45">
          <cell r="A45" t="str">
            <v>C52</v>
          </cell>
          <cell r="B45">
            <v>1.6758281534811379</v>
          </cell>
          <cell r="D45">
            <v>1189.6320000000001</v>
          </cell>
          <cell r="E45">
            <v>1187.9561718465188</v>
          </cell>
        </row>
        <row r="46">
          <cell r="A46" t="str">
            <v>.</v>
          </cell>
        </row>
        <row r="47">
          <cell r="A47" t="str">
            <v>C64</v>
          </cell>
          <cell r="C47">
            <v>1.4</v>
          </cell>
          <cell r="D47">
            <v>1181.973</v>
          </cell>
          <cell r="F47">
            <v>1180.5729999999999</v>
          </cell>
        </row>
        <row r="48">
          <cell r="A48" t="str">
            <v>C62</v>
          </cell>
          <cell r="B48">
            <v>2.8065815505700167</v>
          </cell>
          <cell r="D48">
            <v>1180.105</v>
          </cell>
          <cell r="E48">
            <v>1177.2984184494301</v>
          </cell>
        </row>
        <row r="50">
          <cell r="A50" t="str">
            <v>C65</v>
          </cell>
          <cell r="C50">
            <v>2.2721135535003527</v>
          </cell>
          <cell r="D50">
            <v>1177.9459999999999</v>
          </cell>
          <cell r="E50">
            <v>1177.9459999999999</v>
          </cell>
          <cell r="F50">
            <v>1175.6738864464996</v>
          </cell>
        </row>
        <row r="51">
          <cell r="A51" t="str">
            <v>C66</v>
          </cell>
          <cell r="B51">
            <v>2.7656644771193775</v>
          </cell>
          <cell r="C51">
            <v>2.8372521918222215</v>
          </cell>
          <cell r="D51">
            <v>1175.7529999999999</v>
          </cell>
          <cell r="E51">
            <v>1172.9873355228806</v>
          </cell>
          <cell r="F51">
            <v>1172.9157478081777</v>
          </cell>
        </row>
        <row r="52">
          <cell r="A52" t="str">
            <v>C70</v>
          </cell>
          <cell r="B52">
            <v>1.7711295830627416</v>
          </cell>
          <cell r="C52">
            <v>1.7816845961056069</v>
          </cell>
          <cell r="D52">
            <v>1170.057</v>
          </cell>
          <cell r="E52">
            <v>1168.2858704169373</v>
          </cell>
          <cell r="F52">
            <v>1168.2753154038944</v>
          </cell>
        </row>
        <row r="53">
          <cell r="A53" t="str">
            <v>C74</v>
          </cell>
          <cell r="B53">
            <v>1.6439282222773597</v>
          </cell>
          <cell r="C53">
            <v>1.3200378782444087</v>
          </cell>
          <cell r="D53">
            <v>1166.828</v>
          </cell>
          <cell r="E53">
            <v>1165.1840717777227</v>
          </cell>
          <cell r="F53">
            <v>1165.5079621217556</v>
          </cell>
        </row>
        <row r="54">
          <cell r="A54" t="str">
            <v>C92</v>
          </cell>
          <cell r="B54">
            <v>1.4</v>
          </cell>
          <cell r="C54">
            <v>1.43</v>
          </cell>
          <cell r="D54">
            <v>1166.373</v>
          </cell>
          <cell r="E54">
            <v>1164.973</v>
          </cell>
          <cell r="F54">
            <v>1164.943</v>
          </cell>
        </row>
        <row r="55">
          <cell r="A55" t="str">
            <v>C94</v>
          </cell>
          <cell r="B55">
            <v>1.6970562748477143</v>
          </cell>
          <cell r="C55">
            <v>1.8869022232219665</v>
          </cell>
          <cell r="D55">
            <v>1163.442</v>
          </cell>
          <cell r="E55">
            <v>1161.7449437251523</v>
          </cell>
          <cell r="F55">
            <v>1161.555097776778</v>
          </cell>
        </row>
        <row r="56">
          <cell r="A56" t="str">
            <v>C96</v>
          </cell>
          <cell r="B56">
            <v>1.6970562748477143</v>
          </cell>
          <cell r="C56">
            <v>1.9078784028338913</v>
          </cell>
          <cell r="D56">
            <v>1160.8699999999999</v>
          </cell>
          <cell r="E56">
            <v>1159.1729437251522</v>
          </cell>
          <cell r="F56">
            <v>1158.9621215971661</v>
          </cell>
        </row>
        <row r="57">
          <cell r="A57" t="str">
            <v>C100</v>
          </cell>
          <cell r="B57">
            <v>1.739425192412712</v>
          </cell>
          <cell r="C57">
            <v>1.7711295830627416</v>
          </cell>
          <cell r="D57">
            <v>1155.9649999999999</v>
          </cell>
          <cell r="E57">
            <v>1154.2255748075872</v>
          </cell>
          <cell r="F57">
            <v>1154.1938704169372</v>
          </cell>
        </row>
        <row r="58">
          <cell r="A58" t="str">
            <v>C116</v>
          </cell>
          <cell r="B58">
            <v>1.8027756377319946</v>
          </cell>
          <cell r="C58">
            <v>1.8133118871280804</v>
          </cell>
          <cell r="D58">
            <v>1153.258</v>
          </cell>
          <cell r="E58">
            <v>1151.4552243622682</v>
          </cell>
          <cell r="F58">
            <v>1151.444688112872</v>
          </cell>
        </row>
        <row r="59">
          <cell r="A59" t="str">
            <v>C120</v>
          </cell>
          <cell r="B59">
            <v>1.6864459671154604</v>
          </cell>
          <cell r="C59">
            <v>1.9602295783912658</v>
          </cell>
          <cell r="D59">
            <v>1150.2919999999999</v>
          </cell>
          <cell r="E59">
            <v>1148.6055540328844</v>
          </cell>
          <cell r="F59">
            <v>1148.3317704216086</v>
          </cell>
        </row>
        <row r="60">
          <cell r="A60" t="str">
            <v>C132</v>
          </cell>
          <cell r="B60">
            <v>1.6545694303957148</v>
          </cell>
          <cell r="C60">
            <v>1.8027756377319946</v>
          </cell>
          <cell r="D60">
            <v>1148.6058974796965</v>
          </cell>
          <cell r="E60">
            <v>1146.9513280493009</v>
          </cell>
          <cell r="F60">
            <v>1146.8031218419646</v>
          </cell>
        </row>
        <row r="61">
          <cell r="A61" t="str">
            <v>C130</v>
          </cell>
          <cell r="B61">
            <v>1.4291605927956454</v>
          </cell>
          <cell r="C61">
            <v>1.6332789106579439</v>
          </cell>
          <cell r="D61">
            <v>1147.5784266390315</v>
          </cell>
          <cell r="E61">
            <v>1146.1492660462359</v>
          </cell>
          <cell r="F61">
            <v>1145.9451477283735</v>
          </cell>
        </row>
        <row r="63">
          <cell r="A63" t="str">
            <v>C94</v>
          </cell>
          <cell r="C63">
            <v>1.4</v>
          </cell>
          <cell r="D63">
            <v>1163.442</v>
          </cell>
          <cell r="F63">
            <v>1162.0419999999999</v>
          </cell>
        </row>
        <row r="64">
          <cell r="A64" t="str">
            <v>C80</v>
          </cell>
          <cell r="B64">
            <v>1.9602295783912658</v>
          </cell>
          <cell r="D64">
            <v>1161.903</v>
          </cell>
          <cell r="E64">
            <v>1159.9427704216087</v>
          </cell>
        </row>
        <row r="66">
          <cell r="A66" t="str">
            <v>C100</v>
          </cell>
          <cell r="C66">
            <v>1.374772708486752</v>
          </cell>
          <cell r="D66">
            <v>1155.9649999999999</v>
          </cell>
          <cell r="F66">
            <v>1154.5902272915132</v>
          </cell>
        </row>
        <row r="67">
          <cell r="A67" t="str">
            <v>C102</v>
          </cell>
          <cell r="B67">
            <v>1.8133118871280804</v>
          </cell>
          <cell r="C67">
            <v>1.9602295783912658</v>
          </cell>
          <cell r="D67">
            <v>1155.913</v>
          </cell>
          <cell r="E67">
            <v>1154.0996881128719</v>
          </cell>
          <cell r="F67">
            <v>1153.9527704216086</v>
          </cell>
        </row>
        <row r="68">
          <cell r="A68" t="str">
            <v>C104</v>
          </cell>
          <cell r="B68">
            <v>1.7500000000000002</v>
          </cell>
          <cell r="C68">
            <v>1.9078784028338913</v>
          </cell>
          <cell r="D68">
            <v>1155.144</v>
          </cell>
          <cell r="E68">
            <v>1153.394</v>
          </cell>
          <cell r="F68">
            <v>1153.2361215971662</v>
          </cell>
        </row>
        <row r="70">
          <cell r="A70" t="str">
            <v>C116</v>
          </cell>
          <cell r="C70">
            <v>1.0392304845413265</v>
          </cell>
          <cell r="D70">
            <v>1153.258</v>
          </cell>
          <cell r="F70">
            <v>1152.2187695154587</v>
          </cell>
        </row>
        <row r="71">
          <cell r="A71" t="str">
            <v>C114</v>
          </cell>
          <cell r="B71">
            <v>1.2093386622447826</v>
          </cell>
          <cell r="C71">
            <v>1.2870120434556935</v>
          </cell>
          <cell r="D71">
            <v>1153.2619999999999</v>
          </cell>
          <cell r="E71">
            <v>1152.0526613377551</v>
          </cell>
          <cell r="F71">
            <v>1151.9749879565443</v>
          </cell>
        </row>
        <row r="72">
          <cell r="A72" t="str">
            <v>C112</v>
          </cell>
          <cell r="B72">
            <v>1.2649110640673515</v>
          </cell>
          <cell r="C72">
            <v>1.3419761547807025</v>
          </cell>
          <cell r="D72" t="e">
            <v>#REF!</v>
          </cell>
          <cell r="E72" t="e">
            <v>#REF!</v>
          </cell>
          <cell r="F72" t="e">
            <v>#REF!</v>
          </cell>
        </row>
        <row r="73">
          <cell r="A73" t="str">
            <v>C110</v>
          </cell>
          <cell r="B73">
            <v>2.0124611797498106</v>
          </cell>
          <cell r="C73">
            <v>2.3960175291512376</v>
          </cell>
          <cell r="D73">
            <v>1152.9380000000001</v>
          </cell>
          <cell r="E73">
            <v>1150.9255388202503</v>
          </cell>
        </row>
        <row r="75">
          <cell r="A75" t="str">
            <v>TC3</v>
          </cell>
          <cell r="C75">
            <v>0.6</v>
          </cell>
          <cell r="D75">
            <v>1154.836</v>
          </cell>
          <cell r="F75">
            <v>1154.2360000000001</v>
          </cell>
        </row>
        <row r="76">
          <cell r="A76" t="str">
            <v>C102</v>
          </cell>
          <cell r="B76">
            <v>1.8553975315279472</v>
          </cell>
          <cell r="D76">
            <v>1155.913</v>
          </cell>
          <cell r="E76">
            <v>1154.0576024684722</v>
          </cell>
        </row>
        <row r="78">
          <cell r="A78" t="str">
            <v>TC3</v>
          </cell>
          <cell r="C78">
            <v>0.6</v>
          </cell>
          <cell r="D78">
            <v>1154.836</v>
          </cell>
          <cell r="F78">
            <v>1154.2360000000001</v>
          </cell>
        </row>
        <row r="79">
          <cell r="A79" t="str">
            <v>C114</v>
          </cell>
          <cell r="B79">
            <v>1.2649110640673515</v>
          </cell>
          <cell r="D79">
            <v>1153.2619999999999</v>
          </cell>
          <cell r="E79">
            <v>1151.9970889359327</v>
          </cell>
        </row>
        <row r="81">
          <cell r="A81" t="str">
            <v>C120</v>
          </cell>
          <cell r="C81">
            <v>1.8764061394058591</v>
          </cell>
          <cell r="D81">
            <v>1150.2919999999999</v>
          </cell>
          <cell r="F81">
            <v>1148.4155938605941</v>
          </cell>
        </row>
        <row r="82">
          <cell r="A82" t="str">
            <v>C122</v>
          </cell>
          <cell r="B82">
            <v>2.36</v>
          </cell>
          <cell r="D82">
            <v>1150.7449999999999</v>
          </cell>
          <cell r="E82">
            <v>1148.385</v>
          </cell>
        </row>
        <row r="84">
          <cell r="A84" t="str">
            <v>C96</v>
          </cell>
          <cell r="C84">
            <v>1.4291605927956454</v>
          </cell>
          <cell r="D84">
            <v>1160.8720000000001</v>
          </cell>
          <cell r="F84">
            <v>1159.4428394072045</v>
          </cell>
        </row>
        <row r="85">
          <cell r="A85" t="str">
            <v>C99</v>
          </cell>
          <cell r="B85">
            <v>1.8764061394058591</v>
          </cell>
          <cell r="C85">
            <v>2.054166497633529</v>
          </cell>
          <cell r="D85">
            <v>1160.223</v>
          </cell>
          <cell r="E85">
            <v>1158.3465938605941</v>
          </cell>
          <cell r="F85">
            <v>1158.1688335023664</v>
          </cell>
        </row>
        <row r="86">
          <cell r="A86" t="str">
            <v>C98</v>
          </cell>
          <cell r="B86">
            <v>2.0020239758804088</v>
          </cell>
          <cell r="C86">
            <v>2.1373815756668253</v>
          </cell>
          <cell r="D86">
            <v>1155.9259999999999</v>
          </cell>
          <cell r="E86">
            <v>1153.9239760241196</v>
          </cell>
          <cell r="F86">
            <v>1153.7886184243332</v>
          </cell>
        </row>
        <row r="87">
          <cell r="A87" t="str">
            <v>C118</v>
          </cell>
          <cell r="B87">
            <v>1.5584928617096712</v>
          </cell>
          <cell r="C87">
            <v>1.844884820253015</v>
          </cell>
          <cell r="D87">
            <v>1152.7660000000001</v>
          </cell>
          <cell r="E87">
            <v>1151.2075071382903</v>
          </cell>
          <cell r="F87">
            <v>1150.9211151797469</v>
          </cell>
        </row>
        <row r="88">
          <cell r="A88" t="str">
            <v>CJ119</v>
          </cell>
          <cell r="B88">
            <v>1.2093386622447826</v>
          </cell>
          <cell r="C88">
            <v>1.2093386622447826</v>
          </cell>
          <cell r="D88">
            <v>1150.2339999999999</v>
          </cell>
          <cell r="E88">
            <v>1149.0246613377551</v>
          </cell>
          <cell r="F88">
            <v>1149.0246613377551</v>
          </cell>
        </row>
        <row r="89">
          <cell r="A89" t="str">
            <v>C120</v>
          </cell>
          <cell r="B89">
            <v>1.9602295783912658</v>
          </cell>
          <cell r="D89">
            <v>1150.2919999999999</v>
          </cell>
          <cell r="E89">
            <v>1148.3317704216086</v>
          </cell>
          <cell r="F89">
            <v>1150.2919999999999</v>
          </cell>
        </row>
        <row r="91">
          <cell r="A91" t="str">
            <v>C100</v>
          </cell>
          <cell r="C91">
            <v>1.0622617379911601</v>
          </cell>
          <cell r="D91">
            <v>1155.9649999999999</v>
          </cell>
          <cell r="F91">
            <v>1154.9027382620088</v>
          </cell>
        </row>
        <row r="92">
          <cell r="A92" t="str">
            <v>C98</v>
          </cell>
          <cell r="B92">
            <v>2.0228939665736312</v>
          </cell>
          <cell r="D92">
            <v>1155.9259999999999</v>
          </cell>
          <cell r="E92">
            <v>1153.9031060334264</v>
          </cell>
        </row>
        <row r="94">
          <cell r="A94" t="str">
            <v>C116</v>
          </cell>
          <cell r="C94">
            <v>1.6758281534811379</v>
          </cell>
          <cell r="D94">
            <v>1153.258</v>
          </cell>
          <cell r="F94">
            <v>1151.5821718465188</v>
          </cell>
        </row>
        <row r="95">
          <cell r="A95" t="str">
            <v>C118</v>
          </cell>
          <cell r="B95">
            <v>1.4</v>
          </cell>
          <cell r="D95">
            <v>1152.7660000000001</v>
          </cell>
          <cell r="E95">
            <v>1151.366</v>
          </cell>
        </row>
        <row r="97">
          <cell r="A97" t="str">
            <v>C134</v>
          </cell>
          <cell r="C97">
            <v>1.016070863670443</v>
          </cell>
          <cell r="D97">
            <v>1148.4671202861955</v>
          </cell>
          <cell r="F97">
            <v>1147.4510494225251</v>
          </cell>
        </row>
        <row r="98">
          <cell r="A98" t="str">
            <v>C132</v>
          </cell>
          <cell r="B98">
            <v>1.5047923444781346</v>
          </cell>
          <cell r="D98">
            <v>1148.6058974796965</v>
          </cell>
          <cell r="E98">
            <v>1147.1011051352184</v>
          </cell>
        </row>
        <row r="100">
          <cell r="A100" t="str">
            <v>C136</v>
          </cell>
          <cell r="C100">
            <v>2.1581473536345936</v>
          </cell>
          <cell r="D100">
            <v>1147.1464895875115</v>
          </cell>
          <cell r="F100">
            <v>1144.9883422338769</v>
          </cell>
        </row>
        <row r="101">
          <cell r="A101" t="str">
            <v>C138</v>
          </cell>
          <cell r="B101">
            <v>0.94572723340295128</v>
          </cell>
          <cell r="C101">
            <v>1.0622617379911601</v>
          </cell>
          <cell r="D101">
            <v>1145.5126510172631</v>
          </cell>
          <cell r="E101">
            <v>1144.5669237838601</v>
          </cell>
          <cell r="F101">
            <v>1144.450389279272</v>
          </cell>
        </row>
        <row r="102">
          <cell r="A102" t="str">
            <v>BOT7</v>
          </cell>
          <cell r="D102">
            <v>1128.44</v>
          </cell>
          <cell r="E102">
            <v>1127.6437102567099</v>
          </cell>
        </row>
        <row r="104">
          <cell r="A104" t="str">
            <v>TC4</v>
          </cell>
          <cell r="C104">
            <v>1.4</v>
          </cell>
          <cell r="D104">
            <v>1161.7639999999999</v>
          </cell>
          <cell r="F104">
            <v>1160.3639999999998</v>
          </cell>
        </row>
        <row r="105">
          <cell r="A105" t="str">
            <v>C82</v>
          </cell>
          <cell r="B105">
            <v>1.6119553343687907</v>
          </cell>
          <cell r="C105">
            <v>1.6970562748477143</v>
          </cell>
          <cell r="D105">
            <v>1159.931</v>
          </cell>
          <cell r="E105">
            <v>1158.3190446656313</v>
          </cell>
          <cell r="F105">
            <v>1158.2339437251524</v>
          </cell>
        </row>
        <row r="106">
          <cell r="A106" t="str">
            <v>C84</v>
          </cell>
          <cell r="B106">
            <v>2.0645822822062576</v>
          </cell>
          <cell r="C106">
            <v>2.189269284487406</v>
          </cell>
          <cell r="D106">
            <v>1157.8125746058085</v>
          </cell>
          <cell r="E106">
            <v>1155.7479923236024</v>
          </cell>
          <cell r="F106">
            <v>1155.6233053213211</v>
          </cell>
        </row>
        <row r="107">
          <cell r="A107" t="str">
            <v>C106</v>
          </cell>
          <cell r="B107">
            <v>3.8839284236453175</v>
          </cell>
          <cell r="C107">
            <v>3.954743986657038</v>
          </cell>
          <cell r="D107">
            <v>1154.6266067570036</v>
          </cell>
          <cell r="E107">
            <v>1150.7426783333583</v>
          </cell>
          <cell r="F107">
            <v>1150.6718627703465</v>
          </cell>
        </row>
        <row r="108">
          <cell r="A108" t="str">
            <v>C108</v>
          </cell>
          <cell r="B108">
            <v>2.908762623522243</v>
          </cell>
          <cell r="C108">
            <v>2.9802013354805412</v>
          </cell>
          <cell r="D108">
            <v>1153.093708605792</v>
          </cell>
          <cell r="E108">
            <v>1150.1849459822697</v>
          </cell>
          <cell r="F108">
            <v>1150.1135072703114</v>
          </cell>
        </row>
        <row r="109">
          <cell r="A109" t="str">
            <v>C124</v>
          </cell>
          <cell r="B109">
            <v>2.6324893162176366</v>
          </cell>
          <cell r="C109">
            <v>2.6939933184772373</v>
          </cell>
          <cell r="D109">
            <v>1151.36099689966</v>
          </cell>
          <cell r="E109">
            <v>1148.7285075834423</v>
          </cell>
          <cell r="F109">
            <v>1148.6670035811828</v>
          </cell>
        </row>
        <row r="110">
          <cell r="A110" t="str">
            <v>C126</v>
          </cell>
          <cell r="B110">
            <v>1.0737318100903968</v>
          </cell>
          <cell r="C110">
            <v>1.1532562594670797</v>
          </cell>
          <cell r="D110">
            <v>1147.7185499223162</v>
          </cell>
          <cell r="E110">
            <v>1146.6448181122259</v>
          </cell>
          <cell r="F110">
            <v>1146.5652936628492</v>
          </cell>
        </row>
        <row r="111">
          <cell r="A111" t="str">
            <v>C128</v>
          </cell>
          <cell r="B111">
            <v>2.2721135535003527</v>
          </cell>
          <cell r="D111">
            <v>1147.7005174295173</v>
          </cell>
          <cell r="E111">
            <v>1145.428403876017</v>
          </cell>
        </row>
        <row r="113">
          <cell r="A113" t="str">
            <v>C90</v>
          </cell>
          <cell r="C113">
            <v>1.4</v>
          </cell>
          <cell r="D113">
            <v>1159.4494287921034</v>
          </cell>
          <cell r="F113">
            <v>1158.0494287921033</v>
          </cell>
        </row>
        <row r="114">
          <cell r="A114" t="str">
            <v>C84</v>
          </cell>
          <cell r="B114">
            <v>1.9811360377318867</v>
          </cell>
          <cell r="D114">
            <v>1157.8125746058085</v>
          </cell>
          <cell r="E114">
            <v>1155.8314385680767</v>
          </cell>
        </row>
        <row r="116">
          <cell r="A116" t="str">
            <v>C84</v>
          </cell>
          <cell r="C116">
            <v>1.5370426148939398</v>
          </cell>
          <cell r="D116">
            <v>1157.8125746058085</v>
          </cell>
          <cell r="F116">
            <v>1156.2755319909147</v>
          </cell>
        </row>
        <row r="117">
          <cell r="A117" t="str">
            <v>C86</v>
          </cell>
          <cell r="B117">
            <v>1.7922332437492616</v>
          </cell>
          <cell r="C117">
            <v>1.9078784028338913</v>
          </cell>
          <cell r="D117">
            <v>1156.6426841433508</v>
          </cell>
          <cell r="E117">
            <v>1154.8504508996016</v>
          </cell>
          <cell r="F117">
            <v>1154.734805740517</v>
          </cell>
        </row>
        <row r="118">
          <cell r="A118" t="str">
            <v>C88</v>
          </cell>
          <cell r="B118">
            <v>1.0392304845413265</v>
          </cell>
          <cell r="C118">
            <v>1.1757550765359255</v>
          </cell>
          <cell r="D118">
            <v>1152.2815318608457</v>
          </cell>
          <cell r="E118">
            <v>1151.2423013763043</v>
          </cell>
          <cell r="F118">
            <v>1151.1057767843097</v>
          </cell>
        </row>
        <row r="119">
          <cell r="A119" t="str">
            <v>C106</v>
          </cell>
          <cell r="B119">
            <v>3.8535697735995385</v>
          </cell>
          <cell r="D119">
            <v>1154.6266067570036</v>
          </cell>
          <cell r="E119">
            <v>1150.7730369834042</v>
          </cell>
        </row>
        <row r="121">
          <cell r="A121" t="str">
            <v>C104</v>
          </cell>
          <cell r="C121">
            <v>1.4832396974191329</v>
          </cell>
          <cell r="D121">
            <v>1155.1441202878093</v>
          </cell>
          <cell r="F121">
            <v>1153.6608805903902</v>
          </cell>
        </row>
        <row r="122">
          <cell r="A122" t="str">
            <v>C106</v>
          </cell>
          <cell r="B122">
            <v>3.9345139471096049</v>
          </cell>
          <cell r="D122">
            <v>1154.6266067570036</v>
          </cell>
          <cell r="E122">
            <v>1150.6920928098941</v>
          </cell>
        </row>
        <row r="124">
          <cell r="A124" t="str">
            <v>C108</v>
          </cell>
          <cell r="C124">
            <v>1.4291605927956454</v>
          </cell>
          <cell r="D124">
            <v>1153.093708605792</v>
          </cell>
          <cell r="F124">
            <v>1151.6645480129964</v>
          </cell>
        </row>
        <row r="125">
          <cell r="A125" t="str">
            <v>C110</v>
          </cell>
          <cell r="B125">
            <v>1.6970562748477143</v>
          </cell>
          <cell r="D125">
            <v>1152.9384668853863</v>
          </cell>
          <cell r="E125">
            <v>1151.2414106105387</v>
          </cell>
        </row>
        <row r="127">
          <cell r="A127" t="str">
            <v>C124</v>
          </cell>
          <cell r="C127">
            <v>1.4291605927956454</v>
          </cell>
          <cell r="D127">
            <v>1151.36099689966</v>
          </cell>
          <cell r="F127">
            <v>1149.9318363068644</v>
          </cell>
        </row>
        <row r="128">
          <cell r="A128" t="str">
            <v>C122</v>
          </cell>
          <cell r="B128">
            <v>1.9602295783912658</v>
          </cell>
          <cell r="D128">
            <v>1150.7446010748581</v>
          </cell>
          <cell r="E128">
            <v>1148.7843714964667</v>
          </cell>
        </row>
        <row r="131">
          <cell r="A131" t="str">
            <v>PT1</v>
          </cell>
          <cell r="C131">
            <v>3.53</v>
          </cell>
          <cell r="D131">
            <v>1230.9528403960812</v>
          </cell>
          <cell r="F131">
            <v>1227.4228403960813</v>
          </cell>
        </row>
        <row r="132">
          <cell r="A132" t="str">
            <v>PT2</v>
          </cell>
          <cell r="B132">
            <v>1.4</v>
          </cell>
          <cell r="C132">
            <v>2.095805334471692</v>
          </cell>
          <cell r="D132">
            <v>1226.6500000000001</v>
          </cell>
          <cell r="E132">
            <v>1225.25</v>
          </cell>
          <cell r="F132">
            <v>1224.5541946655285</v>
          </cell>
        </row>
        <row r="133">
          <cell r="A133" t="str">
            <v>C1</v>
          </cell>
          <cell r="B133">
            <v>1.9915822855207366</v>
          </cell>
          <cell r="C133">
            <v>2.3857074422485249</v>
          </cell>
          <cell r="D133">
            <v>1220.9332550114161</v>
          </cell>
          <cell r="E133">
            <v>1218.9416727258954</v>
          </cell>
          <cell r="F133">
            <v>1218.5475475691676</v>
          </cell>
        </row>
        <row r="134">
          <cell r="A134" t="str">
            <v>C2</v>
          </cell>
          <cell r="B134">
            <v>2.3857074422485249</v>
          </cell>
          <cell r="C134">
            <v>2.5709142342754259</v>
          </cell>
          <cell r="D134">
            <v>1218.2593464328063</v>
          </cell>
          <cell r="E134">
            <v>1215.8736389905578</v>
          </cell>
          <cell r="F134">
            <v>1215.6884321985308</v>
          </cell>
        </row>
        <row r="135">
          <cell r="A135" t="str">
            <v>C4</v>
          </cell>
          <cell r="B135">
            <v>2.3753947040439409</v>
          </cell>
          <cell r="D135">
            <v>1211.8135146093448</v>
          </cell>
          <cell r="E135">
            <v>1209.4381199053009</v>
          </cell>
        </row>
        <row r="137">
          <cell r="A137" t="str">
            <v>C36</v>
          </cell>
          <cell r="C137">
            <v>1.2759702190882043</v>
          </cell>
          <cell r="D137" t="e">
            <v>#REF!</v>
          </cell>
          <cell r="F137" t="e">
            <v>#REF!</v>
          </cell>
        </row>
        <row r="138">
          <cell r="A138" t="str">
            <v>C34</v>
          </cell>
          <cell r="B138">
            <v>1.6</v>
          </cell>
          <cell r="C138">
            <v>1.7</v>
          </cell>
          <cell r="D138" t="e">
            <v>#REF!</v>
          </cell>
          <cell r="E138" t="e">
            <v>#REF!</v>
          </cell>
          <cell r="F138" t="e">
            <v>#REF!</v>
          </cell>
        </row>
        <row r="139">
          <cell r="A139" t="e">
            <v>#REF!</v>
          </cell>
          <cell r="B139">
            <v>4.5607017003965513</v>
          </cell>
          <cell r="C139">
            <v>4.71</v>
          </cell>
          <cell r="D139" t="e">
            <v>#REF!</v>
          </cell>
          <cell r="E139" t="e">
            <v>#REF!</v>
          </cell>
          <cell r="F139" t="e">
            <v>#REF!</v>
          </cell>
        </row>
        <row r="142">
          <cell r="A142" t="str">
            <v>C42</v>
          </cell>
          <cell r="C142">
            <v>2.5606444501335983</v>
          </cell>
          <cell r="D142" t="e">
            <v>#REF!</v>
          </cell>
          <cell r="F142" t="e">
            <v>#REF!</v>
          </cell>
        </row>
        <row r="143">
          <cell r="A143" t="str">
            <v>C38</v>
          </cell>
          <cell r="B143">
            <v>3.0311878859615415</v>
          </cell>
          <cell r="C143">
            <v>3.4177331668812299</v>
          </cell>
          <cell r="D143" t="e">
            <v>#REF!</v>
          </cell>
          <cell r="E143" t="e">
            <v>#REF!</v>
          </cell>
          <cell r="F143" t="e">
            <v>#REF!</v>
          </cell>
        </row>
        <row r="144">
          <cell r="A144" t="str">
            <v>BOT2</v>
          </cell>
          <cell r="D144">
            <v>1185.4390000000001</v>
          </cell>
          <cell r="E144" t="e">
            <v>#REF!</v>
          </cell>
        </row>
        <row r="146">
          <cell r="A146" t="e">
            <v>#REF!</v>
          </cell>
          <cell r="C146">
            <v>1.55</v>
          </cell>
          <cell r="D146" t="e">
            <v>#REF!</v>
          </cell>
          <cell r="F146" t="e">
            <v>#REF!</v>
          </cell>
        </row>
        <row r="147">
          <cell r="A147" t="e">
            <v>#REF!</v>
          </cell>
          <cell r="B147">
            <v>2.4500000000000002</v>
          </cell>
          <cell r="C147">
            <v>2.6119724347703213</v>
          </cell>
          <cell r="D147" t="e">
            <v>#REF!</v>
          </cell>
          <cell r="E147" t="e">
            <v>#REF!</v>
          </cell>
          <cell r="F147" t="e">
            <v>#REF!</v>
          </cell>
        </row>
        <row r="148">
          <cell r="A148" t="e">
            <v>#REF!</v>
          </cell>
          <cell r="B148">
            <v>4.68</v>
          </cell>
          <cell r="C148">
            <v>4.71</v>
          </cell>
          <cell r="D148" t="e">
            <v>#REF!</v>
          </cell>
          <cell r="E148" t="e">
            <v>#REF!</v>
          </cell>
          <cell r="F148" t="e">
            <v>#REF!</v>
          </cell>
        </row>
        <row r="149">
          <cell r="A149" t="str">
            <v>BOT4</v>
          </cell>
          <cell r="D149">
            <v>1174.47</v>
          </cell>
          <cell r="F149">
            <v>1173.8699999999999</v>
          </cell>
        </row>
        <row r="151">
          <cell r="A151" t="str">
            <v>C60</v>
          </cell>
          <cell r="C151">
            <v>1.4</v>
          </cell>
          <cell r="D151" t="e">
            <v>#REF!</v>
          </cell>
          <cell r="F151" t="e">
            <v>#REF!</v>
          </cell>
        </row>
        <row r="152">
          <cell r="A152" t="str">
            <v>C50</v>
          </cell>
          <cell r="B152">
            <v>1.8973929482318628</v>
          </cell>
          <cell r="C152">
            <v>2.2721135535003527</v>
          </cell>
          <cell r="D152" t="e">
            <v>#REF!</v>
          </cell>
          <cell r="E152" t="e">
            <v>#REF!</v>
          </cell>
          <cell r="F152" t="e">
            <v>#REF!</v>
          </cell>
        </row>
        <row r="153">
          <cell r="A153" t="str">
            <v>C48</v>
          </cell>
          <cell r="B153">
            <v>1.4</v>
          </cell>
          <cell r="D153" t="e">
            <v>#REF!</v>
          </cell>
          <cell r="E153" t="e">
            <v>#REF!</v>
          </cell>
        </row>
        <row r="155">
          <cell r="A155" t="str">
            <v>C40</v>
          </cell>
          <cell r="C155">
            <v>2.8679086456859118</v>
          </cell>
          <cell r="D155" t="e">
            <v>#REF!</v>
          </cell>
          <cell r="F155" t="e">
            <v>#REF!</v>
          </cell>
        </row>
        <row r="156">
          <cell r="A156" t="str">
            <v>C42</v>
          </cell>
          <cell r="B156">
            <v>2.7247201691182896</v>
          </cell>
          <cell r="C156">
            <v>3.8434489719521454</v>
          </cell>
          <cell r="D156" t="e">
            <v>#REF!</v>
          </cell>
          <cell r="E156" t="e">
            <v>#REF!</v>
          </cell>
          <cell r="F156" t="e">
            <v>#REF!</v>
          </cell>
        </row>
        <row r="157">
          <cell r="A157" t="str">
            <v>C44</v>
          </cell>
          <cell r="B157">
            <v>2.4784067462787456</v>
          </cell>
          <cell r="C157">
            <v>2.5709142342754259</v>
          </cell>
          <cell r="D157" t="e">
            <v>#REF!</v>
          </cell>
          <cell r="E157" t="e">
            <v>#REF!</v>
          </cell>
          <cell r="F157" t="e">
            <v>#REF!</v>
          </cell>
        </row>
        <row r="158">
          <cell r="A158" t="str">
            <v>C46</v>
          </cell>
          <cell r="B158">
            <v>1.4291605927956454</v>
          </cell>
          <cell r="C158">
            <v>1.7922332437492616</v>
          </cell>
          <cell r="D158" t="e">
            <v>#REF!</v>
          </cell>
          <cell r="E158" t="e">
            <v>#REF!</v>
          </cell>
          <cell r="F158" t="e">
            <v>#REF!</v>
          </cell>
        </row>
        <row r="159">
          <cell r="A159" t="str">
            <v>C48</v>
          </cell>
          <cell r="B159">
            <v>1.4</v>
          </cell>
          <cell r="D159" t="e">
            <v>#REF!</v>
          </cell>
          <cell r="E159" t="e">
            <v>#REF!</v>
          </cell>
        </row>
        <row r="161">
          <cell r="A161" t="str">
            <v>TC5</v>
          </cell>
          <cell r="C161">
            <v>1.4</v>
          </cell>
          <cell r="D161" t="e">
            <v>#REF!</v>
          </cell>
          <cell r="F161" t="e">
            <v>#REF!</v>
          </cell>
        </row>
        <row r="162">
          <cell r="A162" t="str">
            <v>C68</v>
          </cell>
          <cell r="B162">
            <v>1.2649110640673515</v>
          </cell>
          <cell r="C162">
            <v>1.8553975315279472</v>
          </cell>
          <cell r="D162" t="e">
            <v>#REF!</v>
          </cell>
          <cell r="E162" t="e">
            <v>#REF!</v>
          </cell>
          <cell r="F162" t="e">
            <v>#REF!</v>
          </cell>
        </row>
        <row r="163">
          <cell r="A163" t="str">
            <v>BOT6</v>
          </cell>
          <cell r="B163">
            <v>2</v>
          </cell>
          <cell r="D163" t="e">
            <v>#REF!</v>
          </cell>
          <cell r="E163" t="e">
            <v>#REF!</v>
          </cell>
        </row>
        <row r="165">
          <cell r="A165" t="str">
            <v>C162</v>
          </cell>
          <cell r="B165">
            <v>1.3965672200076873</v>
          </cell>
          <cell r="C165">
            <v>1.3419761547807025</v>
          </cell>
          <cell r="D165" t="e">
            <v>#REF!</v>
          </cell>
          <cell r="F165" t="e">
            <v>#REF!</v>
          </cell>
        </row>
        <row r="166">
          <cell r="A166" t="str">
            <v>C160</v>
          </cell>
          <cell r="B166">
            <v>1.3529227620230211</v>
          </cell>
          <cell r="C166">
            <v>1.4074444926887881</v>
          </cell>
          <cell r="D166" t="e">
            <v>#REF!</v>
          </cell>
          <cell r="E166" t="e">
            <v>#REF!</v>
          </cell>
          <cell r="F166" t="e">
            <v>#REF!</v>
          </cell>
        </row>
        <row r="167">
          <cell r="A167" t="str">
            <v>C158</v>
          </cell>
          <cell r="B167">
            <v>1.4074444926887881</v>
          </cell>
          <cell r="C167">
            <v>1.4508273501695508</v>
          </cell>
          <cell r="D167" t="e">
            <v>#REF!</v>
          </cell>
          <cell r="E167" t="e">
            <v>#REF!</v>
          </cell>
          <cell r="F167" t="e">
            <v>#REF!</v>
          </cell>
        </row>
        <row r="168">
          <cell r="A168" t="str">
            <v>BOT12</v>
          </cell>
          <cell r="D168" t="e">
            <v>#REF!</v>
          </cell>
          <cell r="E168">
            <v>1138.81</v>
          </cell>
        </row>
        <row r="171">
          <cell r="A171" t="str">
            <v>C142</v>
          </cell>
          <cell r="B171">
            <v>2.4166298847775596</v>
          </cell>
          <cell r="C171">
            <v>2.5195436094658095</v>
          </cell>
          <cell r="D171" t="e">
            <v>#REF!</v>
          </cell>
          <cell r="F171" t="e">
            <v>#REF!</v>
          </cell>
        </row>
        <row r="172">
          <cell r="A172" t="str">
            <v>CJ143</v>
          </cell>
          <cell r="B172">
            <v>0.7</v>
          </cell>
          <cell r="C172">
            <v>0.73</v>
          </cell>
          <cell r="D172" t="e">
            <v>#REF!</v>
          </cell>
          <cell r="E172" t="e">
            <v>#REF!</v>
          </cell>
          <cell r="F172" t="e">
            <v>#REF!</v>
          </cell>
        </row>
        <row r="173">
          <cell r="A173" t="str">
            <v>CJ144</v>
          </cell>
          <cell r="B173">
            <v>0.88</v>
          </cell>
          <cell r="C173">
            <v>0.9</v>
          </cell>
          <cell r="D173" t="e">
            <v>#REF!</v>
          </cell>
          <cell r="E173" t="e">
            <v>#REF!</v>
          </cell>
          <cell r="F173" t="e">
            <v>#REF!</v>
          </cell>
        </row>
        <row r="174">
          <cell r="A174" t="str">
            <v>C150</v>
          </cell>
          <cell r="B174">
            <v>0.61611687202997445</v>
          </cell>
          <cell r="C174">
            <v>0.68417833932389305</v>
          </cell>
          <cell r="D174" t="e">
            <v>#REF!</v>
          </cell>
          <cell r="E174" t="e">
            <v>#REF!</v>
          </cell>
          <cell r="F174" t="e">
            <v>#REF!</v>
          </cell>
        </row>
        <row r="175">
          <cell r="A175" t="str">
            <v>CJ152</v>
          </cell>
          <cell r="B175">
            <v>0.65</v>
          </cell>
          <cell r="C175">
            <v>0.73</v>
          </cell>
          <cell r="D175" t="e">
            <v>#REF!</v>
          </cell>
          <cell r="E175" t="e">
            <v>#REF!</v>
          </cell>
          <cell r="F175" t="e">
            <v>#REF!</v>
          </cell>
        </row>
        <row r="176">
          <cell r="A176" t="str">
            <v>BOT11</v>
          </cell>
          <cell r="B176">
            <v>1.07</v>
          </cell>
          <cell r="D176" t="e">
            <v>#REF!</v>
          </cell>
          <cell r="E176" t="e">
            <v>#REF!</v>
          </cell>
        </row>
        <row r="178">
          <cell r="A178" t="str">
            <v>CJ166</v>
          </cell>
          <cell r="C178">
            <v>1.72</v>
          </cell>
          <cell r="D178">
            <v>1178.0029836888752</v>
          </cell>
          <cell r="F178">
            <v>1176.2829836888752</v>
          </cell>
        </row>
        <row r="179">
          <cell r="A179" t="str">
            <v>CJ164</v>
          </cell>
          <cell r="B179">
            <v>0.67</v>
          </cell>
          <cell r="C179">
            <v>0.7</v>
          </cell>
          <cell r="D179">
            <v>1170.0820154856133</v>
          </cell>
          <cell r="E179">
            <v>1169.4120154856132</v>
          </cell>
          <cell r="F179">
            <v>1169.3820154856132</v>
          </cell>
        </row>
        <row r="180">
          <cell r="A180" t="str">
            <v>CJ162</v>
          </cell>
          <cell r="B180">
            <v>0.8</v>
          </cell>
          <cell r="C180">
            <v>0.8</v>
          </cell>
          <cell r="D180">
            <v>1168.9728423386268</v>
          </cell>
          <cell r="E180">
            <v>1168.1728423386269</v>
          </cell>
          <cell r="F180">
            <v>1168.1728423386269</v>
          </cell>
        </row>
        <row r="181">
          <cell r="A181" t="str">
            <v>CJ156</v>
          </cell>
          <cell r="B181">
            <v>0.43</v>
          </cell>
          <cell r="C181">
            <v>0.43</v>
          </cell>
          <cell r="D181">
            <v>1165.7435616916148</v>
          </cell>
          <cell r="E181">
            <v>1165.3135616916147</v>
          </cell>
          <cell r="F181">
            <v>1165.3135616916147</v>
          </cell>
        </row>
        <row r="182">
          <cell r="A182" t="str">
            <v>CJ154</v>
          </cell>
          <cell r="B182">
            <v>0.69</v>
          </cell>
          <cell r="C182">
            <v>0.87</v>
          </cell>
          <cell r="D182">
            <v>1152.1975496993373</v>
          </cell>
          <cell r="E182">
            <v>1151.5075496993372</v>
          </cell>
          <cell r="F182">
            <v>1151.3275496993374</v>
          </cell>
        </row>
        <row r="183">
          <cell r="A183" t="str">
            <v>CJ152</v>
          </cell>
          <cell r="B183">
            <v>0.82</v>
          </cell>
          <cell r="C183">
            <v>0.89</v>
          </cell>
          <cell r="D183">
            <v>1150.8302120287158</v>
          </cell>
          <cell r="E183">
            <v>1150.0102120287158</v>
          </cell>
          <cell r="F183">
            <v>1149.9402120287157</v>
          </cell>
        </row>
        <row r="184">
          <cell r="A184" t="str">
            <v>BOT11</v>
          </cell>
          <cell r="B184">
            <v>1.07</v>
          </cell>
          <cell r="D184">
            <v>1141.95</v>
          </cell>
          <cell r="E184">
            <v>1140.8800000000001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  <sheetName val="Tabla"/>
      <sheetName val="cantidades pH3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S"/>
      <sheetName val="PRECIOS"/>
    </sheetNames>
    <sheetDataSet>
      <sheetData sheetId="0" refreshError="1">
        <row r="49">
          <cell r="D49">
            <v>13600</v>
          </cell>
        </row>
        <row r="62">
          <cell r="D62">
            <v>100300</v>
          </cell>
        </row>
        <row r="73">
          <cell r="D73">
            <v>23800</v>
          </cell>
        </row>
      </sheetData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lisprecios"/>
      <sheetName val="unitario"/>
      <sheetName val="PRESTACIONES SOCIALES"/>
      <sheetName val="PERSOPROPUESTA"/>
      <sheetName val="TRES PIEDRAS"/>
      <sheetName val="SAN JACINTO"/>
      <sheetName val="TRES BINDES"/>
      <sheetName val="TRES PALMAS"/>
      <sheetName val="Hoja1"/>
      <sheetName val="PRESU"/>
      <sheetName val="JARAQUIEL"/>
      <sheetName val="LETRILORICA"/>
    </sheetNames>
    <sheetDataSet>
      <sheetData sheetId="0" refreshError="1">
        <row r="22">
          <cell r="D22">
            <v>118800</v>
          </cell>
        </row>
        <row r="27">
          <cell r="D27">
            <v>216000</v>
          </cell>
        </row>
        <row r="45">
          <cell r="D45">
            <v>64800</v>
          </cell>
        </row>
      </sheetData>
      <sheetData sheetId="1" refreshError="1">
        <row r="12">
          <cell r="D12">
            <v>12000</v>
          </cell>
        </row>
        <row r="35">
          <cell r="D35">
            <v>30000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N Summary"/>
      <sheetName val="ABON Detail"/>
      <sheetName val="ABON Exclusions"/>
      <sheetName val="PREV.SHEET.LAST.PRINT"/>
      <sheetName val="Constants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iseño"/>
      <sheetName val="Design"/>
      <sheetName val="cotas "/>
      <sheetName val="resumen"/>
    </sheetNames>
    <sheetDataSet>
      <sheetData sheetId="0" refreshError="1">
        <row r="1">
          <cell r="A1" t="str">
            <v>Name</v>
          </cell>
          <cell r="B1" t="str">
            <v>North</v>
          </cell>
          <cell r="C1" t="str">
            <v>East</v>
          </cell>
          <cell r="D1" t="str">
            <v>Zeta</v>
          </cell>
          <cell r="E1" t="str">
            <v>Detalle Nº</v>
          </cell>
        </row>
        <row r="2">
          <cell r="A2" t="str">
            <v>BA</v>
          </cell>
          <cell r="B2">
            <v>1230743.2085263229</v>
          </cell>
          <cell r="C2">
            <v>1139851.336651369</v>
          </cell>
          <cell r="D2">
            <v>755.33216910407305</v>
          </cell>
          <cell r="E2">
            <v>948</v>
          </cell>
        </row>
        <row r="3">
          <cell r="A3" t="str">
            <v>BA1</v>
          </cell>
          <cell r="B3">
            <v>1230715.5431722868</v>
          </cell>
          <cell r="C3">
            <v>1139837.4582341411</v>
          </cell>
          <cell r="D3">
            <v>750.48492628583381</v>
          </cell>
          <cell r="E3">
            <v>920</v>
          </cell>
        </row>
        <row r="4">
          <cell r="A4" t="str">
            <v>BA10</v>
          </cell>
          <cell r="B4">
            <v>1230333.9665624339</v>
          </cell>
          <cell r="C4">
            <v>1139672.7588061905</v>
          </cell>
          <cell r="D4">
            <v>692.97580813133561</v>
          </cell>
          <cell r="E4">
            <v>431</v>
          </cell>
        </row>
        <row r="5">
          <cell r="A5" t="str">
            <v>BA11</v>
          </cell>
          <cell r="B5">
            <v>1230326.8160991904</v>
          </cell>
          <cell r="C5">
            <v>1139654.2046789497</v>
          </cell>
          <cell r="D5">
            <v>692.11587114831002</v>
          </cell>
          <cell r="E5">
            <v>432</v>
          </cell>
        </row>
        <row r="6">
          <cell r="A6" t="str">
            <v>BA12</v>
          </cell>
          <cell r="B6">
            <v>1230322.204093355</v>
          </cell>
          <cell r="C6">
            <v>1139645.2893724716</v>
          </cell>
          <cell r="D6">
            <v>691.55879714542868</v>
          </cell>
          <cell r="E6">
            <v>433</v>
          </cell>
        </row>
        <row r="7">
          <cell r="A7" t="str">
            <v>BA2</v>
          </cell>
          <cell r="B7">
            <v>1230632.2788860914</v>
          </cell>
          <cell r="C7">
            <v>1139843.0050944677</v>
          </cell>
          <cell r="D7">
            <v>737.83355693808562</v>
          </cell>
          <cell r="E7">
            <v>891</v>
          </cell>
        </row>
        <row r="8">
          <cell r="A8" t="str">
            <v>BA3</v>
          </cell>
          <cell r="B8">
            <v>1230567.5920661415</v>
          </cell>
          <cell r="C8">
            <v>1139844.6056178778</v>
          </cell>
          <cell r="D8">
            <v>727.95651076095953</v>
          </cell>
          <cell r="E8">
            <v>860</v>
          </cell>
        </row>
        <row r="9">
          <cell r="A9" t="str">
            <v>BA4</v>
          </cell>
          <cell r="B9">
            <v>1230497.1412174783</v>
          </cell>
          <cell r="C9">
            <v>1139816.8106565855</v>
          </cell>
          <cell r="D9">
            <v>717.8809713593979</v>
          </cell>
          <cell r="E9">
            <v>835</v>
          </cell>
        </row>
        <row r="10">
          <cell r="A10" t="str">
            <v>BA5</v>
          </cell>
          <cell r="B10">
            <v>1230486.9342956888</v>
          </cell>
          <cell r="C10">
            <v>1139811.6093265761</v>
          </cell>
          <cell r="D10">
            <v>717.10773038645027</v>
          </cell>
          <cell r="E10">
            <v>1070</v>
          </cell>
        </row>
        <row r="11">
          <cell r="A11" t="str">
            <v>BA6</v>
          </cell>
          <cell r="B11">
            <v>1230457.0871735236</v>
          </cell>
          <cell r="C11">
            <v>1139810.8742488439</v>
          </cell>
          <cell r="D11">
            <v>712.48437182389171</v>
          </cell>
          <cell r="E11">
            <v>446</v>
          </cell>
        </row>
        <row r="12">
          <cell r="A12" t="str">
            <v>BA7</v>
          </cell>
          <cell r="B12">
            <v>1230432.5856987084</v>
          </cell>
          <cell r="C12">
            <v>1139820.2042030159</v>
          </cell>
          <cell r="D12">
            <v>709.30383366169269</v>
          </cell>
          <cell r="E12">
            <v>437</v>
          </cell>
        </row>
        <row r="13">
          <cell r="A13" t="str">
            <v>BA8</v>
          </cell>
          <cell r="B13">
            <v>1230392.6217442802</v>
          </cell>
          <cell r="C13">
            <v>1139828.0644646001</v>
          </cell>
          <cell r="D13">
            <v>705.46234960016056</v>
          </cell>
          <cell r="E13">
            <v>466</v>
          </cell>
        </row>
        <row r="14">
          <cell r="A14" t="str">
            <v>BA9</v>
          </cell>
          <cell r="B14">
            <v>1230351.7187908671</v>
          </cell>
          <cell r="C14">
            <v>1139708.2485397465</v>
          </cell>
          <cell r="D14">
            <v>695.53452660798916</v>
          </cell>
          <cell r="E14">
            <v>427</v>
          </cell>
        </row>
        <row r="15">
          <cell r="A15" t="str">
            <v>BC</v>
          </cell>
          <cell r="B15">
            <v>1230760.0348170355</v>
          </cell>
          <cell r="C15">
            <v>1139930.2711382727</v>
          </cell>
          <cell r="D15">
            <v>753.24741909389513</v>
          </cell>
          <cell r="E15">
            <v>1286</v>
          </cell>
        </row>
        <row r="16">
          <cell r="A16" t="str">
            <v>BC1</v>
          </cell>
          <cell r="B16">
            <v>1230745.9576618187</v>
          </cell>
          <cell r="C16">
            <v>1139930.4688766289</v>
          </cell>
          <cell r="D16">
            <v>752.41755722272922</v>
          </cell>
          <cell r="E16">
            <v>1283</v>
          </cell>
        </row>
        <row r="17">
          <cell r="A17" t="str">
            <v>BC2</v>
          </cell>
          <cell r="B17">
            <v>1230715.6197352097</v>
          </cell>
          <cell r="C17">
            <v>1139934.7495940099</v>
          </cell>
          <cell r="D17">
            <v>745.43524974839056</v>
          </cell>
          <cell r="E17">
            <v>1282</v>
          </cell>
        </row>
        <row r="18">
          <cell r="A18" t="str">
            <v>BC3</v>
          </cell>
          <cell r="B18">
            <v>1230705.5621334889</v>
          </cell>
          <cell r="C18">
            <v>1139953.2298219125</v>
          </cell>
          <cell r="D18">
            <v>742.55914581752404</v>
          </cell>
          <cell r="E18">
            <v>1281</v>
          </cell>
        </row>
        <row r="19">
          <cell r="A19" t="str">
            <v>BC4</v>
          </cell>
          <cell r="B19">
            <v>1230681.1822649606</v>
          </cell>
          <cell r="C19">
            <v>1139969.9921510257</v>
          </cell>
          <cell r="D19">
            <v>736.27542254460116</v>
          </cell>
          <cell r="E19">
            <v>1280</v>
          </cell>
        </row>
        <row r="20">
          <cell r="A20" t="str">
            <v>BC5</v>
          </cell>
          <cell r="B20">
            <v>1230671.6049315757</v>
          </cell>
          <cell r="C20">
            <v>1139960.3186113059</v>
          </cell>
          <cell r="D20">
            <v>733.74682936458294</v>
          </cell>
          <cell r="E20">
            <v>1279</v>
          </cell>
        </row>
        <row r="21">
          <cell r="A21" t="str">
            <v>BC6</v>
          </cell>
          <cell r="B21">
            <v>1230660.0327931358</v>
          </cell>
          <cell r="C21">
            <v>1139968.0270784895</v>
          </cell>
          <cell r="D21">
            <v>731.82537188486413</v>
          </cell>
          <cell r="E21">
            <v>1278</v>
          </cell>
        </row>
        <row r="22">
          <cell r="A22" t="str">
            <v>BC7</v>
          </cell>
          <cell r="B22">
            <v>1230646.5803915816</v>
          </cell>
          <cell r="C22">
            <v>1139992.9640121476</v>
          </cell>
          <cell r="D22">
            <v>729.48595060950072</v>
          </cell>
          <cell r="E22">
            <v>1277</v>
          </cell>
        </row>
        <row r="23">
          <cell r="A23" t="str">
            <v>BC8</v>
          </cell>
          <cell r="B23">
            <v>1230615.1055771306</v>
          </cell>
          <cell r="C23">
            <v>1140013.4882757652</v>
          </cell>
          <cell r="D23">
            <v>724.03891488643819</v>
          </cell>
          <cell r="E23">
            <v>1275</v>
          </cell>
        </row>
        <row r="24">
          <cell r="A24" t="str">
            <v>BC9</v>
          </cell>
          <cell r="B24">
            <v>1230589.6609559567</v>
          </cell>
          <cell r="C24">
            <v>1140025.2390891924</v>
          </cell>
          <cell r="D24">
            <v>724.39363689940467</v>
          </cell>
          <cell r="E24">
            <v>1256</v>
          </cell>
        </row>
        <row r="25">
          <cell r="A25" t="str">
            <v>BOT BA</v>
          </cell>
          <cell r="B25">
            <v>1230309.1477889062</v>
          </cell>
          <cell r="C25">
            <v>1139606.1029236077</v>
          </cell>
          <cell r="D25">
            <v>685.59219425364734</v>
          </cell>
          <cell r="E25">
            <v>435</v>
          </cell>
        </row>
        <row r="26">
          <cell r="A26" t="str">
            <v>BOT1</v>
          </cell>
          <cell r="B26">
            <v>1230312.1208284865</v>
          </cell>
          <cell r="C26">
            <v>1140069.8140288985</v>
          </cell>
          <cell r="D26">
            <v>704.22845998038258</v>
          </cell>
          <cell r="E26">
            <v>121</v>
          </cell>
        </row>
        <row r="27">
          <cell r="A27" t="str">
            <v>BOT2</v>
          </cell>
          <cell r="B27">
            <v>1230073.8485844843</v>
          </cell>
          <cell r="C27">
            <v>1139696.5006548492</v>
          </cell>
          <cell r="D27">
            <v>675.51657753449638</v>
          </cell>
          <cell r="E27">
            <v>281</v>
          </cell>
        </row>
        <row r="28">
          <cell r="A28" t="str">
            <v>BOT3</v>
          </cell>
          <cell r="B28">
            <v>1230041.2502651245</v>
          </cell>
          <cell r="C28">
            <v>1139670.9065680758</v>
          </cell>
          <cell r="D28">
            <v>671.70231902048465</v>
          </cell>
          <cell r="E28">
            <v>291</v>
          </cell>
        </row>
        <row r="29">
          <cell r="A29" t="str">
            <v>BOT4</v>
          </cell>
          <cell r="B29">
            <v>1230087.1786744795</v>
          </cell>
          <cell r="C29">
            <v>1139643.6472767885</v>
          </cell>
          <cell r="D29">
            <v>674.46860166077397</v>
          </cell>
          <cell r="E29">
            <v>294</v>
          </cell>
        </row>
        <row r="30">
          <cell r="A30" t="str">
            <v>46A</v>
          </cell>
          <cell r="B30">
            <v>1230414.9185658093</v>
          </cell>
          <cell r="C30">
            <v>1140048.6415532094</v>
          </cell>
          <cell r="D30">
            <v>722.29486651007437</v>
          </cell>
          <cell r="E30">
            <v>11</v>
          </cell>
        </row>
        <row r="31">
          <cell r="A31" t="str">
            <v>15A</v>
          </cell>
          <cell r="B31">
            <v>1230621.4872222303</v>
          </cell>
          <cell r="C31">
            <v>1139873.5337624429</v>
          </cell>
          <cell r="D31">
            <v>740.20462566780589</v>
          </cell>
          <cell r="E31">
            <v>783</v>
          </cell>
        </row>
        <row r="32">
          <cell r="A32" t="str">
            <v>48A</v>
          </cell>
          <cell r="B32">
            <v>1230392.2583690018</v>
          </cell>
          <cell r="C32">
            <v>1140008.8665943425</v>
          </cell>
          <cell r="D32">
            <v>718.20994917114456</v>
          </cell>
          <cell r="E32">
            <v>43</v>
          </cell>
        </row>
        <row r="33">
          <cell r="A33" t="str">
            <v>59A</v>
          </cell>
          <cell r="B33">
            <v>1230326.9424555271</v>
          </cell>
          <cell r="C33">
            <v>1140042.9489826346</v>
          </cell>
          <cell r="D33">
            <v>716.40209964137694</v>
          </cell>
          <cell r="E33">
            <v>90</v>
          </cell>
        </row>
        <row r="34">
          <cell r="A34" t="str">
            <v>60A</v>
          </cell>
          <cell r="B34">
            <v>1230345.6120753069</v>
          </cell>
          <cell r="C34">
            <v>1139926.7182350904</v>
          </cell>
          <cell r="D34">
            <v>710.64572594522224</v>
          </cell>
          <cell r="E34">
            <v>68</v>
          </cell>
        </row>
        <row r="35">
          <cell r="A35" t="str">
            <v>61A</v>
          </cell>
          <cell r="B35">
            <v>1230314.3701670179</v>
          </cell>
          <cell r="C35">
            <v>1139872.0007072254</v>
          </cell>
          <cell r="D35">
            <v>706.02895328568161</v>
          </cell>
          <cell r="E35">
            <v>143</v>
          </cell>
        </row>
        <row r="36">
          <cell r="A36" t="str">
            <v>51A</v>
          </cell>
          <cell r="B36">
            <v>1230283.2046709489</v>
          </cell>
          <cell r="C36">
            <v>1139817.1971057877</v>
          </cell>
          <cell r="D36">
            <v>702.3410864928934</v>
          </cell>
          <cell r="E36">
            <v>166</v>
          </cell>
        </row>
        <row r="37">
          <cell r="A37" t="str">
            <v>19A</v>
          </cell>
          <cell r="B37">
            <v>1230628.6338550644</v>
          </cell>
          <cell r="C37">
            <v>1139969.4150521192</v>
          </cell>
          <cell r="D37">
            <v>734.50553245312699</v>
          </cell>
          <cell r="E37">
            <v>721</v>
          </cell>
        </row>
        <row r="38">
          <cell r="A38" t="str">
            <v>14A</v>
          </cell>
          <cell r="B38">
            <v>1230574.7291752985</v>
          </cell>
          <cell r="C38">
            <v>1139902.7874933274</v>
          </cell>
          <cell r="D38">
            <v>731.01018787833573</v>
          </cell>
          <cell r="E38">
            <v>794</v>
          </cell>
        </row>
        <row r="39">
          <cell r="A39" t="str">
            <v>18A</v>
          </cell>
          <cell r="B39">
            <v>1230534.1445497933</v>
          </cell>
          <cell r="C39">
            <v>1139849.4755601289</v>
          </cell>
          <cell r="D39">
            <v>726.6455680866585</v>
          </cell>
          <cell r="E39">
            <v>818</v>
          </cell>
        </row>
        <row r="40">
          <cell r="A40" t="str">
            <v>11A</v>
          </cell>
          <cell r="B40">
            <v>1230579.1816615746</v>
          </cell>
          <cell r="C40">
            <v>1139998.7227129031</v>
          </cell>
          <cell r="D40">
            <v>725.985249438246</v>
          </cell>
          <cell r="E40">
            <v>699</v>
          </cell>
        </row>
        <row r="41">
          <cell r="A41" t="str">
            <v>12A</v>
          </cell>
          <cell r="B41">
            <v>1230557.0550208369</v>
          </cell>
          <cell r="C41">
            <v>1139957.9941758232</v>
          </cell>
          <cell r="D41">
            <v>723.85904830801019</v>
          </cell>
          <cell r="E41">
            <v>537</v>
          </cell>
        </row>
        <row r="42">
          <cell r="A42" t="str">
            <v>13A</v>
          </cell>
          <cell r="B42">
            <v>1230540.0642026355</v>
          </cell>
          <cell r="C42">
            <v>1139924.4942475909</v>
          </cell>
          <cell r="D42">
            <v>724.42386241618033</v>
          </cell>
          <cell r="E42">
            <v>529</v>
          </cell>
        </row>
        <row r="43">
          <cell r="A43" t="str">
            <v>17A</v>
          </cell>
          <cell r="B43">
            <v>1230506.9867374776</v>
          </cell>
          <cell r="C43">
            <v>1139860.7439917345</v>
          </cell>
          <cell r="D43">
            <v>723.14042626937749</v>
          </cell>
          <cell r="E43">
            <v>509</v>
          </cell>
        </row>
        <row r="44">
          <cell r="A44" t="str">
            <v>23A</v>
          </cell>
          <cell r="B44">
            <v>1230555.6053352526</v>
          </cell>
          <cell r="C44">
            <v>1140012.6514313302</v>
          </cell>
          <cell r="D44">
            <v>720.75150981208958</v>
          </cell>
          <cell r="E44">
            <v>693</v>
          </cell>
        </row>
        <row r="45">
          <cell r="A45" t="str">
            <v>32A</v>
          </cell>
          <cell r="B45">
            <v>1230542.6320508646</v>
          </cell>
          <cell r="C45">
            <v>1140021.0824487724</v>
          </cell>
          <cell r="D45">
            <v>719.99733945436037</v>
          </cell>
          <cell r="E45">
            <v>677</v>
          </cell>
        </row>
        <row r="46">
          <cell r="A46" t="str">
            <v>28A</v>
          </cell>
          <cell r="B46">
            <v>1230546.4879339787</v>
          </cell>
          <cell r="C46">
            <v>1140080.097040053</v>
          </cell>
          <cell r="D46">
            <v>723.81563780142653</v>
          </cell>
          <cell r="E46">
            <v>661</v>
          </cell>
        </row>
        <row r="47">
          <cell r="A47" t="str">
            <v>29A</v>
          </cell>
          <cell r="B47">
            <v>1230530.4719095572</v>
          </cell>
          <cell r="C47">
            <v>1140057.120350284</v>
          </cell>
          <cell r="D47">
            <v>723.18632127920841</v>
          </cell>
          <cell r="E47">
            <v>634</v>
          </cell>
        </row>
        <row r="48">
          <cell r="A48" t="str">
            <v>31A</v>
          </cell>
          <cell r="B48">
            <v>1230551.4141146052</v>
          </cell>
          <cell r="C48">
            <v>1140032.561580294</v>
          </cell>
          <cell r="D48">
            <v>720.55553728536006</v>
          </cell>
          <cell r="E48">
            <v>686</v>
          </cell>
        </row>
        <row r="49">
          <cell r="A49" t="str">
            <v>33A</v>
          </cell>
          <cell r="B49">
            <v>1230505.0332271988</v>
          </cell>
          <cell r="C49">
            <v>1139996.0266289844</v>
          </cell>
          <cell r="D49">
            <v>717.92207809623778</v>
          </cell>
          <cell r="E49">
            <v>585</v>
          </cell>
        </row>
        <row r="50">
          <cell r="A50" t="str">
            <v>20A</v>
          </cell>
          <cell r="B50">
            <v>1230515.1646191464</v>
          </cell>
          <cell r="C50">
            <v>1139986.2872384663</v>
          </cell>
          <cell r="D50">
            <v>717.52854041212333</v>
          </cell>
          <cell r="E50">
            <v>559</v>
          </cell>
        </row>
        <row r="51">
          <cell r="A51" t="str">
            <v>16A</v>
          </cell>
          <cell r="B51">
            <v>1230490.9465708486</v>
          </cell>
          <cell r="C51">
            <v>1139953.568732844</v>
          </cell>
          <cell r="D51">
            <v>716.04096664480971</v>
          </cell>
          <cell r="E51">
            <v>525</v>
          </cell>
        </row>
        <row r="52">
          <cell r="A52" t="str">
            <v>C65</v>
          </cell>
          <cell r="B52">
            <v>1230455.9806442061</v>
          </cell>
          <cell r="C52">
            <v>1139899.5962401493</v>
          </cell>
          <cell r="D52">
            <v>714.55346892869454</v>
          </cell>
          <cell r="E52">
            <v>493</v>
          </cell>
        </row>
        <row r="53">
          <cell r="A53" t="str">
            <v>37A</v>
          </cell>
          <cell r="B53">
            <v>1230449.0128702864</v>
          </cell>
          <cell r="C53">
            <v>1139882.8454853173</v>
          </cell>
          <cell r="D53">
            <v>713.82613252246881</v>
          </cell>
          <cell r="E53">
            <v>503</v>
          </cell>
        </row>
        <row r="54">
          <cell r="A54" t="str">
            <v>21A</v>
          </cell>
          <cell r="B54">
            <v>1230447.3776563893</v>
          </cell>
          <cell r="C54">
            <v>1139878.8806847441</v>
          </cell>
          <cell r="D54">
            <v>713.63697422336816</v>
          </cell>
          <cell r="E54">
            <v>455</v>
          </cell>
        </row>
        <row r="55">
          <cell r="A55" t="str">
            <v>40A</v>
          </cell>
          <cell r="B55">
            <v>1230403.6853177438</v>
          </cell>
          <cell r="C55">
            <v>1139768.5259358813</v>
          </cell>
          <cell r="D55">
            <v>704.64109911207106</v>
          </cell>
          <cell r="E55">
            <v>394</v>
          </cell>
        </row>
        <row r="56">
          <cell r="A56" t="str">
            <v>42A</v>
          </cell>
          <cell r="B56">
            <v>1230476.2323611036</v>
          </cell>
          <cell r="C56">
            <v>1140105.557678771</v>
          </cell>
          <cell r="D56">
            <v>727.52591500558594</v>
          </cell>
          <cell r="E56">
            <v>655</v>
          </cell>
        </row>
        <row r="57">
          <cell r="A57" t="str">
            <v>45A</v>
          </cell>
          <cell r="B57">
            <v>1230431.301705379</v>
          </cell>
          <cell r="C57">
            <v>1140077.6947105753</v>
          </cell>
          <cell r="D57">
            <v>724.56890518959699</v>
          </cell>
          <cell r="E57">
            <v>3</v>
          </cell>
        </row>
        <row r="58">
          <cell r="A58" t="str">
            <v>43A</v>
          </cell>
          <cell r="B58">
            <v>1230447.1183368943</v>
          </cell>
          <cell r="C58">
            <v>1140066.6858829642</v>
          </cell>
          <cell r="D58">
            <v>724.06805408539549</v>
          </cell>
          <cell r="E58">
            <v>603</v>
          </cell>
        </row>
        <row r="59">
          <cell r="A59" t="str">
            <v>44A</v>
          </cell>
          <cell r="B59">
            <v>1230463.0612507486</v>
          </cell>
          <cell r="C59">
            <v>1140055.5164107522</v>
          </cell>
          <cell r="D59">
            <v>723.84460479080133</v>
          </cell>
          <cell r="E59">
            <v>618</v>
          </cell>
        </row>
        <row r="60">
          <cell r="A60" t="str">
            <v>34A</v>
          </cell>
          <cell r="B60">
            <v>1230467.2808341035</v>
          </cell>
          <cell r="C60">
            <v>1140052.5337212239</v>
          </cell>
          <cell r="D60">
            <v>723.70945573876008</v>
          </cell>
          <cell r="E60">
            <v>617</v>
          </cell>
        </row>
        <row r="61">
          <cell r="A61" t="str">
            <v>47A</v>
          </cell>
          <cell r="B61">
            <v>1230450.6515880432</v>
          </cell>
          <cell r="C61">
            <v>1140022.9970072773</v>
          </cell>
          <cell r="D61">
            <v>720.70065900470513</v>
          </cell>
          <cell r="E61">
            <v>16</v>
          </cell>
        </row>
        <row r="62">
          <cell r="A62" t="str">
            <v>35A</v>
          </cell>
          <cell r="B62">
            <v>1230430.5587216073</v>
          </cell>
          <cell r="C62">
            <v>1139987.3606055956</v>
          </cell>
          <cell r="D62">
            <v>717.75432137390692</v>
          </cell>
          <cell r="E62">
            <v>32</v>
          </cell>
        </row>
        <row r="63">
          <cell r="A63" t="str">
            <v>9A</v>
          </cell>
          <cell r="B63">
            <v>1230638.4556704983</v>
          </cell>
          <cell r="C63">
            <v>1139904.5295886307</v>
          </cell>
          <cell r="D63">
            <v>740.59689688308208</v>
          </cell>
          <cell r="E63">
            <v>970</v>
          </cell>
        </row>
        <row r="64">
          <cell r="A64" t="str">
            <v>50A</v>
          </cell>
          <cell r="B64">
            <v>1230384.286961182</v>
          </cell>
          <cell r="C64">
            <v>1139905.0792415824</v>
          </cell>
          <cell r="D64">
            <v>711.42602784577196</v>
          </cell>
          <cell r="E64">
            <v>150</v>
          </cell>
        </row>
        <row r="65">
          <cell r="A65" t="str">
            <v>53A</v>
          </cell>
          <cell r="B65">
            <v>1230353.6884495721</v>
          </cell>
          <cell r="C65">
            <v>1139849.7378438222</v>
          </cell>
          <cell r="D65">
            <v>706.3415082309524</v>
          </cell>
          <cell r="E65">
            <v>357</v>
          </cell>
        </row>
        <row r="66">
          <cell r="A66" t="str">
            <v>52A</v>
          </cell>
          <cell r="B66">
            <v>1230323.0302352628</v>
          </cell>
          <cell r="C66">
            <v>1139794.5512793446</v>
          </cell>
          <cell r="D66">
            <v>702.19612678727549</v>
          </cell>
          <cell r="E66">
            <v>188</v>
          </cell>
        </row>
        <row r="67">
          <cell r="A67" t="str">
            <v>54A</v>
          </cell>
          <cell r="B67">
            <v>1230287.4479119428</v>
          </cell>
          <cell r="C67">
            <v>1139731.0262439302</v>
          </cell>
          <cell r="D67">
            <v>697.30921947450781</v>
          </cell>
          <cell r="E67">
            <v>347</v>
          </cell>
        </row>
        <row r="68">
          <cell r="A68" t="str">
            <v>55A</v>
          </cell>
          <cell r="B68">
            <v>1230201.0309099909</v>
          </cell>
          <cell r="C68">
            <v>1139677.1934187177</v>
          </cell>
          <cell r="D68">
            <v>689.60356434230721</v>
          </cell>
          <cell r="E68">
            <v>241</v>
          </cell>
        </row>
        <row r="69">
          <cell r="A69" t="str">
            <v>2A</v>
          </cell>
          <cell r="B69">
            <v>1230727.4603329871</v>
          </cell>
          <cell r="C69">
            <v>1139907.5240486166</v>
          </cell>
          <cell r="D69">
            <v>757.0318794051841</v>
          </cell>
          <cell r="E69">
            <v>1012</v>
          </cell>
        </row>
        <row r="70">
          <cell r="A70" t="str">
            <v>CJ101</v>
          </cell>
          <cell r="B70">
            <v>1230195.8232476742</v>
          </cell>
          <cell r="C70">
            <v>1139756.2648259012</v>
          </cell>
          <cell r="D70">
            <v>691.54104814957759</v>
          </cell>
          <cell r="E70">
            <v>268</v>
          </cell>
        </row>
        <row r="71">
          <cell r="A71" t="str">
            <v>62A</v>
          </cell>
          <cell r="B71">
            <v>1230264.1056410179</v>
          </cell>
          <cell r="C71">
            <v>1139827.6793292298</v>
          </cell>
          <cell r="D71">
            <v>701.95036303104132</v>
          </cell>
          <cell r="E71">
            <v>167</v>
          </cell>
        </row>
        <row r="72">
          <cell r="A72" t="str">
            <v>CJ15</v>
          </cell>
          <cell r="B72">
            <v>1230607.3459499411</v>
          </cell>
          <cell r="C72">
            <v>1139940.9729880458</v>
          </cell>
          <cell r="D72">
            <v>732.25256424840916</v>
          </cell>
          <cell r="E72">
            <v>752</v>
          </cell>
        </row>
        <row r="73">
          <cell r="A73" t="str">
            <v>CJ17</v>
          </cell>
          <cell r="B73">
            <v>1230604.065308759</v>
          </cell>
          <cell r="C73">
            <v>1139936.6437262767</v>
          </cell>
          <cell r="D73">
            <v>731.93965068001319</v>
          </cell>
          <cell r="E73">
            <v>753</v>
          </cell>
        </row>
        <row r="74">
          <cell r="A74" t="str">
            <v>CJ19</v>
          </cell>
          <cell r="B74">
            <v>1230600.6844500536</v>
          </cell>
          <cell r="C74">
            <v>1139932.2656770826</v>
          </cell>
          <cell r="D74">
            <v>731.62896006528581</v>
          </cell>
          <cell r="E74">
            <v>754</v>
          </cell>
        </row>
        <row r="75">
          <cell r="A75" t="str">
            <v>4A</v>
          </cell>
          <cell r="B75">
            <v>1230702.7053083596</v>
          </cell>
          <cell r="C75">
            <v>1139869.1692056614</v>
          </cell>
          <cell r="D75">
            <v>754.75707168560257</v>
          </cell>
          <cell r="E75">
            <v>960</v>
          </cell>
        </row>
        <row r="76">
          <cell r="A76" t="str">
            <v>10A</v>
          </cell>
          <cell r="B76">
            <v>1230599.2890066355</v>
          </cell>
          <cell r="C76">
            <v>1139930.0191216804</v>
          </cell>
          <cell r="D76">
            <v>731.7213043486762</v>
          </cell>
          <cell r="E76">
            <v>759</v>
          </cell>
        </row>
        <row r="77">
          <cell r="A77" t="str">
            <v>CJ41</v>
          </cell>
          <cell r="B77">
            <v>1230656.800934881</v>
          </cell>
          <cell r="C77">
            <v>1140238.7257760915</v>
          </cell>
          <cell r="D77">
            <v>743.07879056112563</v>
          </cell>
          <cell r="E77">
            <v>1326</v>
          </cell>
        </row>
        <row r="78">
          <cell r="A78" t="str">
            <v>CJ43</v>
          </cell>
          <cell r="B78">
            <v>1230658.2734256743</v>
          </cell>
          <cell r="C78">
            <v>1140220.0670939914</v>
          </cell>
          <cell r="D78">
            <v>741.59006132289812</v>
          </cell>
          <cell r="E78" t="str">
            <v>1321P</v>
          </cell>
        </row>
        <row r="79">
          <cell r="A79" t="str">
            <v>CJ45</v>
          </cell>
          <cell r="B79">
            <v>1230656.5739485673</v>
          </cell>
          <cell r="C79">
            <v>1140217.8526673131</v>
          </cell>
          <cell r="D79">
            <v>741.70281179333892</v>
          </cell>
          <cell r="E79">
            <v>1322</v>
          </cell>
        </row>
        <row r="80">
          <cell r="A80" t="str">
            <v>CJ47</v>
          </cell>
          <cell r="B80">
            <v>1230656.3171819767</v>
          </cell>
          <cell r="C80">
            <v>1140214.3236221662</v>
          </cell>
          <cell r="D80">
            <v>741.78570066470263</v>
          </cell>
          <cell r="E80">
            <v>1321</v>
          </cell>
        </row>
        <row r="81">
          <cell r="A81" t="str">
            <v>CJ49</v>
          </cell>
          <cell r="B81">
            <v>1230653.8221704646</v>
          </cell>
          <cell r="C81">
            <v>1140197.7192473742</v>
          </cell>
          <cell r="D81">
            <v>741.2268548662588</v>
          </cell>
          <cell r="E81">
            <v>1318</v>
          </cell>
        </row>
        <row r="82">
          <cell r="A82" t="str">
            <v>CJ49A</v>
          </cell>
          <cell r="B82">
            <v>1230603.236519668</v>
          </cell>
          <cell r="C82">
            <v>1140149.1809287791</v>
          </cell>
          <cell r="D82">
            <v>737.45054040577065</v>
          </cell>
          <cell r="E82">
            <v>1306</v>
          </cell>
        </row>
        <row r="83">
          <cell r="A83" t="str">
            <v>6A</v>
          </cell>
          <cell r="B83">
            <v>1230675.4260658515</v>
          </cell>
          <cell r="C83">
            <v>1139884.454908974</v>
          </cell>
          <cell r="D83">
            <v>748.85262489569197</v>
          </cell>
          <cell r="E83">
            <v>964</v>
          </cell>
        </row>
        <row r="84">
          <cell r="A84" t="str">
            <v>27A</v>
          </cell>
          <cell r="B84">
            <v>1230564.2118130601</v>
          </cell>
          <cell r="C84">
            <v>1140117.1391253571</v>
          </cell>
          <cell r="D84">
            <v>727.26343526394749</v>
          </cell>
          <cell r="E84">
            <v>1222</v>
          </cell>
        </row>
        <row r="85">
          <cell r="A85" t="str">
            <v>8A</v>
          </cell>
          <cell r="B85">
            <v>1230659.4820731832</v>
          </cell>
          <cell r="C85">
            <v>1139942.9029158121</v>
          </cell>
          <cell r="D85">
            <v>741.13388318292118</v>
          </cell>
          <cell r="E85">
            <v>742</v>
          </cell>
        </row>
        <row r="86">
          <cell r="A86" t="str">
            <v>22A</v>
          </cell>
          <cell r="B86">
            <v>1230422.2817002386</v>
          </cell>
          <cell r="C86">
            <v>1139887.2894362984</v>
          </cell>
          <cell r="D86">
            <v>710.07337808518582</v>
          </cell>
          <cell r="E86">
            <v>481</v>
          </cell>
        </row>
        <row r="87">
          <cell r="A87" t="str">
            <v>CJ71</v>
          </cell>
          <cell r="B87">
            <v>1230441.6328071733</v>
          </cell>
          <cell r="C87">
            <v>1139862.728243714</v>
          </cell>
          <cell r="D87">
            <v>713.16478950515852</v>
          </cell>
          <cell r="E87">
            <v>452</v>
          </cell>
        </row>
        <row r="88">
          <cell r="A88" t="str">
            <v>41A</v>
          </cell>
          <cell r="B88">
            <v>1230372.2922490356</v>
          </cell>
          <cell r="C88">
            <v>1139687.7856683882</v>
          </cell>
          <cell r="D88">
            <v>696.37646597910475</v>
          </cell>
          <cell r="E88">
            <v>426</v>
          </cell>
        </row>
        <row r="89">
          <cell r="A89" t="str">
            <v>5A</v>
          </cell>
          <cell r="B89">
            <v>1230701</v>
          </cell>
          <cell r="C89">
            <v>1139923.31</v>
          </cell>
          <cell r="D89">
            <v>749.96</v>
          </cell>
        </row>
        <row r="90">
          <cell r="A90" t="str">
            <v>1BOX</v>
          </cell>
          <cell r="B90">
            <v>1230549.3663000001</v>
          </cell>
          <cell r="C90">
            <v>1140016.7058999999</v>
          </cell>
          <cell r="D90">
            <v>720.06</v>
          </cell>
        </row>
        <row r="91">
          <cell r="A91" t="str">
            <v>3A</v>
          </cell>
          <cell r="B91">
            <v>1230715.737</v>
          </cell>
          <cell r="C91">
            <v>1139859.4580000001</v>
          </cell>
          <cell r="D91">
            <v>755</v>
          </cell>
        </row>
        <row r="92">
          <cell r="A92" t="str">
            <v>TC2</v>
          </cell>
          <cell r="B92">
            <v>1230656.6388000001</v>
          </cell>
          <cell r="C92">
            <v>1139937.7142</v>
          </cell>
          <cell r="D92">
            <v>741.09</v>
          </cell>
        </row>
        <row r="93">
          <cell r="A93" t="str">
            <v>2BOX</v>
          </cell>
          <cell r="B93">
            <v>1230425.4210999999</v>
          </cell>
          <cell r="C93">
            <v>1139822.6486</v>
          </cell>
          <cell r="D93">
            <v>708.65</v>
          </cell>
        </row>
        <row r="94">
          <cell r="A94" t="str">
            <v>7A</v>
          </cell>
          <cell r="B94">
            <v>1230658.4561000001</v>
          </cell>
          <cell r="C94">
            <v>1139857.5865</v>
          </cell>
          <cell r="D94">
            <v>748.9</v>
          </cell>
        </row>
        <row r="95">
          <cell r="A95" t="str">
            <v>3BOX</v>
          </cell>
          <cell r="B95">
            <v>1230420.1018999999</v>
          </cell>
          <cell r="C95">
            <v>1139888.7707</v>
          </cell>
          <cell r="D95">
            <v>709.5</v>
          </cell>
        </row>
        <row r="96">
          <cell r="A96" t="str">
            <v>TC6</v>
          </cell>
          <cell r="B96">
            <v>1230420.0493999999</v>
          </cell>
          <cell r="C96">
            <v>1139808.8299</v>
          </cell>
          <cell r="D96">
            <v>709.8</v>
          </cell>
        </row>
        <row r="97">
          <cell r="A97" t="str">
            <v>4BOX</v>
          </cell>
          <cell r="B97">
            <v>1230368.0134000001</v>
          </cell>
          <cell r="C97">
            <v>1139783.3049000001</v>
          </cell>
          <cell r="D97">
            <v>700.7</v>
          </cell>
        </row>
        <row r="98">
          <cell r="A98" t="str">
            <v>5BOX</v>
          </cell>
          <cell r="B98">
            <v>1230346.2785</v>
          </cell>
          <cell r="C98">
            <v>1139696.1945</v>
          </cell>
          <cell r="D98">
            <v>694.7</v>
          </cell>
        </row>
        <row r="99">
          <cell r="A99" t="str">
            <v>TC5</v>
          </cell>
          <cell r="B99">
            <v>1230676.9708</v>
          </cell>
          <cell r="C99">
            <v>1140215.5414</v>
          </cell>
          <cell r="D99">
            <v>742.45</v>
          </cell>
        </row>
        <row r="100">
          <cell r="A100" t="str">
            <v>25A</v>
          </cell>
          <cell r="B100">
            <v>1230659.5674000001</v>
          </cell>
          <cell r="C100">
            <v>1140193.2359</v>
          </cell>
          <cell r="D100">
            <v>740.8</v>
          </cell>
        </row>
        <row r="101">
          <cell r="A101" t="str">
            <v>26A</v>
          </cell>
          <cell r="B101">
            <v>1230606.7350999999</v>
          </cell>
          <cell r="C101">
            <v>1140143.5482000001</v>
          </cell>
          <cell r="D101">
            <v>733.7</v>
          </cell>
        </row>
        <row r="102">
          <cell r="A102" t="str">
            <v>6BOX</v>
          </cell>
          <cell r="B102">
            <v>1230509.9378</v>
          </cell>
          <cell r="C102">
            <v>1139991.3115000001</v>
          </cell>
          <cell r="D102">
            <v>717.25</v>
          </cell>
        </row>
        <row r="103">
          <cell r="A103" t="str">
            <v>30A</v>
          </cell>
          <cell r="B103">
            <v>1230503.6251000001</v>
          </cell>
          <cell r="C103">
            <v>1140083.5649999999</v>
          </cell>
          <cell r="D103">
            <v>726.7</v>
          </cell>
        </row>
        <row r="104">
          <cell r="A104" t="str">
            <v>TC3</v>
          </cell>
          <cell r="B104">
            <v>1230481.0033</v>
          </cell>
          <cell r="C104">
            <v>1140076.8818999999</v>
          </cell>
          <cell r="D104">
            <v>726.1</v>
          </cell>
        </row>
        <row r="105">
          <cell r="A105" t="str">
            <v>36A</v>
          </cell>
          <cell r="B105">
            <v>1230482.9387000001</v>
          </cell>
          <cell r="C105">
            <v>1139958.0362</v>
          </cell>
          <cell r="D105">
            <v>715.51900000000001</v>
          </cell>
          <cell r="E105">
            <v>573</v>
          </cell>
        </row>
        <row r="106">
          <cell r="A106" t="str">
            <v>49A</v>
          </cell>
          <cell r="B106">
            <v>1230412.4031</v>
          </cell>
          <cell r="C106">
            <v>1139891.9147000001</v>
          </cell>
          <cell r="D106">
            <v>710.16</v>
          </cell>
        </row>
        <row r="107">
          <cell r="A107" t="str">
            <v>56A</v>
          </cell>
          <cell r="B107">
            <v>1230151.1085000001</v>
          </cell>
          <cell r="C107">
            <v>1139671.7341</v>
          </cell>
          <cell r="D107">
            <v>684.39</v>
          </cell>
        </row>
        <row r="108">
          <cell r="A108" t="str">
            <v>57A</v>
          </cell>
          <cell r="B108">
            <v>1230129.8374999999</v>
          </cell>
          <cell r="C108">
            <v>1139669.4076</v>
          </cell>
          <cell r="D108">
            <v>682.52200000000005</v>
          </cell>
          <cell r="E108">
            <v>274</v>
          </cell>
        </row>
        <row r="109">
          <cell r="A109" t="str">
            <v>TC8</v>
          </cell>
          <cell r="B109">
            <v>1230369.9134</v>
          </cell>
          <cell r="C109">
            <v>1140020.5263</v>
          </cell>
          <cell r="D109">
            <v>718.5</v>
          </cell>
        </row>
        <row r="110">
          <cell r="A110" t="str">
            <v>63A</v>
          </cell>
          <cell r="B110">
            <v>1230237.3966999999</v>
          </cell>
          <cell r="C110">
            <v>1139748.7579000001</v>
          </cell>
          <cell r="D110">
            <v>695.6</v>
          </cell>
        </row>
        <row r="111">
          <cell r="A111" t="str">
            <v>64A</v>
          </cell>
          <cell r="B111">
            <v>1230202.5909</v>
          </cell>
          <cell r="C111">
            <v>1139768.3234000001</v>
          </cell>
          <cell r="D111">
            <v>692.75</v>
          </cell>
        </row>
        <row r="112">
          <cell r="A112" t="str">
            <v>65A</v>
          </cell>
          <cell r="B112">
            <v>1230188.9848</v>
          </cell>
          <cell r="C112">
            <v>1139775.9717999999</v>
          </cell>
          <cell r="D112">
            <v>692.5</v>
          </cell>
        </row>
        <row r="113">
          <cell r="A113" t="str">
            <v>TC15</v>
          </cell>
          <cell r="B113">
            <v>1230633.7027</v>
          </cell>
          <cell r="C113">
            <v>1139895.8476</v>
          </cell>
          <cell r="D113">
            <v>740.9</v>
          </cell>
        </row>
        <row r="114">
          <cell r="A114" t="str">
            <v>7BOX</v>
          </cell>
          <cell r="B114">
            <v>1230484.5432</v>
          </cell>
          <cell r="C114">
            <v>1139957.2394000001</v>
          </cell>
          <cell r="D114">
            <v>715.45</v>
          </cell>
        </row>
        <row r="115">
          <cell r="A115" t="str">
            <v>42A</v>
          </cell>
          <cell r="B115">
            <v>1230343.0604999999</v>
          </cell>
          <cell r="C115">
            <v>1139793.5626000001</v>
          </cell>
          <cell r="D115">
            <v>701.95</v>
          </cell>
        </row>
        <row r="116">
          <cell r="A116" t="str">
            <v>1A</v>
          </cell>
          <cell r="B116">
            <v>1230750.8225</v>
          </cell>
          <cell r="C116">
            <v>1139893.5689000001</v>
          </cell>
          <cell r="D116">
            <v>764.2</v>
          </cell>
        </row>
        <row r="117">
          <cell r="A117" t="str">
            <v>CJ1A</v>
          </cell>
          <cell r="B117">
            <v>1230733.8318</v>
          </cell>
          <cell r="C117">
            <v>1139902.9055999999</v>
          </cell>
          <cell r="D117">
            <v>759.029</v>
          </cell>
        </row>
        <row r="118">
          <cell r="A118" t="str">
            <v>CJ105</v>
          </cell>
          <cell r="B118">
            <v>1230006.5765</v>
          </cell>
          <cell r="C118">
            <v>1139657.9306999999</v>
          </cell>
          <cell r="D118">
            <v>678.43100000000004</v>
          </cell>
        </row>
        <row r="119">
          <cell r="A119" t="str">
            <v>CJ106</v>
          </cell>
          <cell r="B119">
            <v>1230010.4236999999</v>
          </cell>
          <cell r="C119">
            <v>1139670.9727</v>
          </cell>
          <cell r="D119">
            <v>677.02300000000002</v>
          </cell>
        </row>
        <row r="120">
          <cell r="A120" t="str">
            <v>24A</v>
          </cell>
          <cell r="B120">
            <v>1230682.7918</v>
          </cell>
          <cell r="C120">
            <v>1140223.5697000001</v>
          </cell>
          <cell r="D120">
            <v>743</v>
          </cell>
        </row>
        <row r="121">
          <cell r="A121" t="str">
            <v>66A</v>
          </cell>
          <cell r="B121">
            <v>1230178.7875000001</v>
          </cell>
          <cell r="C121">
            <v>1139724.4816000001</v>
          </cell>
          <cell r="D121">
            <v>688</v>
          </cell>
        </row>
        <row r="123">
          <cell r="A123" t="str">
            <v>COLECTOR ZONA ORIENTAL</v>
          </cell>
        </row>
        <row r="125">
          <cell r="A125" t="str">
            <v>CO1</v>
          </cell>
          <cell r="B125">
            <v>1230760.5697000001</v>
          </cell>
          <cell r="C125">
            <v>1139925.6342</v>
          </cell>
          <cell r="D125">
            <v>756</v>
          </cell>
        </row>
        <row r="126">
          <cell r="A126" t="str">
            <v>CO2</v>
          </cell>
          <cell r="B126">
            <v>1230744.4058999999</v>
          </cell>
          <cell r="C126">
            <v>1139926.6244999999</v>
          </cell>
          <cell r="D126">
            <v>753.4</v>
          </cell>
        </row>
        <row r="127">
          <cell r="A127" t="str">
            <v>CO3</v>
          </cell>
          <cell r="B127">
            <v>1230729.9694000001</v>
          </cell>
          <cell r="C127">
            <v>1139926.2071</v>
          </cell>
          <cell r="D127">
            <v>751.2</v>
          </cell>
        </row>
        <row r="128">
          <cell r="A128" t="str">
            <v>CO4</v>
          </cell>
          <cell r="B128">
            <v>1230713.4782</v>
          </cell>
          <cell r="C128">
            <v>1139930.0104</v>
          </cell>
          <cell r="D128">
            <v>747.5</v>
          </cell>
        </row>
        <row r="129">
          <cell r="A129" t="str">
            <v>CO5</v>
          </cell>
          <cell r="B129">
            <v>1230702.5314</v>
          </cell>
          <cell r="C129">
            <v>1139946.7542999999</v>
          </cell>
          <cell r="D129">
            <v>744.1</v>
          </cell>
        </row>
        <row r="130">
          <cell r="A130" t="str">
            <v>CO6</v>
          </cell>
          <cell r="B130">
            <v>1230692.3537999999</v>
          </cell>
          <cell r="C130">
            <v>1139954.477</v>
          </cell>
          <cell r="D130">
            <v>741.6</v>
          </cell>
        </row>
        <row r="131">
          <cell r="A131" t="str">
            <v>CO7</v>
          </cell>
          <cell r="B131">
            <v>1230678.6369</v>
          </cell>
          <cell r="C131">
            <v>1139959.7597000001</v>
          </cell>
          <cell r="D131">
            <v>738</v>
          </cell>
        </row>
        <row r="132">
          <cell r="A132" t="str">
            <v>CO8</v>
          </cell>
          <cell r="B132">
            <v>1230670.0101000001</v>
          </cell>
          <cell r="C132">
            <v>1139956.4565999999</v>
          </cell>
          <cell r="D132">
            <v>735.9</v>
          </cell>
        </row>
        <row r="133">
          <cell r="A133" t="str">
            <v>CO9</v>
          </cell>
          <cell r="B133">
            <v>1230651.5776</v>
          </cell>
          <cell r="C133">
            <v>1139969.9201</v>
          </cell>
          <cell r="D133">
            <v>733</v>
          </cell>
        </row>
        <row r="134">
          <cell r="A134" t="str">
            <v>CO10</v>
          </cell>
          <cell r="B134">
            <v>1230644.5260999999</v>
          </cell>
          <cell r="C134">
            <v>1139988.7246000001</v>
          </cell>
          <cell r="D134">
            <v>730.5</v>
          </cell>
        </row>
        <row r="135">
          <cell r="A135" t="str">
            <v>CO11</v>
          </cell>
          <cell r="B135">
            <v>1230628.0003</v>
          </cell>
          <cell r="C135">
            <v>1140002.1703000001</v>
          </cell>
          <cell r="D135">
            <v>727</v>
          </cell>
        </row>
        <row r="136">
          <cell r="A136" t="str">
            <v>CO12</v>
          </cell>
          <cell r="B136">
            <v>1230616.7156</v>
          </cell>
          <cell r="C136">
            <v>1140009.5915000001</v>
          </cell>
          <cell r="D136">
            <v>725.7</v>
          </cell>
        </row>
        <row r="137">
          <cell r="A137" t="str">
            <v>CO13</v>
          </cell>
          <cell r="B137">
            <v>1230616.9386</v>
          </cell>
          <cell r="C137">
            <v>1140016.7202999999</v>
          </cell>
          <cell r="D137">
            <v>725</v>
          </cell>
        </row>
        <row r="138">
          <cell r="A138" t="str">
            <v>CO14</v>
          </cell>
          <cell r="B138">
            <v>1230579.4929</v>
          </cell>
          <cell r="C138">
            <v>1140031.1928000001</v>
          </cell>
          <cell r="D138">
            <v>724.4</v>
          </cell>
        </row>
        <row r="139">
          <cell r="A139" t="str">
            <v>CO15</v>
          </cell>
          <cell r="B139">
            <v>1230572.7822</v>
          </cell>
          <cell r="C139">
            <v>1140043.9216</v>
          </cell>
          <cell r="D139">
            <v>723.5</v>
          </cell>
        </row>
        <row r="141">
          <cell r="A141" t="str">
            <v>colector box A</v>
          </cell>
        </row>
        <row r="143">
          <cell r="A143" t="str">
            <v>CBA1</v>
          </cell>
          <cell r="B143">
            <v>1230713.115</v>
          </cell>
          <cell r="C143">
            <v>1139834.5944000001</v>
          </cell>
          <cell r="D143">
            <v>750</v>
          </cell>
        </row>
        <row r="144">
          <cell r="A144" t="str">
            <v>CBA2</v>
          </cell>
          <cell r="B144">
            <v>1230687.8367999999</v>
          </cell>
          <cell r="C144">
            <v>1139836.9509999999</v>
          </cell>
          <cell r="D144">
            <v>745.7</v>
          </cell>
        </row>
        <row r="145">
          <cell r="A145" t="str">
            <v>CBA3</v>
          </cell>
          <cell r="B145">
            <v>1230656.3004999999</v>
          </cell>
          <cell r="C145">
            <v>1139834.0046999999</v>
          </cell>
          <cell r="D145">
            <v>741.1</v>
          </cell>
        </row>
        <row r="146">
          <cell r="A146" t="str">
            <v>CBA4</v>
          </cell>
          <cell r="B146">
            <v>1230646.1743000001</v>
          </cell>
          <cell r="C146">
            <v>1139836.5651</v>
          </cell>
          <cell r="D146">
            <v>740.3</v>
          </cell>
        </row>
        <row r="147">
          <cell r="A147" t="str">
            <v>CBA5</v>
          </cell>
          <cell r="B147">
            <v>1230606.8503</v>
          </cell>
          <cell r="C147">
            <v>1139847.2457999999</v>
          </cell>
          <cell r="D147">
            <v>735.8</v>
          </cell>
        </row>
        <row r="148">
          <cell r="A148" t="str">
            <v>CBA6</v>
          </cell>
          <cell r="B148">
            <v>1230587.4417000001</v>
          </cell>
          <cell r="C148">
            <v>1139848.9723</v>
          </cell>
          <cell r="D148">
            <v>731</v>
          </cell>
        </row>
        <row r="149">
          <cell r="A149" t="str">
            <v>CBA7</v>
          </cell>
          <cell r="B149">
            <v>1230574.0056</v>
          </cell>
          <cell r="C149">
            <v>1139842.0692</v>
          </cell>
          <cell r="D149">
            <v>729.5</v>
          </cell>
        </row>
        <row r="150">
          <cell r="A150" t="str">
            <v>CBA8</v>
          </cell>
          <cell r="B150">
            <v>1230525.4267</v>
          </cell>
          <cell r="C150">
            <v>1139823.3795</v>
          </cell>
          <cell r="D150">
            <v>722.5</v>
          </cell>
        </row>
        <row r="151">
          <cell r="A151" t="str">
            <v>CBA9</v>
          </cell>
          <cell r="B151">
            <v>1230496.3322000001</v>
          </cell>
          <cell r="C151">
            <v>1139812.2349</v>
          </cell>
          <cell r="D151">
            <v>717.8</v>
          </cell>
        </row>
        <row r="152">
          <cell r="A152" t="str">
            <v>CBA10</v>
          </cell>
          <cell r="B152">
            <v>1230487.5656999999</v>
          </cell>
          <cell r="C152">
            <v>1139808.7745000001</v>
          </cell>
          <cell r="D152">
            <v>717.2</v>
          </cell>
        </row>
        <row r="153">
          <cell r="A153" t="str">
            <v>CBA11</v>
          </cell>
          <cell r="B153">
            <v>1230473.2764000001</v>
          </cell>
          <cell r="C153">
            <v>1139803.5279000001</v>
          </cell>
          <cell r="D153">
            <v>715</v>
          </cell>
        </row>
        <row r="154">
          <cell r="A154" t="str">
            <v>CBA12</v>
          </cell>
          <cell r="B154">
            <v>1230456.4838</v>
          </cell>
          <cell r="C154">
            <v>1139808.3465</v>
          </cell>
          <cell r="D154">
            <v>712.5</v>
          </cell>
        </row>
        <row r="155">
          <cell r="A155" t="str">
            <v>CBA13</v>
          </cell>
          <cell r="B155">
            <v>1230428.6399000001</v>
          </cell>
          <cell r="C155">
            <v>1139818.4783000001</v>
          </cell>
          <cell r="D155">
            <v>709.1</v>
          </cell>
        </row>
        <row r="156">
          <cell r="A156" t="str">
            <v>39A</v>
          </cell>
          <cell r="B156">
            <v>1230423.9021000001</v>
          </cell>
          <cell r="C156">
            <v>1139818.8485000001</v>
          </cell>
          <cell r="D156">
            <v>708.2</v>
          </cell>
        </row>
        <row r="157">
          <cell r="A157" t="str">
            <v>CBA14</v>
          </cell>
          <cell r="B157">
            <v>1230418.5308000001</v>
          </cell>
          <cell r="C157">
            <v>1139820.5260999999</v>
          </cell>
          <cell r="D157">
            <v>708.2</v>
          </cell>
        </row>
        <row r="158">
          <cell r="A158" t="str">
            <v>CBA15</v>
          </cell>
          <cell r="B158">
            <v>1230394.2157000001</v>
          </cell>
          <cell r="C158">
            <v>1139825.6507999999</v>
          </cell>
          <cell r="D158">
            <v>705.5</v>
          </cell>
        </row>
        <row r="159">
          <cell r="A159" t="str">
            <v>CBA16</v>
          </cell>
          <cell r="B159">
            <v>1230368.9273000001</v>
          </cell>
          <cell r="C159">
            <v>1139783.7566</v>
          </cell>
          <cell r="D159">
            <v>700.7</v>
          </cell>
        </row>
        <row r="160">
          <cell r="A160" t="str">
            <v>CBA17</v>
          </cell>
          <cell r="B160">
            <v>1230363.3681999999</v>
          </cell>
          <cell r="C160">
            <v>1139724.0345000001</v>
          </cell>
          <cell r="D160">
            <v>696.9</v>
          </cell>
        </row>
        <row r="161">
          <cell r="A161" t="str">
            <v>CBA18</v>
          </cell>
          <cell r="B161">
            <v>1230348.0019</v>
          </cell>
          <cell r="C161">
            <v>1139697.0767999999</v>
          </cell>
          <cell r="D161">
            <v>695</v>
          </cell>
        </row>
        <row r="162">
          <cell r="A162" t="str">
            <v>C INT</v>
          </cell>
          <cell r="B162">
            <v>1230312.8977000001</v>
          </cell>
          <cell r="C162">
            <v>1139608.6253</v>
          </cell>
          <cell r="D162">
            <v>685.59</v>
          </cell>
        </row>
        <row r="164">
          <cell r="A164" t="str">
            <v>COLECTOR BOX B</v>
          </cell>
        </row>
        <row r="166">
          <cell r="A166" t="str">
            <v>CBB1</v>
          </cell>
          <cell r="B166">
            <v>1230419.3577000001</v>
          </cell>
          <cell r="C166">
            <v>1139885.0294999999</v>
          </cell>
          <cell r="D166">
            <v>710.1</v>
          </cell>
        </row>
        <row r="167">
          <cell r="A167" t="str">
            <v>CBB2</v>
          </cell>
          <cell r="B167">
            <v>1230396.5796000001</v>
          </cell>
          <cell r="C167">
            <v>1139831.0075000001</v>
          </cell>
          <cell r="D167">
            <v>706</v>
          </cell>
        </row>
        <row r="169">
          <cell r="A169" t="str">
            <v xml:space="preserve">COLECTOR ORIENTAL BOX A </v>
          </cell>
        </row>
        <row r="171">
          <cell r="A171" t="str">
            <v>CBA19</v>
          </cell>
          <cell r="B171">
            <v>1230711.7822</v>
          </cell>
          <cell r="C171">
            <v>1139842.6653</v>
          </cell>
          <cell r="D171">
            <v>750.8</v>
          </cell>
        </row>
        <row r="172">
          <cell r="A172" t="str">
            <v>CBA20</v>
          </cell>
          <cell r="B172">
            <v>1230686.3729000001</v>
          </cell>
          <cell r="C172">
            <v>1139844.1477000001</v>
          </cell>
          <cell r="D172">
            <v>746.2</v>
          </cell>
        </row>
        <row r="173">
          <cell r="A173" t="str">
            <v>CBA21</v>
          </cell>
          <cell r="B173">
            <v>1230653.9243000001</v>
          </cell>
          <cell r="C173">
            <v>1139840.5776</v>
          </cell>
          <cell r="D173">
            <v>741.5</v>
          </cell>
        </row>
        <row r="174">
          <cell r="A174" t="str">
            <v>CBA22</v>
          </cell>
          <cell r="B174">
            <v>1230648.024</v>
          </cell>
          <cell r="C174">
            <v>1139840.5715000001</v>
          </cell>
          <cell r="D174">
            <v>740.6</v>
          </cell>
        </row>
        <row r="175">
          <cell r="A175" t="str">
            <v>CBA23</v>
          </cell>
          <cell r="B175">
            <v>1230609.4617000001</v>
          </cell>
          <cell r="C175">
            <v>1139850.2383000001</v>
          </cell>
          <cell r="D175">
            <v>734.9</v>
          </cell>
        </row>
        <row r="176">
          <cell r="A176" t="str">
            <v>CBA24</v>
          </cell>
          <cell r="B176">
            <v>1230585.7468000001</v>
          </cell>
          <cell r="C176">
            <v>1139855.0408999999</v>
          </cell>
          <cell r="D176">
            <v>731.1</v>
          </cell>
        </row>
        <row r="177">
          <cell r="A177" t="str">
            <v>CBA25</v>
          </cell>
          <cell r="B177">
            <v>1230567.6882</v>
          </cell>
          <cell r="C177">
            <v>1139850.9746999999</v>
          </cell>
          <cell r="D177">
            <v>728.6</v>
          </cell>
        </row>
        <row r="178">
          <cell r="A178" t="str">
            <v>CBA26</v>
          </cell>
          <cell r="B178">
            <v>1230523.3644999999</v>
          </cell>
          <cell r="C178">
            <v>1139828.1155999999</v>
          </cell>
          <cell r="D178">
            <v>721.7</v>
          </cell>
        </row>
        <row r="179">
          <cell r="A179" t="str">
            <v>CBA27</v>
          </cell>
          <cell r="B179">
            <v>1230491.5870000001</v>
          </cell>
          <cell r="C179">
            <v>1139829.2348</v>
          </cell>
          <cell r="D179">
            <v>718</v>
          </cell>
        </row>
        <row r="180">
          <cell r="A180" t="str">
            <v>CBA28</v>
          </cell>
          <cell r="B180">
            <v>1230492.3052999999</v>
          </cell>
          <cell r="C180">
            <v>1139829.2348</v>
          </cell>
          <cell r="D180">
            <v>719.4</v>
          </cell>
        </row>
        <row r="181">
          <cell r="A181" t="str">
            <v>CBA29</v>
          </cell>
          <cell r="B181">
            <v>1230472.0097000001</v>
          </cell>
          <cell r="C181">
            <v>1139812.0643</v>
          </cell>
          <cell r="D181">
            <v>714.9</v>
          </cell>
        </row>
        <row r="182">
          <cell r="A182" t="str">
            <v>CBA30</v>
          </cell>
          <cell r="B182">
            <v>1230458.1917000001</v>
          </cell>
          <cell r="C182">
            <v>1139817.6477000001</v>
          </cell>
          <cell r="D182">
            <v>713.1</v>
          </cell>
        </row>
        <row r="183">
          <cell r="A183" t="str">
            <v>CBA31</v>
          </cell>
          <cell r="B183">
            <v>1230429.8459999999</v>
          </cell>
          <cell r="C183">
            <v>1139820.5708000001</v>
          </cell>
          <cell r="D183">
            <v>709.3</v>
          </cell>
        </row>
        <row r="184">
          <cell r="A184" t="str">
            <v>38A</v>
          </cell>
          <cell r="B184">
            <v>1230425.4149</v>
          </cell>
          <cell r="C184">
            <v>1139822.6394</v>
          </cell>
          <cell r="D184">
            <v>708.65</v>
          </cell>
        </row>
        <row r="186">
          <cell r="A186" t="str">
            <v>CBA32</v>
          </cell>
          <cell r="B186">
            <v>1230422.3628</v>
          </cell>
          <cell r="C186">
            <v>1139824.2901000001</v>
          </cell>
          <cell r="D186">
            <v>708.5</v>
          </cell>
        </row>
        <row r="188">
          <cell r="A188" t="str">
            <v>CBB3</v>
          </cell>
          <cell r="B188">
            <v>1230414.4006000001</v>
          </cell>
          <cell r="C188">
            <v>1139886.9310000001</v>
          </cell>
          <cell r="D188">
            <v>709.8</v>
          </cell>
        </row>
        <row r="189">
          <cell r="A189" t="str">
            <v>CBB4</v>
          </cell>
          <cell r="B189">
            <v>1230388.0264999999</v>
          </cell>
          <cell r="C189">
            <v>1139830.8847000001</v>
          </cell>
          <cell r="D189">
            <v>705.3</v>
          </cell>
        </row>
        <row r="190">
          <cell r="A190" t="str">
            <v>CBB5</v>
          </cell>
          <cell r="B190">
            <v>1230366.3677999999</v>
          </cell>
          <cell r="C190">
            <v>1139784.2826</v>
          </cell>
          <cell r="D190">
            <v>700.7</v>
          </cell>
        </row>
        <row r="191">
          <cell r="A191" t="str">
            <v>CBB6</v>
          </cell>
          <cell r="B191">
            <v>1230357.8365</v>
          </cell>
          <cell r="C191">
            <v>1139727.6780999999</v>
          </cell>
          <cell r="D191">
            <v>696.9</v>
          </cell>
        </row>
        <row r="192">
          <cell r="A192" t="str">
            <v>CBB7</v>
          </cell>
          <cell r="B192">
            <v>1230344.1435</v>
          </cell>
          <cell r="C192">
            <v>1139697.5441000001</v>
          </cell>
          <cell r="D192">
            <v>694.8</v>
          </cell>
        </row>
        <row r="194">
          <cell r="A194" t="str">
            <v xml:space="preserve">COLECTOR ZONA NORTE 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ASSUMPTIONS"/>
      <sheetName val="INPUT_TEMP"/>
      <sheetName val="W_REV"/>
      <sheetName val="W_OPEX"/>
      <sheetName val="W_CAPEX"/>
      <sheetName val="W_FUND"/>
      <sheetName val="W_EQUITY"/>
      <sheetName val="W_TAX_DEP"/>
      <sheetName val="W_TAX"/>
      <sheetName val="NOMINAL_CF_PESO"/>
      <sheetName val="NOM_IS&amp;BS_PESO"/>
      <sheetName val="NOM_IS&amp;BS_US$"/>
      <sheetName val="NOM_CF_US$"/>
      <sheetName val="ACQUISTION COSTS"/>
      <sheetName val="REAL_CF_US$"/>
      <sheetName val="SUMMARY"/>
      <sheetName val="Presentation"/>
      <sheetName val="AllCharts"/>
      <sheetName val="Historical Exchange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-LISTAS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8 Capital Budget"/>
      <sheetName val="Sheet1"/>
      <sheetName val="REF - Listas"/>
    </sheetNames>
    <sheetDataSet>
      <sheetData sheetId="0"/>
      <sheetData sheetId="1"/>
      <sheetData sheetId="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ESUMEN"/>
      <sheetName val="ITEMS"/>
      <sheetName val="memorias"/>
      <sheetName val="AIU"/>
      <sheetName val="APU"/>
      <sheetName val="EQUIPOS"/>
      <sheetName val="TRANSPORTES"/>
      <sheetName val="MATERIALES"/>
      <sheetName val="personal"/>
      <sheetName val="SALARIOS"/>
      <sheetName val="DOTACIONES"/>
      <sheetName val="CIERRE"/>
    </sheetNames>
    <sheetDataSet>
      <sheetData sheetId="0" refreshError="1"/>
      <sheetData sheetId="1" refreshError="1"/>
      <sheetData sheetId="2">
        <row r="522">
          <cell r="A522" t="str">
            <v>2.4.22</v>
          </cell>
          <cell r="B522" t="str">
            <v>Cárcamo tipo Box coulvert de 36"</v>
          </cell>
          <cell r="C522" t="str">
            <v>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Design"/>
      <sheetName val="Design (3)"/>
      <sheetName val="Resumen"/>
      <sheetName val="AREAS"/>
      <sheetName val="AREAS (2)"/>
      <sheetName val="Base de Diseño"/>
    </sheetNames>
    <sheetDataSet>
      <sheetData sheetId="0" refreshError="1"/>
      <sheetData sheetId="1" refreshError="1"/>
      <sheetData sheetId="2" refreshError="1">
        <row r="24">
          <cell r="A24">
            <v>41</v>
          </cell>
          <cell r="B24" t="str">
            <v>C23</v>
          </cell>
          <cell r="C24" t="str">
            <v>C24</v>
          </cell>
          <cell r="G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>
            <v>0.14000000000000001</v>
          </cell>
          <cell r="S24">
            <v>0.14000000000000001</v>
          </cell>
          <cell r="T24">
            <v>98</v>
          </cell>
          <cell r="U24">
            <v>55</v>
          </cell>
          <cell r="V24">
            <v>0.68799999999999994</v>
          </cell>
          <cell r="X24" t="str">
            <v/>
          </cell>
          <cell r="Y24" t="str">
            <v/>
          </cell>
          <cell r="AA24" t="str">
            <v/>
          </cell>
          <cell r="AB24" t="str">
            <v/>
          </cell>
          <cell r="AC24">
            <v>0.58479999999999999</v>
          </cell>
          <cell r="AD24">
            <v>8.1872E-2</v>
          </cell>
          <cell r="AE24">
            <v>0.36391863839017491</v>
          </cell>
          <cell r="AF24">
            <v>0.39191863839017493</v>
          </cell>
          <cell r="AG24">
            <v>0.40591863839017495</v>
          </cell>
          <cell r="AH24">
            <v>1.5</v>
          </cell>
          <cell r="AI24">
            <v>34.4</v>
          </cell>
          <cell r="AJ24">
            <v>2.73</v>
          </cell>
          <cell r="AK24">
            <v>8</v>
          </cell>
          <cell r="AL24">
            <v>0.2</v>
          </cell>
          <cell r="AM24">
            <v>1.4E-2</v>
          </cell>
          <cell r="AN24">
            <v>2.6416015625000004E-2</v>
          </cell>
          <cell r="AO24">
            <v>3.125E-2</v>
          </cell>
          <cell r="AP24">
            <v>0.132080078125</v>
          </cell>
          <cell r="AQ24">
            <v>0.61072897398997683</v>
          </cell>
          <cell r="AR24">
            <v>1.4466834904916968</v>
          </cell>
          <cell r="AS24">
            <v>0.28711075111550549</v>
          </cell>
          <cell r="AT24">
            <v>1.901069723093016E-2</v>
          </cell>
          <cell r="AU24">
            <v>4.5426712855930168E-2</v>
          </cell>
          <cell r="AV24">
            <v>1.6044969145610353</v>
          </cell>
          <cell r="AW24">
            <v>50.406757194924396</v>
          </cell>
          <cell r="AX24">
            <v>2.9757915078715665E-2</v>
          </cell>
          <cell r="AY24">
            <v>63.606269545937934</v>
          </cell>
          <cell r="AZ24" t="b">
            <v>0</v>
          </cell>
          <cell r="BA24" t="str">
            <v/>
          </cell>
          <cell r="BB24">
            <v>1E-3</v>
          </cell>
          <cell r="BC24">
            <v>0</v>
          </cell>
          <cell r="BD24">
            <v>0</v>
          </cell>
          <cell r="BE24">
            <v>1E-3</v>
          </cell>
          <cell r="BF24" t="str">
            <v/>
          </cell>
          <cell r="BG24">
            <v>2.6748963180841235E-2</v>
          </cell>
          <cell r="BH24">
            <v>5.9999999999999991</v>
          </cell>
          <cell r="BI24">
            <v>1.2</v>
          </cell>
          <cell r="BJ24">
            <v>2.3094556883468089E-2</v>
          </cell>
          <cell r="BK24">
            <v>5.4344556883468093E-2</v>
          </cell>
          <cell r="BL24">
            <v>7.4482604539801915E-6</v>
          </cell>
          <cell r="BM24">
            <v>6.5222406172706485E-2</v>
          </cell>
          <cell r="BN24">
            <v>0</v>
          </cell>
          <cell r="BO24">
            <v>701.46299999999997</v>
          </cell>
          <cell r="BP24">
            <v>700.52299999999991</v>
          </cell>
          <cell r="BQ24">
            <v>701.66300000000001</v>
          </cell>
          <cell r="BR24">
            <v>700.72299999999996</v>
          </cell>
          <cell r="BS24">
            <v>702.86300000000006</v>
          </cell>
          <cell r="BT24">
            <v>701.923</v>
          </cell>
          <cell r="BU24" t="b">
            <v>0</v>
          </cell>
          <cell r="BV24">
            <v>1.2000000000000455</v>
          </cell>
          <cell r="BW24">
            <v>1.2000000000000455</v>
          </cell>
          <cell r="BX24">
            <v>1.4000000000000454</v>
          </cell>
          <cell r="BY24">
            <v>200</v>
          </cell>
          <cell r="BZ24">
            <v>0.65</v>
          </cell>
          <cell r="CA24">
            <v>0.25</v>
          </cell>
          <cell r="CB24">
            <v>1.2000000000000455</v>
          </cell>
          <cell r="CC24">
            <v>1.517237881576035</v>
          </cell>
          <cell r="CD24">
            <v>1346.1693104283372</v>
          </cell>
          <cell r="CE24">
            <v>7.2123844739336085E-2</v>
          </cell>
          <cell r="CF24">
            <v>595.02171909952267</v>
          </cell>
          <cell r="CG24">
            <v>1941.1910295278599</v>
          </cell>
          <cell r="CH24">
            <v>1.5</v>
          </cell>
          <cell r="CI24">
            <v>2243</v>
          </cell>
          <cell r="CJ24">
            <v>1.2981660919713731</v>
          </cell>
          <cell r="CK24">
            <v>1.5</v>
          </cell>
          <cell r="CL24">
            <v>1</v>
          </cell>
          <cell r="CM24">
            <v>2</v>
          </cell>
        </row>
        <row r="25">
          <cell r="A25">
            <v>42</v>
          </cell>
          <cell r="B25" t="str">
            <v>C24</v>
          </cell>
          <cell r="C25" t="str">
            <v>C25</v>
          </cell>
          <cell r="F25">
            <v>0</v>
          </cell>
          <cell r="G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>
            <v>0.06</v>
          </cell>
          <cell r="R25">
            <v>2.29</v>
          </cell>
          <cell r="S25">
            <v>2.4900000000000002</v>
          </cell>
          <cell r="T25">
            <v>98</v>
          </cell>
          <cell r="U25">
            <v>976</v>
          </cell>
          <cell r="V25">
            <v>0.68799999999999994</v>
          </cell>
          <cell r="X25">
            <v>0</v>
          </cell>
          <cell r="Y25" t="str">
            <v/>
          </cell>
          <cell r="AA25">
            <v>0</v>
          </cell>
          <cell r="AB25" t="str">
            <v/>
          </cell>
          <cell r="AC25">
            <v>0.58479999999999999</v>
          </cell>
          <cell r="AD25">
            <v>1.4561519999999999</v>
          </cell>
          <cell r="AE25">
            <v>5.2413768138950738</v>
          </cell>
          <cell r="AF25">
            <v>5.739376813895074</v>
          </cell>
          <cell r="AG25">
            <v>5.9883768138950737</v>
          </cell>
          <cell r="AH25">
            <v>5.9883768138950737</v>
          </cell>
          <cell r="AI25">
            <v>21.41</v>
          </cell>
          <cell r="AJ25">
            <v>12.42</v>
          </cell>
          <cell r="AK25">
            <v>8</v>
          </cell>
          <cell r="AL25">
            <v>0.2</v>
          </cell>
          <cell r="AM25">
            <v>1.4E-2</v>
          </cell>
          <cell r="AN25">
            <v>3.604583740234376E-2</v>
          </cell>
          <cell r="AO25">
            <v>6.5625000000000003E-2</v>
          </cell>
          <cell r="AP25">
            <v>0.18022918701171878</v>
          </cell>
          <cell r="AQ25">
            <v>1.5544337415645531</v>
          </cell>
          <cell r="AR25">
            <v>3.1326009684718326</v>
          </cell>
          <cell r="AS25">
            <v>1.6910176312454894</v>
          </cell>
          <cell r="AT25">
            <v>0.12315312216688967</v>
          </cell>
          <cell r="AU25">
            <v>0.15919895956923344</v>
          </cell>
          <cell r="AV25">
            <v>3.4223022332959703</v>
          </cell>
          <cell r="AW25">
            <v>107.51479554486565</v>
          </cell>
          <cell r="AX25">
            <v>5.569816492276302E-2</v>
          </cell>
          <cell r="AY25">
            <v>110.01375000885056</v>
          </cell>
          <cell r="AZ25" t="str">
            <v>46°24'27''</v>
          </cell>
          <cell r="BA25">
            <v>6.9982626934023706</v>
          </cell>
          <cell r="BB25">
            <v>0.114</v>
          </cell>
          <cell r="BC25">
            <v>0.01</v>
          </cell>
          <cell r="BD25">
            <v>2.4E-2</v>
          </cell>
          <cell r="BE25">
            <v>0.14799999999999999</v>
          </cell>
          <cell r="BF25">
            <v>0.14799999999999999</v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>
            <v>0.15</v>
          </cell>
          <cell r="BO25">
            <v>700.43299999999988</v>
          </cell>
          <cell r="BP25">
            <v>697.77299999999991</v>
          </cell>
          <cell r="BQ25">
            <v>700.63299999999992</v>
          </cell>
          <cell r="BR25">
            <v>697.97299999999996</v>
          </cell>
          <cell r="BS25">
            <v>701.923</v>
          </cell>
          <cell r="BT25">
            <v>699.173</v>
          </cell>
          <cell r="BU25" t="str">
            <v/>
          </cell>
          <cell r="BV25">
            <v>1.2900000000000773</v>
          </cell>
          <cell r="BW25">
            <v>1.2000000000000455</v>
          </cell>
          <cell r="BX25">
            <v>1.4900000000000773</v>
          </cell>
          <cell r="BY25">
            <v>200</v>
          </cell>
          <cell r="BZ25">
            <v>0.65</v>
          </cell>
          <cell r="CA25">
            <v>0.25</v>
          </cell>
          <cell r="CB25">
            <v>1.2450000000000614</v>
          </cell>
          <cell r="CC25">
            <v>1.5630104899036985</v>
          </cell>
          <cell r="CD25">
            <v>1386.7810571670566</v>
          </cell>
          <cell r="CE25">
            <v>6.7611691465736201E-2</v>
          </cell>
          <cell r="CF25">
            <v>557.7964545923237</v>
          </cell>
          <cell r="CG25">
            <v>1944.5775117593803</v>
          </cell>
          <cell r="CH25">
            <v>1.5</v>
          </cell>
          <cell r="CI25">
            <v>2243</v>
          </cell>
          <cell r="CJ25">
            <v>1.3004307925274501</v>
          </cell>
          <cell r="CK25">
            <v>1.5</v>
          </cell>
          <cell r="CL25">
            <v>1</v>
          </cell>
          <cell r="CM25">
            <v>2</v>
          </cell>
        </row>
        <row r="26">
          <cell r="A26">
            <v>43</v>
          </cell>
          <cell r="B26" t="str">
            <v>C25</v>
          </cell>
          <cell r="C26" t="str">
            <v>C26</v>
          </cell>
          <cell r="F26">
            <v>0</v>
          </cell>
          <cell r="G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S26">
            <v>2.4900000000000002</v>
          </cell>
          <cell r="T26">
            <v>98</v>
          </cell>
          <cell r="U26">
            <v>976</v>
          </cell>
          <cell r="V26">
            <v>0.68799999999999994</v>
          </cell>
          <cell r="X26">
            <v>0</v>
          </cell>
          <cell r="Y26" t="str">
            <v/>
          </cell>
          <cell r="AA26">
            <v>0</v>
          </cell>
          <cell r="AB26" t="str">
            <v/>
          </cell>
          <cell r="AC26">
            <v>0.58479999999999999</v>
          </cell>
          <cell r="AD26">
            <v>1.4561519999999999</v>
          </cell>
          <cell r="AE26">
            <v>5.2413768138950738</v>
          </cell>
          <cell r="AF26">
            <v>5.739376813895074</v>
          </cell>
          <cell r="AG26">
            <v>5.9883768138950737</v>
          </cell>
          <cell r="AH26">
            <v>5.9883768138950737</v>
          </cell>
          <cell r="AI26">
            <v>35.950000000000003</v>
          </cell>
          <cell r="AJ26">
            <v>15.24</v>
          </cell>
          <cell r="AK26">
            <v>8</v>
          </cell>
          <cell r="AL26">
            <v>0.2</v>
          </cell>
          <cell r="AM26">
            <v>1.4E-2</v>
          </cell>
          <cell r="AN26">
            <v>3.4239578247070315E-2</v>
          </cell>
          <cell r="AO26">
            <v>6.5625000000000003E-2</v>
          </cell>
          <cell r="AP26">
            <v>0.17119789123535156</v>
          </cell>
          <cell r="AQ26">
            <v>1.6739046051147981</v>
          </cell>
          <cell r="AR26">
            <v>3.465378469014496</v>
          </cell>
          <cell r="AS26">
            <v>1.9916482940709745</v>
          </cell>
          <cell r="AT26">
            <v>0.14281124500634698</v>
          </cell>
          <cell r="AU26">
            <v>0.17705082325341731</v>
          </cell>
          <cell r="AV26">
            <v>3.7909673693793788</v>
          </cell>
          <cell r="AW26">
            <v>119.09675237640882</v>
          </cell>
          <cell r="AX26">
            <v>5.0281613011315632E-2</v>
          </cell>
          <cell r="AY26">
            <v>124.83245362014297</v>
          </cell>
          <cell r="AZ26" t="str">
            <v>14°49'07''</v>
          </cell>
          <cell r="BA26">
            <v>23.069239201803441</v>
          </cell>
          <cell r="BB26">
            <v>1.7999999999999999E-2</v>
          </cell>
          <cell r="BC26">
            <v>2E-3</v>
          </cell>
          <cell r="BD26">
            <v>7.0000000000000001E-3</v>
          </cell>
          <cell r="BE26">
            <v>2.6999999999999996E-2</v>
          </cell>
          <cell r="BF26">
            <v>2.6999999999999996E-2</v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>
            <v>0.03</v>
          </cell>
          <cell r="BO26">
            <v>697.75299999999993</v>
          </cell>
          <cell r="BP26">
            <v>692.27299999999991</v>
          </cell>
          <cell r="BQ26">
            <v>697.95299999999997</v>
          </cell>
          <cell r="BR26">
            <v>692.47299999999996</v>
          </cell>
          <cell r="BS26">
            <v>699.173</v>
          </cell>
          <cell r="BT26">
            <v>693.673</v>
          </cell>
          <cell r="BU26" t="str">
            <v/>
          </cell>
          <cell r="BV26">
            <v>1.2200000000000273</v>
          </cell>
          <cell r="BW26">
            <v>1.2000000000000455</v>
          </cell>
          <cell r="BX26">
            <v>1.4200000000000272</v>
          </cell>
          <cell r="BY26">
            <v>200</v>
          </cell>
          <cell r="BZ26">
            <v>0.65</v>
          </cell>
          <cell r="CA26">
            <v>0.25</v>
          </cell>
          <cell r="CB26">
            <v>1.2100000000000364</v>
          </cell>
          <cell r="CC26">
            <v>1.5274699047851064</v>
          </cell>
          <cell r="CD26">
            <v>1355.2476730205858</v>
          </cell>
          <cell r="CE26">
            <v>7.1084511354439828E-2</v>
          </cell>
          <cell r="CF26">
            <v>586.44721867412864</v>
          </cell>
          <cell r="CG26">
            <v>1941.6948916947144</v>
          </cell>
          <cell r="CH26">
            <v>1.5</v>
          </cell>
          <cell r="CI26">
            <v>2243</v>
          </cell>
          <cell r="CJ26">
            <v>1.2985030483914719</v>
          </cell>
          <cell r="CK26">
            <v>1.5</v>
          </cell>
          <cell r="CL26">
            <v>1</v>
          </cell>
          <cell r="CM26">
            <v>2</v>
          </cell>
        </row>
        <row r="27">
          <cell r="A27">
            <v>44</v>
          </cell>
          <cell r="B27" t="str">
            <v>C26</v>
          </cell>
          <cell r="C27" t="str">
            <v>C27</v>
          </cell>
          <cell r="F27">
            <v>0</v>
          </cell>
          <cell r="G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R27">
            <v>1.82</v>
          </cell>
          <cell r="S27">
            <v>4.3100000000000005</v>
          </cell>
          <cell r="T27">
            <v>98</v>
          </cell>
          <cell r="U27">
            <v>1689</v>
          </cell>
          <cell r="V27">
            <v>0.68799999999999994</v>
          </cell>
          <cell r="X27">
            <v>0</v>
          </cell>
          <cell r="Y27" t="str">
            <v/>
          </cell>
          <cell r="AA27">
            <v>0</v>
          </cell>
          <cell r="AB27" t="str">
            <v/>
          </cell>
          <cell r="AC27">
            <v>0.58479999999999999</v>
          </cell>
          <cell r="AD27">
            <v>2.5204879999999998</v>
          </cell>
          <cell r="AE27">
            <v>8.7148022025667249</v>
          </cell>
          <cell r="AF27">
            <v>9.576802202566725</v>
          </cell>
          <cell r="AG27">
            <v>10.007802202566726</v>
          </cell>
          <cell r="AH27">
            <v>10.007802202566726</v>
          </cell>
          <cell r="AI27">
            <v>37.86</v>
          </cell>
          <cell r="AJ27">
            <v>2.37</v>
          </cell>
          <cell r="AK27">
            <v>8</v>
          </cell>
          <cell r="AL27">
            <v>0.2</v>
          </cell>
          <cell r="AM27">
            <v>1.4E-2</v>
          </cell>
          <cell r="AN27">
            <v>7.0972442626953139E-2</v>
          </cell>
          <cell r="AO27">
            <v>8.4375000000000006E-2</v>
          </cell>
          <cell r="AP27">
            <v>0.35486221313476568</v>
          </cell>
          <cell r="AQ27">
            <v>1.0022846586341174</v>
          </cell>
          <cell r="AR27">
            <v>1.3997963163271712</v>
          </cell>
          <cell r="AS27">
            <v>0.58002549139143122</v>
          </cell>
          <cell r="AT27">
            <v>5.1201556418619225E-2</v>
          </cell>
          <cell r="AU27">
            <v>0.12217399904557236</v>
          </cell>
          <cell r="AV27">
            <v>1.4949674462920284</v>
          </cell>
          <cell r="AW27">
            <v>46.965787466269312</v>
          </cell>
          <cell r="AX27">
            <v>0.21308707343093736</v>
          </cell>
          <cell r="AY27">
            <v>156.0577941306515</v>
          </cell>
          <cell r="AZ27" t="str">
            <v>31°13'31''</v>
          </cell>
          <cell r="BA27">
            <v>10.735626297086231</v>
          </cell>
          <cell r="BB27">
            <v>1E-3</v>
          </cell>
          <cell r="BC27">
            <v>1.7999999999999999E-2</v>
          </cell>
          <cell r="BD27">
            <v>5.0000000000000001E-3</v>
          </cell>
          <cell r="BE27">
            <v>2.4E-2</v>
          </cell>
          <cell r="BF27">
            <v>2.3E-2</v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>
            <v>0.02</v>
          </cell>
          <cell r="BO27">
            <v>692.25299999999993</v>
          </cell>
          <cell r="BP27">
            <v>691.35299999999995</v>
          </cell>
          <cell r="BQ27">
            <v>692.45299999999997</v>
          </cell>
          <cell r="BR27">
            <v>691.553</v>
          </cell>
          <cell r="BS27">
            <v>693.673</v>
          </cell>
          <cell r="BT27">
            <v>692.75300000000016</v>
          </cell>
          <cell r="BU27" t="str">
            <v/>
          </cell>
          <cell r="BV27">
            <v>1.2200000000000273</v>
          </cell>
          <cell r="BW27">
            <v>1.2000000000001592</v>
          </cell>
          <cell r="BX27">
            <v>1.4200000000000272</v>
          </cell>
          <cell r="BY27">
            <v>200</v>
          </cell>
          <cell r="BZ27">
            <v>0.65</v>
          </cell>
          <cell r="CA27">
            <v>0.25</v>
          </cell>
          <cell r="CB27">
            <v>1.2100000000000932</v>
          </cell>
          <cell r="CC27">
            <v>1.5274699047851645</v>
          </cell>
          <cell r="CD27">
            <v>1355.2476730206374</v>
          </cell>
          <cell r="CE27">
            <v>7.1084511354432722E-2</v>
          </cell>
          <cell r="CF27">
            <v>586.44721867406997</v>
          </cell>
          <cell r="CG27">
            <v>1941.6948916947074</v>
          </cell>
          <cell r="CH27">
            <v>1.5</v>
          </cell>
          <cell r="CI27">
            <v>2243</v>
          </cell>
          <cell r="CJ27">
            <v>1.2985030483914672</v>
          </cell>
          <cell r="CK27">
            <v>1.5</v>
          </cell>
          <cell r="CL27">
            <v>1</v>
          </cell>
          <cell r="CM27">
            <v>2</v>
          </cell>
        </row>
        <row r="28">
          <cell r="A28">
            <v>45</v>
          </cell>
          <cell r="B28" t="str">
            <v>C27</v>
          </cell>
          <cell r="C28" t="str">
            <v>C28</v>
          </cell>
          <cell r="F28">
            <v>0</v>
          </cell>
          <cell r="G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S28">
            <v>4.3100000000000005</v>
          </cell>
          <cell r="T28">
            <v>98</v>
          </cell>
          <cell r="U28">
            <v>1689</v>
          </cell>
          <cell r="V28">
            <v>0.68799999999999994</v>
          </cell>
          <cell r="X28">
            <v>0</v>
          </cell>
          <cell r="Y28" t="str">
            <v/>
          </cell>
          <cell r="AA28">
            <v>0</v>
          </cell>
          <cell r="AB28" t="str">
            <v/>
          </cell>
          <cell r="AC28">
            <v>0.58479999999999999</v>
          </cell>
          <cell r="AD28">
            <v>2.5204879999999998</v>
          </cell>
          <cell r="AE28">
            <v>8.7148022025667249</v>
          </cell>
          <cell r="AF28">
            <v>9.576802202566725</v>
          </cell>
          <cell r="AG28">
            <v>10.007802202566726</v>
          </cell>
          <cell r="AH28">
            <v>10.007802202566726</v>
          </cell>
          <cell r="AI28">
            <v>10.66</v>
          </cell>
          <cell r="AJ28">
            <v>28.34</v>
          </cell>
          <cell r="AK28">
            <v>8</v>
          </cell>
          <cell r="AL28">
            <v>0.2</v>
          </cell>
          <cell r="AM28">
            <v>1.4E-2</v>
          </cell>
          <cell r="AN28">
            <v>3.7921905517578125E-2</v>
          </cell>
          <cell r="AO28">
            <v>8.4375000000000006E-2</v>
          </cell>
          <cell r="AP28">
            <v>0.18960952758789063</v>
          </cell>
          <cell r="AQ28">
            <v>2.4151515023277716</v>
          </cell>
          <cell r="AR28">
            <v>4.739217407238173</v>
          </cell>
          <cell r="AS28">
            <v>4.0204471941531734</v>
          </cell>
          <cell r="AT28">
            <v>0.29729647192640635</v>
          </cell>
          <cell r="AU28">
            <v>0.33521837744398447</v>
          </cell>
          <cell r="AV28">
            <v>5.1696064879540211</v>
          </cell>
          <cell r="AW28">
            <v>162.40797764506488</v>
          </cell>
          <cell r="AX28">
            <v>6.1621370745951379E-2</v>
          </cell>
          <cell r="AY28">
            <v>209.63757846663421</v>
          </cell>
          <cell r="AZ28" t="str">
            <v>53°34'47''</v>
          </cell>
          <cell r="BA28">
            <v>5.9415948551823039</v>
          </cell>
          <cell r="BB28">
            <v>0.21299999999999999</v>
          </cell>
          <cell r="BC28">
            <v>2.5000000000000001E-2</v>
          </cell>
          <cell r="BD28">
            <v>0.06</v>
          </cell>
          <cell r="BE28">
            <v>0.29799999999999999</v>
          </cell>
          <cell r="BF28">
            <v>0.29799999999999999</v>
          </cell>
          <cell r="BG28">
            <v>0.17846555509173276</v>
          </cell>
          <cell r="BH28">
            <v>5.9999999999999991</v>
          </cell>
          <cell r="BI28">
            <v>1.2</v>
          </cell>
          <cell r="BJ28">
            <v>0.74048335383162911</v>
          </cell>
          <cell r="BK28">
            <v>0.82485835383162909</v>
          </cell>
          <cell r="BL28">
            <v>1.1824847743831498E-3</v>
          </cell>
          <cell r="BM28">
            <v>0.99124900632721458</v>
          </cell>
          <cell r="BN28">
            <v>0.92</v>
          </cell>
          <cell r="BO28">
            <v>690.84299999999996</v>
          </cell>
          <cell r="BP28">
            <v>687.82299999999998</v>
          </cell>
          <cell r="BQ28">
            <v>691.04300000000001</v>
          </cell>
          <cell r="BR28">
            <v>688.02300000000002</v>
          </cell>
          <cell r="BS28">
            <v>692.75300000000016</v>
          </cell>
          <cell r="BT28">
            <v>689.22299999999996</v>
          </cell>
          <cell r="BU28" t="str">
            <v/>
          </cell>
          <cell r="BV28">
            <v>1.7100000000001501</v>
          </cell>
          <cell r="BW28">
            <v>1.1999999999999318</v>
          </cell>
          <cell r="BX28">
            <v>1.91000000000015</v>
          </cell>
          <cell r="BY28">
            <v>200</v>
          </cell>
          <cell r="BZ28">
            <v>0.65</v>
          </cell>
          <cell r="CA28">
            <v>0.25</v>
          </cell>
          <cell r="CB28">
            <v>1.4550000000000409</v>
          </cell>
          <cell r="CC28">
            <v>1.7676352489324805</v>
          </cell>
          <cell r="CD28">
            <v>1568.3343746153434</v>
          </cell>
          <cell r="CE28">
            <v>5.1142665311504576E-2</v>
          </cell>
          <cell r="CF28">
            <v>421.92698881991276</v>
          </cell>
          <cell r="CG28">
            <v>1990.2613634352563</v>
          </cell>
          <cell r="CH28">
            <v>1.5</v>
          </cell>
          <cell r="CI28">
            <v>2243</v>
          </cell>
          <cell r="CJ28">
            <v>1.3309817410400733</v>
          </cell>
          <cell r="CK28">
            <v>1.5</v>
          </cell>
          <cell r="CL28">
            <v>1</v>
          </cell>
          <cell r="CM28">
            <v>2</v>
          </cell>
        </row>
        <row r="29">
          <cell r="A29">
            <v>46</v>
          </cell>
          <cell r="B29" t="str">
            <v>C28</v>
          </cell>
          <cell r="C29" t="str">
            <v>C13</v>
          </cell>
          <cell r="F29">
            <v>0</v>
          </cell>
          <cell r="G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S29">
            <v>4.3100000000000005</v>
          </cell>
          <cell r="T29">
            <v>98</v>
          </cell>
          <cell r="U29">
            <v>1689</v>
          </cell>
          <cell r="V29">
            <v>0.68799999999999994</v>
          </cell>
          <cell r="X29">
            <v>0</v>
          </cell>
          <cell r="Y29" t="str">
            <v/>
          </cell>
          <cell r="AA29">
            <v>0</v>
          </cell>
          <cell r="AB29" t="str">
            <v/>
          </cell>
          <cell r="AC29">
            <v>0.58479999999999999</v>
          </cell>
          <cell r="AD29">
            <v>2.5204879999999998</v>
          </cell>
          <cell r="AE29">
            <v>8.7148022025667249</v>
          </cell>
          <cell r="AF29">
            <v>9.576802202566725</v>
          </cell>
          <cell r="AG29">
            <v>10.007802202566726</v>
          </cell>
          <cell r="AH29">
            <v>10.007802202566726</v>
          </cell>
          <cell r="AI29">
            <v>23.71</v>
          </cell>
          <cell r="AJ29">
            <v>3.58</v>
          </cell>
          <cell r="AK29">
            <v>8</v>
          </cell>
          <cell r="AL29">
            <v>0.2</v>
          </cell>
          <cell r="AM29">
            <v>1.4E-2</v>
          </cell>
          <cell r="AN29">
            <v>6.3768768310546856E-2</v>
          </cell>
          <cell r="AO29">
            <v>8.4375000000000006E-2</v>
          </cell>
          <cell r="AP29">
            <v>0.31884384155273426</v>
          </cell>
          <cell r="AQ29">
            <v>1.1605158588573394</v>
          </cell>
          <cell r="AR29">
            <v>1.721215988286543</v>
          </cell>
          <cell r="AS29">
            <v>0.79996836719410802</v>
          </cell>
          <cell r="AT29">
            <v>6.8644090655422429E-2</v>
          </cell>
          <cell r="AU29">
            <v>0.13241285896596927</v>
          </cell>
          <cell r="AV29">
            <v>1.837380386461664</v>
          </cell>
          <cell r="AW29">
            <v>57.723007239579395</v>
          </cell>
          <cell r="AX29">
            <v>0.17337631355603725</v>
          </cell>
          <cell r="AY29">
            <v>166.92567948968951</v>
          </cell>
          <cell r="AZ29" t="str">
            <v>42°42'43''</v>
          </cell>
          <cell r="BA29">
            <v>7.6724561551686419</v>
          </cell>
          <cell r="BB29">
            <v>1E-3</v>
          </cell>
          <cell r="BC29">
            <v>4.5999999999999999E-2</v>
          </cell>
          <cell r="BD29">
            <v>6.5000000000000002E-2</v>
          </cell>
          <cell r="BE29">
            <v>0.112</v>
          </cell>
          <cell r="BF29">
            <v>0.111</v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>
            <v>0.11</v>
          </cell>
          <cell r="BO29">
            <v>687.76299999999992</v>
          </cell>
          <cell r="BP29">
            <v>686.9129999999999</v>
          </cell>
          <cell r="BQ29">
            <v>687.96299999999997</v>
          </cell>
          <cell r="BR29">
            <v>687.11299999999994</v>
          </cell>
          <cell r="BS29">
            <v>689.22299999999996</v>
          </cell>
          <cell r="BT29">
            <v>688.11300000000006</v>
          </cell>
          <cell r="BU29" t="str">
            <v/>
          </cell>
          <cell r="BV29">
            <v>1.2599999999999909</v>
          </cell>
          <cell r="BW29">
            <v>1.0000000000001137</v>
          </cell>
          <cell r="BX29">
            <v>1.4599999999999909</v>
          </cell>
          <cell r="BY29">
            <v>200</v>
          </cell>
          <cell r="BZ29">
            <v>0.65</v>
          </cell>
          <cell r="CA29">
            <v>0.25</v>
          </cell>
          <cell r="CB29">
            <v>1.1300000000000523</v>
          </cell>
          <cell r="CC29">
            <v>1.4446357810494874</v>
          </cell>
          <cell r="CD29">
            <v>1281.7530967361579</v>
          </cell>
          <cell r="CE29">
            <v>8.0049116323609004E-2</v>
          </cell>
          <cell r="CF29">
            <v>660.40520966977431</v>
          </cell>
          <cell r="CG29">
            <v>1942.1583064059323</v>
          </cell>
          <cell r="CH29">
            <v>1.5</v>
          </cell>
          <cell r="CI29">
            <v>2243</v>
          </cell>
          <cell r="CJ29">
            <v>1.2988129556883186</v>
          </cell>
          <cell r="CK29">
            <v>1.5</v>
          </cell>
          <cell r="CL29">
            <v>1</v>
          </cell>
          <cell r="CM29">
            <v>2</v>
          </cell>
        </row>
        <row r="30">
          <cell r="A30">
            <v>47</v>
          </cell>
          <cell r="B30" t="str">
            <v>C13</v>
          </cell>
          <cell r="C30" t="str">
            <v>C14</v>
          </cell>
          <cell r="D30">
            <v>0.3</v>
          </cell>
          <cell r="E30">
            <v>0.81999999999999962</v>
          </cell>
          <cell r="F30">
            <v>1.1199999999999997</v>
          </cell>
          <cell r="G30">
            <v>5</v>
          </cell>
          <cell r="J30" t="str">
            <v/>
          </cell>
          <cell r="K30">
            <v>1.0409620105724</v>
          </cell>
          <cell r="L30">
            <v>1.0409620105724</v>
          </cell>
          <cell r="M30">
            <v>3</v>
          </cell>
          <cell r="N30">
            <v>471.90281881227315</v>
          </cell>
          <cell r="O30">
            <v>0.62662245173484554</v>
          </cell>
          <cell r="P30">
            <v>331.18948946129882</v>
          </cell>
          <cell r="Q30">
            <v>0.3</v>
          </cell>
          <cell r="R30">
            <v>8.2100000000000009</v>
          </cell>
          <cell r="S30">
            <v>12.820000000000002</v>
          </cell>
          <cell r="T30">
            <v>98</v>
          </cell>
          <cell r="U30">
            <v>5025</v>
          </cell>
          <cell r="V30">
            <v>0.68799999999999994</v>
          </cell>
          <cell r="X30">
            <v>0</v>
          </cell>
          <cell r="Y30" t="str">
            <v/>
          </cell>
          <cell r="AA30">
            <v>0</v>
          </cell>
          <cell r="AB30" t="str">
            <v/>
          </cell>
          <cell r="AC30">
            <v>0.58479999999999999</v>
          </cell>
          <cell r="AD30">
            <v>7.4971360000000011</v>
          </cell>
          <cell r="AE30">
            <v>23.931354558715341</v>
          </cell>
          <cell r="AF30">
            <v>23.931354558715341</v>
          </cell>
          <cell r="AG30">
            <v>25.213354558715341</v>
          </cell>
          <cell r="AH30">
            <v>356.40284402001419</v>
          </cell>
          <cell r="AI30">
            <v>74.069999999999993</v>
          </cell>
          <cell r="AJ30">
            <v>0.49</v>
          </cell>
          <cell r="AK30">
            <v>18</v>
          </cell>
          <cell r="AL30">
            <v>0.45</v>
          </cell>
          <cell r="AM30">
            <v>1.4E-2</v>
          </cell>
          <cell r="AN30">
            <v>0</v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>
            <v>0</v>
          </cell>
          <cell r="AU30" t="str">
            <v/>
          </cell>
          <cell r="AV30">
            <v>1.1671964236528531</v>
          </cell>
          <cell r="AW30">
            <v>185.63457031085673</v>
          </cell>
          <cell r="AX30" t="str">
            <v/>
          </cell>
          <cell r="AY30">
            <v>120.48880343979978</v>
          </cell>
          <cell r="AZ30" t="str">
            <v>46°26'13''</v>
          </cell>
          <cell r="BA30">
            <v>3.1081370028379447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0.83695201556002952</v>
          </cell>
          <cell r="BH30">
            <v>2.6666666666666665</v>
          </cell>
          <cell r="BI30">
            <v>1.2</v>
          </cell>
          <cell r="BJ30" t="str">
            <v/>
          </cell>
          <cell r="BK30" t="str">
            <v/>
          </cell>
          <cell r="BL30" t="str">
            <v/>
          </cell>
          <cell r="BM30">
            <v>1.1004840207873858</v>
          </cell>
          <cell r="BN30" t="str">
            <v/>
          </cell>
          <cell r="BO30">
            <v>686.87299999999993</v>
          </cell>
          <cell r="BP30">
            <v>686.51299999999992</v>
          </cell>
          <cell r="BQ30">
            <v>687.32299999999998</v>
          </cell>
          <cell r="BR30">
            <v>686.96299999999997</v>
          </cell>
          <cell r="BS30">
            <v>688.11300000000006</v>
          </cell>
          <cell r="BT30">
            <v>689.41300000000001</v>
          </cell>
          <cell r="BU30" t="str">
            <v/>
          </cell>
          <cell r="BV30">
            <v>0.79000000000007731</v>
          </cell>
          <cell r="BW30">
            <v>2.4500000000000455</v>
          </cell>
          <cell r="BX30">
            <v>1.2400000000000773</v>
          </cell>
          <cell r="BY30">
            <v>450</v>
          </cell>
          <cell r="BZ30">
            <v>0.96250000000000002</v>
          </cell>
          <cell r="CA30">
            <v>0.5625</v>
          </cell>
          <cell r="CB30">
            <v>1.6200000000000614</v>
          </cell>
          <cell r="CC30">
            <v>1.4066499719909016</v>
          </cell>
          <cell r="CD30">
            <v>2736.571583790862</v>
          </cell>
          <cell r="CE30">
            <v>9.2702451954917886E-2</v>
          </cell>
          <cell r="CF30">
            <v>764.79522862807255</v>
          </cell>
          <cell r="CG30">
            <v>3501.3668124189344</v>
          </cell>
          <cell r="CH30">
            <v>1.5</v>
          </cell>
          <cell r="CI30">
            <v>4487</v>
          </cell>
          <cell r="CJ30">
            <v>1.1705037260147986</v>
          </cell>
          <cell r="CK30">
            <v>1.5</v>
          </cell>
          <cell r="CL30">
            <v>2</v>
          </cell>
          <cell r="CM30">
            <v>2</v>
          </cell>
        </row>
        <row r="31">
          <cell r="A31">
            <v>48</v>
          </cell>
          <cell r="B31" t="str">
            <v>C14</v>
          </cell>
          <cell r="C31" t="str">
            <v>C15</v>
          </cell>
          <cell r="F31">
            <v>1.1199999999999997</v>
          </cell>
          <cell r="G31">
            <v>5</v>
          </cell>
          <cell r="J31" t="str">
            <v/>
          </cell>
          <cell r="K31">
            <v>0.1114086862725861</v>
          </cell>
          <cell r="L31">
            <v>3.1114086862725863</v>
          </cell>
          <cell r="M31">
            <v>3.1114086862725863</v>
          </cell>
          <cell r="N31">
            <v>469.45924466702473</v>
          </cell>
          <cell r="O31">
            <v>0.62989898989898918</v>
          </cell>
          <cell r="P31">
            <v>331.19733249624136</v>
          </cell>
          <cell r="S31">
            <v>12.820000000000002</v>
          </cell>
          <cell r="T31">
            <v>98</v>
          </cell>
          <cell r="U31">
            <v>5025</v>
          </cell>
          <cell r="V31">
            <v>0.68799999999999994</v>
          </cell>
          <cell r="X31">
            <v>0</v>
          </cell>
          <cell r="Y31" t="str">
            <v/>
          </cell>
          <cell r="AA31">
            <v>0</v>
          </cell>
          <cell r="AB31" t="str">
            <v/>
          </cell>
          <cell r="AC31">
            <v>0.58479999999999999</v>
          </cell>
          <cell r="AD31">
            <v>7.4971360000000011</v>
          </cell>
          <cell r="AE31">
            <v>23.931354558715341</v>
          </cell>
          <cell r="AF31">
            <v>23.931354558715341</v>
          </cell>
          <cell r="AG31">
            <v>25.213354558715341</v>
          </cell>
          <cell r="AH31">
            <v>356.41068705495672</v>
          </cell>
          <cell r="AI31">
            <v>7.92</v>
          </cell>
          <cell r="AJ31">
            <v>0.49</v>
          </cell>
          <cell r="AK31">
            <v>18</v>
          </cell>
          <cell r="AL31">
            <v>0.45</v>
          </cell>
          <cell r="AM31">
            <v>1.4E-2</v>
          </cell>
          <cell r="AN31">
            <v>0</v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>
            <v>0</v>
          </cell>
          <cell r="AU31" t="str">
            <v/>
          </cell>
          <cell r="AV31">
            <v>1.1671964236528531</v>
          </cell>
          <cell r="AW31">
            <v>185.63457031085673</v>
          </cell>
          <cell r="AX31" t="str">
            <v/>
          </cell>
          <cell r="AY31">
            <v>171.69793098169856</v>
          </cell>
          <cell r="AZ31" t="str">
            <v>51°12'33''</v>
          </cell>
          <cell r="BA31">
            <v>2.7823125836732552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0.83697043360582635</v>
          </cell>
          <cell r="BH31">
            <v>2.6666666666666665</v>
          </cell>
          <cell r="BI31">
            <v>1.2</v>
          </cell>
          <cell r="BJ31" t="str">
            <v/>
          </cell>
          <cell r="BK31" t="str">
            <v/>
          </cell>
          <cell r="BL31" t="str">
            <v/>
          </cell>
          <cell r="BM31">
            <v>1.1005158192416571</v>
          </cell>
          <cell r="BN31" t="str">
            <v/>
          </cell>
          <cell r="BO31">
            <v>686.51299999999992</v>
          </cell>
          <cell r="BP31">
            <v>686.47299999999996</v>
          </cell>
          <cell r="BQ31">
            <v>686.96299999999997</v>
          </cell>
          <cell r="BR31">
            <v>686.923</v>
          </cell>
          <cell r="BS31">
            <v>689.41300000000001</v>
          </cell>
          <cell r="BT31">
            <v>689.03300000000013</v>
          </cell>
          <cell r="BU31" t="str">
            <v/>
          </cell>
          <cell r="BV31">
            <v>2.4500000000000455</v>
          </cell>
          <cell r="BW31">
            <v>2.1100000000001273</v>
          </cell>
          <cell r="BX31">
            <v>2.9000000000000457</v>
          </cell>
          <cell r="BY31">
            <v>450</v>
          </cell>
          <cell r="BZ31">
            <v>0.96250000000000002</v>
          </cell>
          <cell r="CA31">
            <v>0.5625</v>
          </cell>
          <cell r="CB31">
            <v>2.2800000000000864</v>
          </cell>
          <cell r="CC31">
            <v>1.8461750726099502</v>
          </cell>
          <cell r="CD31">
            <v>3591.6470643061298</v>
          </cell>
          <cell r="CE31">
            <v>4.9082623821784632E-2</v>
          </cell>
          <cell r="CF31">
            <v>404.9316465297232</v>
          </cell>
          <cell r="CG31">
            <v>3996.5787108358531</v>
          </cell>
          <cell r="CH31">
            <v>1.5</v>
          </cell>
          <cell r="CI31">
            <v>4487</v>
          </cell>
          <cell r="CJ31">
            <v>1.3360526111552886</v>
          </cell>
          <cell r="CK31">
            <v>1.5</v>
          </cell>
          <cell r="CL31">
            <v>2</v>
          </cell>
          <cell r="CM31">
            <v>2</v>
          </cell>
        </row>
        <row r="32">
          <cell r="A32">
            <v>49</v>
          </cell>
          <cell r="B32" t="str">
            <v>C15</v>
          </cell>
          <cell r="C32" t="str">
            <v>C16</v>
          </cell>
          <cell r="F32">
            <v>1.1199999999999997</v>
          </cell>
          <cell r="G32">
            <v>5</v>
          </cell>
          <cell r="J32" t="str">
            <v/>
          </cell>
          <cell r="K32">
            <v>3.8589780837585699E-2</v>
          </cell>
          <cell r="L32">
            <v>3.149998467110172</v>
          </cell>
          <cell r="M32">
            <v>3.149998467110172</v>
          </cell>
          <cell r="N32">
            <v>468.61830850381955</v>
          </cell>
          <cell r="O32">
            <v>0.66974137931034572</v>
          </cell>
          <cell r="P32">
            <v>351.51544098432061</v>
          </cell>
          <cell r="S32">
            <v>12.820000000000002</v>
          </cell>
          <cell r="T32">
            <v>98</v>
          </cell>
          <cell r="U32">
            <v>5025</v>
          </cell>
          <cell r="V32">
            <v>0.68799999999999994</v>
          </cell>
          <cell r="X32">
            <v>0</v>
          </cell>
          <cell r="Y32" t="str">
            <v/>
          </cell>
          <cell r="AA32">
            <v>0</v>
          </cell>
          <cell r="AB32" t="str">
            <v/>
          </cell>
          <cell r="AC32">
            <v>0.58479999999999999</v>
          </cell>
          <cell r="AD32">
            <v>7.4971360000000011</v>
          </cell>
          <cell r="AE32">
            <v>23.931354558715341</v>
          </cell>
          <cell r="AF32">
            <v>23.931354558715341</v>
          </cell>
          <cell r="AG32">
            <v>25.213354558715341</v>
          </cell>
          <cell r="AH32">
            <v>376.72879554303597</v>
          </cell>
          <cell r="AI32">
            <v>5.22</v>
          </cell>
          <cell r="AJ32">
            <v>40.07</v>
          </cell>
          <cell r="AK32">
            <v>18</v>
          </cell>
          <cell r="AL32">
            <v>0.45</v>
          </cell>
          <cell r="AM32">
            <v>1.4E-2</v>
          </cell>
          <cell r="AN32">
            <v>0</v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>
            <v>0</v>
          </cell>
          <cell r="AU32" t="str">
            <v/>
          </cell>
          <cell r="AV32">
            <v>10.554935394568046</v>
          </cell>
          <cell r="AW32">
            <v>1678.6899419186741</v>
          </cell>
          <cell r="AX32" t="str">
            <v/>
          </cell>
          <cell r="AY32">
            <v>150.5004077340291</v>
          </cell>
          <cell r="AZ32" t="str">
            <v>21°11'51''</v>
          </cell>
          <cell r="BA32">
            <v>7.1254554098055687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>
            <v>0.1</v>
          </cell>
          <cell r="BO32">
            <v>686.37299999999993</v>
          </cell>
          <cell r="BP32">
            <v>684.2829999999999</v>
          </cell>
          <cell r="BQ32">
            <v>686.82299999999998</v>
          </cell>
          <cell r="BR32">
            <v>684.73299999999995</v>
          </cell>
          <cell r="BS32">
            <v>689.03300000000013</v>
          </cell>
          <cell r="BT32">
            <v>684.62300000000005</v>
          </cell>
          <cell r="BU32" t="str">
            <v/>
          </cell>
          <cell r="BV32">
            <v>2.2100000000001501</v>
          </cell>
          <cell r="BW32">
            <v>-0.10999999999989996</v>
          </cell>
          <cell r="BX32">
            <v>2.6600000000001502</v>
          </cell>
          <cell r="BY32">
            <v>450</v>
          </cell>
          <cell r="BZ32">
            <v>0.96250000000000002</v>
          </cell>
          <cell r="CA32">
            <v>0.5625</v>
          </cell>
          <cell r="CB32">
            <v>1.0500000000001251</v>
          </cell>
          <cell r="CC32">
            <v>0.96987335878849579</v>
          </cell>
          <cell r="CD32">
            <v>1886.8431567093255</v>
          </cell>
          <cell r="CE32">
            <v>0.19554065331898984</v>
          </cell>
          <cell r="CF32">
            <v>1613.2103898816663</v>
          </cell>
          <cell r="CG32">
            <v>3500.0535465909916</v>
          </cell>
          <cell r="CH32">
            <v>1.5</v>
          </cell>
          <cell r="CI32">
            <v>4487</v>
          </cell>
          <cell r="CJ32">
            <v>1.1700647024485151</v>
          </cell>
          <cell r="CK32">
            <v>1.5</v>
          </cell>
          <cell r="CL32">
            <v>2</v>
          </cell>
          <cell r="CM32">
            <v>2</v>
          </cell>
        </row>
        <row r="33">
          <cell r="A33">
            <v>50</v>
          </cell>
          <cell r="B33" t="str">
            <v>C16</v>
          </cell>
          <cell r="C33" t="str">
            <v>C17</v>
          </cell>
          <cell r="F33">
            <v>1.1199999999999997</v>
          </cell>
          <cell r="G33">
            <v>5</v>
          </cell>
          <cell r="J33" t="str">
            <v/>
          </cell>
          <cell r="K33">
            <v>0.48517237035901284</v>
          </cell>
          <cell r="L33">
            <v>3.6351708374691847</v>
          </cell>
          <cell r="M33">
            <v>3.6351708374691847</v>
          </cell>
          <cell r="N33">
            <v>458.27944425352018</v>
          </cell>
          <cell r="O33">
            <v>0.64210396039604045</v>
          </cell>
          <cell r="P33">
            <v>329.57461165807547</v>
          </cell>
          <cell r="S33">
            <v>12.820000000000002</v>
          </cell>
          <cell r="T33">
            <v>98</v>
          </cell>
          <cell r="U33">
            <v>5025</v>
          </cell>
          <cell r="V33">
            <v>0.68799999999999994</v>
          </cell>
          <cell r="X33">
            <v>0</v>
          </cell>
          <cell r="Y33" t="str">
            <v/>
          </cell>
          <cell r="AA33">
            <v>0</v>
          </cell>
          <cell r="AB33" t="str">
            <v/>
          </cell>
          <cell r="AC33">
            <v>0.58479999999999999</v>
          </cell>
          <cell r="AD33">
            <v>7.4971360000000011</v>
          </cell>
          <cell r="AE33">
            <v>23.931354558715341</v>
          </cell>
          <cell r="AF33">
            <v>23.931354558715341</v>
          </cell>
          <cell r="AG33">
            <v>25.213354558715341</v>
          </cell>
          <cell r="AH33">
            <v>354.78796621679084</v>
          </cell>
          <cell r="AI33">
            <v>4.04</v>
          </cell>
          <cell r="AJ33">
            <v>26.1</v>
          </cell>
          <cell r="AK33">
            <v>18</v>
          </cell>
          <cell r="AL33">
            <v>0.45</v>
          </cell>
          <cell r="AM33">
            <v>1.4E-2</v>
          </cell>
          <cell r="AN33">
            <v>0</v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>
            <v>0</v>
          </cell>
          <cell r="AU33" t="str">
            <v/>
          </cell>
          <cell r="AV33">
            <v>8.5185595128479807</v>
          </cell>
          <cell r="AW33">
            <v>1354.8183517269902</v>
          </cell>
          <cell r="AX33" t="str">
            <v/>
          </cell>
          <cell r="AY33">
            <v>150.4994376613574</v>
          </cell>
          <cell r="AZ33" t="str">
            <v>00°00'00''</v>
          </cell>
          <cell r="BA33">
            <v>1000</v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>
            <v>0</v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>
            <v>683.88299999999992</v>
          </cell>
          <cell r="BP33">
            <v>682.83299999999997</v>
          </cell>
          <cell r="BQ33">
            <v>684.33299999999997</v>
          </cell>
          <cell r="BR33">
            <v>683.28300000000002</v>
          </cell>
          <cell r="BS33">
            <v>684.62300000000005</v>
          </cell>
          <cell r="BT33">
            <v>683.44299999999998</v>
          </cell>
          <cell r="BU33" t="str">
            <v/>
          </cell>
          <cell r="BV33">
            <v>0.29000000000007731</v>
          </cell>
          <cell r="BW33">
            <v>0.15999999999996817</v>
          </cell>
          <cell r="BX33">
            <v>0.74000000000007726</v>
          </cell>
          <cell r="BY33">
            <v>450</v>
          </cell>
          <cell r="BZ33">
            <v>0.96250000000000002</v>
          </cell>
          <cell r="CA33">
            <v>0.5625</v>
          </cell>
          <cell r="CB33">
            <v>0.22500000000002274</v>
          </cell>
          <cell r="CC33">
            <v>0.22785683862238518</v>
          </cell>
          <cell r="CD33">
            <v>443.28479875054001</v>
          </cell>
          <cell r="CE33">
            <v>0.86521412866045633</v>
          </cell>
          <cell r="CF33">
            <v>9279.4215298833951</v>
          </cell>
          <cell r="CG33">
            <v>9722.7063286339344</v>
          </cell>
          <cell r="CH33">
            <v>1.5</v>
          </cell>
          <cell r="CI33">
            <v>4487</v>
          </cell>
          <cell r="CJ33">
            <v>3.2502918415312911</v>
          </cell>
          <cell r="CK33">
            <v>4</v>
          </cell>
          <cell r="CL33">
            <v>2</v>
          </cell>
          <cell r="CM33">
            <v>2</v>
          </cell>
        </row>
        <row r="34">
          <cell r="A34">
            <v>51</v>
          </cell>
          <cell r="B34" t="str">
            <v>C17</v>
          </cell>
          <cell r="C34" t="str">
            <v>C18</v>
          </cell>
          <cell r="D34">
            <v>0.09</v>
          </cell>
          <cell r="F34">
            <v>1.2099999999999997</v>
          </cell>
          <cell r="G34">
            <v>5</v>
          </cell>
          <cell r="J34" t="str">
            <v/>
          </cell>
          <cell r="K34">
            <v>7.674231238376758E-2</v>
          </cell>
          <cell r="L34">
            <v>3.7119131498529523</v>
          </cell>
          <cell r="M34">
            <v>3.7119131498529523</v>
          </cell>
          <cell r="N34">
            <v>456.68279766231387</v>
          </cell>
          <cell r="O34">
            <v>0.6266236233907243</v>
          </cell>
          <cell r="P34">
            <v>346.26355758776015</v>
          </cell>
          <cell r="Q34">
            <v>0.09</v>
          </cell>
          <cell r="S34">
            <v>12.910000000000002</v>
          </cell>
          <cell r="T34">
            <v>98</v>
          </cell>
          <cell r="U34">
            <v>5060</v>
          </cell>
          <cell r="V34">
            <v>0.68799999999999994</v>
          </cell>
          <cell r="X34">
            <v>0</v>
          </cell>
          <cell r="Y34" t="str">
            <v/>
          </cell>
          <cell r="AA34">
            <v>0</v>
          </cell>
          <cell r="AB34" t="str">
            <v/>
          </cell>
          <cell r="AC34">
            <v>0.58479999999999999</v>
          </cell>
          <cell r="AD34">
            <v>7.5497680000000011</v>
          </cell>
          <cell r="AE34">
            <v>24.087004676164803</v>
          </cell>
          <cell r="AF34">
            <v>24.087004676164803</v>
          </cell>
          <cell r="AG34">
            <v>25.378004676164803</v>
          </cell>
          <cell r="AH34">
            <v>371.64156226392492</v>
          </cell>
          <cell r="AI34">
            <v>64.47</v>
          </cell>
          <cell r="AJ34">
            <v>0.62</v>
          </cell>
          <cell r="AK34">
            <v>18</v>
          </cell>
          <cell r="AL34">
            <v>0.45</v>
          </cell>
          <cell r="AM34">
            <v>1.4E-2</v>
          </cell>
          <cell r="AN34">
            <v>0</v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>
            <v>0</v>
          </cell>
          <cell r="AU34" t="str">
            <v/>
          </cell>
          <cell r="AV34">
            <v>1.3129305471944275</v>
          </cell>
          <cell r="AW34">
            <v>208.81258118806932</v>
          </cell>
          <cell r="AX34" t="str">
            <v/>
          </cell>
          <cell r="AY34">
            <v>208.24170826422633</v>
          </cell>
          <cell r="AZ34" t="str">
            <v>57°44'32''</v>
          </cell>
          <cell r="BA34">
            <v>2.4182077430262381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0.87273757721530154</v>
          </cell>
          <cell r="BH34">
            <v>2.6666666666666665</v>
          </cell>
          <cell r="BI34">
            <v>1.2</v>
          </cell>
          <cell r="BJ34" t="str">
            <v/>
          </cell>
          <cell r="BK34" t="str">
            <v/>
          </cell>
          <cell r="BL34" t="str">
            <v/>
          </cell>
          <cell r="BM34">
            <v>1.1635873442743006</v>
          </cell>
          <cell r="BN34" t="str">
            <v/>
          </cell>
          <cell r="BO34">
            <v>683.00299999999993</v>
          </cell>
          <cell r="BP34">
            <v>682.60299999999995</v>
          </cell>
          <cell r="BQ34">
            <v>683.45299999999997</v>
          </cell>
          <cell r="BR34">
            <v>683.053</v>
          </cell>
          <cell r="BS34">
            <v>683.44299999999998</v>
          </cell>
          <cell r="BT34">
            <v>684.57300000000009</v>
          </cell>
          <cell r="BU34" t="str">
            <v/>
          </cell>
          <cell r="BV34">
            <v>-9.9999999999909051E-3</v>
          </cell>
          <cell r="BW34">
            <v>1.5200000000000955</v>
          </cell>
          <cell r="BX34">
            <v>0.44000000000000911</v>
          </cell>
          <cell r="BY34">
            <v>450</v>
          </cell>
          <cell r="BZ34">
            <v>0.96250000000000002</v>
          </cell>
          <cell r="CA34">
            <v>0.5625</v>
          </cell>
          <cell r="CB34">
            <v>0.7550000000000523</v>
          </cell>
          <cell r="CC34">
            <v>0.72046281976272386</v>
          </cell>
          <cell r="CD34">
            <v>1401.626644153703</v>
          </cell>
          <cell r="CE34">
            <v>0.32021685538789268</v>
          </cell>
          <cell r="CF34">
            <v>2905.9679626451261</v>
          </cell>
          <cell r="CG34">
            <v>4307.5946067988289</v>
          </cell>
          <cell r="CH34">
            <v>1.5</v>
          </cell>
          <cell r="CI34">
            <v>4487</v>
          </cell>
          <cell r="CJ34">
            <v>1.4400249409846764</v>
          </cell>
          <cell r="CK34">
            <v>1.5</v>
          </cell>
          <cell r="CL34">
            <v>2</v>
          </cell>
          <cell r="CM34">
            <v>2</v>
          </cell>
        </row>
        <row r="35">
          <cell r="A35">
            <v>52</v>
          </cell>
          <cell r="B35" t="str">
            <v>C18</v>
          </cell>
          <cell r="C35" t="str">
            <v>C19</v>
          </cell>
          <cell r="D35">
            <v>0.59</v>
          </cell>
          <cell r="E35">
            <v>2.21</v>
          </cell>
          <cell r="F35">
            <v>4.01</v>
          </cell>
          <cell r="G35">
            <v>5</v>
          </cell>
          <cell r="J35" t="str">
            <v/>
          </cell>
          <cell r="K35">
            <v>4.9682638660320799E-2</v>
          </cell>
          <cell r="L35">
            <v>3.7615957885132731</v>
          </cell>
          <cell r="M35">
            <v>3.7615957885132731</v>
          </cell>
          <cell r="N35">
            <v>455.65463229924131</v>
          </cell>
          <cell r="O35">
            <v>0.64050518134715029</v>
          </cell>
          <cell r="P35">
            <v>1170.3151030989034</v>
          </cell>
          <cell r="Q35">
            <v>0.59</v>
          </cell>
          <cell r="R35">
            <v>2.21</v>
          </cell>
          <cell r="S35">
            <v>15.71</v>
          </cell>
          <cell r="T35">
            <v>98</v>
          </cell>
          <cell r="U35">
            <v>6158</v>
          </cell>
          <cell r="V35">
            <v>0.68799999999999994</v>
          </cell>
          <cell r="X35">
            <v>0</v>
          </cell>
          <cell r="Y35" t="str">
            <v/>
          </cell>
          <cell r="AA35">
            <v>0</v>
          </cell>
          <cell r="AB35" t="str">
            <v/>
          </cell>
          <cell r="AC35">
            <v>0.58479999999999999</v>
          </cell>
          <cell r="AD35">
            <v>9.1872080000000018</v>
          </cell>
          <cell r="AE35">
            <v>28.892419965387656</v>
          </cell>
          <cell r="AF35">
            <v>28.892419965387656</v>
          </cell>
          <cell r="AG35">
            <v>30.463419965387658</v>
          </cell>
          <cell r="AH35">
            <v>1200.778523064291</v>
          </cell>
          <cell r="AI35">
            <v>19.3</v>
          </cell>
          <cell r="AJ35">
            <v>14.58</v>
          </cell>
          <cell r="AK35">
            <v>28</v>
          </cell>
          <cell r="AL35">
            <v>0.70000000000000007</v>
          </cell>
          <cell r="AM35">
            <v>1.2999999999999999E-2</v>
          </cell>
          <cell r="AN35">
            <v>0</v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>
            <v>0</v>
          </cell>
          <cell r="AU35" t="str">
            <v/>
          </cell>
          <cell r="AV35">
            <v>9.2051959495256561</v>
          </cell>
          <cell r="AW35">
            <v>3542.5745563108298</v>
          </cell>
          <cell r="AX35" t="str">
            <v/>
          </cell>
          <cell r="AY35">
            <v>114.73554446443033</v>
          </cell>
          <cell r="AZ35" t="str">
            <v>93°30'22''</v>
          </cell>
          <cell r="BA35">
            <v>1.0077907318737453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0.9343476434955017</v>
          </cell>
          <cell r="BH35">
            <v>2.1428571428571428</v>
          </cell>
          <cell r="BI35">
            <v>1.2</v>
          </cell>
          <cell r="BJ35" t="str">
            <v/>
          </cell>
          <cell r="BK35" t="str">
            <v/>
          </cell>
          <cell r="BL35" t="str">
            <v/>
          </cell>
          <cell r="BM35">
            <v>1.9886500545321404</v>
          </cell>
          <cell r="BN35" t="str">
            <v/>
          </cell>
          <cell r="BO35">
            <v>683.40299999999991</v>
          </cell>
          <cell r="BP35">
            <v>680.59299999999996</v>
          </cell>
          <cell r="BQ35">
            <v>684.10299999999995</v>
          </cell>
          <cell r="BR35">
            <v>681.29300000000001</v>
          </cell>
          <cell r="BS35">
            <v>684.57300000000009</v>
          </cell>
          <cell r="BT35">
            <v>679.55300000000011</v>
          </cell>
          <cell r="BU35" t="str">
            <v/>
          </cell>
          <cell r="BV35">
            <v>0.47000000000014097</v>
          </cell>
          <cell r="BW35">
            <v>-1.7399999999998954</v>
          </cell>
          <cell r="BX35">
            <v>1.1700000000001411</v>
          </cell>
          <cell r="BY35">
            <v>700</v>
          </cell>
          <cell r="BZ35">
            <v>1.2749999999999999</v>
          </cell>
          <cell r="CA35">
            <v>0.875</v>
          </cell>
          <cell r="CB35">
            <v>-0.63499999999987722</v>
          </cell>
          <cell r="CC35">
            <v>-0.52634837539558499</v>
          </cell>
          <cell r="CD35">
            <v>-1796.8546632801404</v>
          </cell>
          <cell r="CE35">
            <v>1.4625746628637755</v>
          </cell>
          <cell r="CF35">
            <v>15686.113259213991</v>
          </cell>
          <cell r="CG35">
            <v>13889.25859593385</v>
          </cell>
          <cell r="CH35">
            <v>1.25</v>
          </cell>
          <cell r="CI35">
            <v>4613</v>
          </cell>
          <cell r="CJ35">
            <v>3.763618739414115</v>
          </cell>
          <cell r="CK35">
            <v>4</v>
          </cell>
          <cell r="CL35">
            <v>3</v>
          </cell>
          <cell r="CM35">
            <v>3</v>
          </cell>
        </row>
        <row r="36">
          <cell r="A36">
            <v>53</v>
          </cell>
          <cell r="B36" t="str">
            <v>C19</v>
          </cell>
          <cell r="C36" t="str">
            <v>C20</v>
          </cell>
          <cell r="F36">
            <v>4.01</v>
          </cell>
          <cell r="G36">
            <v>5</v>
          </cell>
          <cell r="J36" t="str">
            <v/>
          </cell>
          <cell r="K36">
            <v>4.8647885230008001E-2</v>
          </cell>
          <cell r="L36">
            <v>3.810243673743281</v>
          </cell>
          <cell r="M36">
            <v>3.810243673743281</v>
          </cell>
          <cell r="N36">
            <v>454.65203698934312</v>
          </cell>
          <cell r="O36">
            <v>0.63959865053513276</v>
          </cell>
          <cell r="P36">
            <v>1166.0872655789467</v>
          </cell>
          <cell r="S36">
            <v>15.71</v>
          </cell>
          <cell r="T36">
            <v>98</v>
          </cell>
          <cell r="U36">
            <v>6158</v>
          </cell>
          <cell r="V36">
            <v>0.68799999999999994</v>
          </cell>
          <cell r="X36">
            <v>0</v>
          </cell>
          <cell r="Y36" t="str">
            <v/>
          </cell>
          <cell r="AA36">
            <v>0</v>
          </cell>
          <cell r="AB36" t="str">
            <v/>
          </cell>
          <cell r="AC36">
            <v>0.58479999999999999</v>
          </cell>
          <cell r="AD36">
            <v>9.1872080000000018</v>
          </cell>
          <cell r="AE36">
            <v>28.892419965387656</v>
          </cell>
          <cell r="AF36">
            <v>28.892419965387656</v>
          </cell>
          <cell r="AG36">
            <v>30.463419965387658</v>
          </cell>
          <cell r="AH36">
            <v>1196.5506855443343</v>
          </cell>
          <cell r="AI36">
            <v>21.49</v>
          </cell>
          <cell r="AJ36">
            <v>20.5</v>
          </cell>
          <cell r="AK36">
            <v>28</v>
          </cell>
          <cell r="AL36">
            <v>0.70000000000000007</v>
          </cell>
          <cell r="AM36">
            <v>1.2999999999999999E-2</v>
          </cell>
          <cell r="AN36">
            <v>0</v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>
            <v>0</v>
          </cell>
          <cell r="AU36" t="str">
            <v/>
          </cell>
          <cell r="AV36">
            <v>10.915187647171557</v>
          </cell>
          <cell r="AW36">
            <v>4200.6564823012577</v>
          </cell>
          <cell r="AX36" t="str">
            <v/>
          </cell>
          <cell r="AY36">
            <v>114.73715898942989</v>
          </cell>
          <cell r="AZ36" t="str">
            <v>00°00'00''</v>
          </cell>
          <cell r="BA36">
            <v>1000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>
            <v>680.59299999999996</v>
          </cell>
          <cell r="BP36">
            <v>676.18299999999999</v>
          </cell>
          <cell r="BQ36">
            <v>681.29300000000001</v>
          </cell>
          <cell r="BR36">
            <v>676.88300000000004</v>
          </cell>
          <cell r="BS36">
            <v>679.55300000000011</v>
          </cell>
          <cell r="BT36">
            <v>674.35300000000007</v>
          </cell>
          <cell r="BU36" t="str">
            <v/>
          </cell>
          <cell r="BV36">
            <v>-1.7399999999998954</v>
          </cell>
          <cell r="BW36">
            <v>-2.5299999999999727</v>
          </cell>
          <cell r="BX36">
            <v>-1.0399999999998952</v>
          </cell>
          <cell r="BY36">
            <v>700</v>
          </cell>
          <cell r="BZ36">
            <v>1.2749999999999999</v>
          </cell>
          <cell r="CA36">
            <v>0.875</v>
          </cell>
          <cell r="CB36">
            <v>-2.1349999999999341</v>
          </cell>
          <cell r="CC36">
            <v>-2.0245852491296268</v>
          </cell>
          <cell r="CD36">
            <v>-6911.5544307943328</v>
          </cell>
          <cell r="CE36">
            <v>1.9151977298689804</v>
          </cell>
          <cell r="CF36">
            <v>20540.495652844817</v>
          </cell>
          <cell r="CG36">
            <v>13628.941222050484</v>
          </cell>
          <cell r="CH36">
            <v>1.25</v>
          </cell>
          <cell r="CI36">
            <v>4613</v>
          </cell>
          <cell r="CJ36">
            <v>3.6930796721359429</v>
          </cell>
          <cell r="CK36">
            <v>4</v>
          </cell>
          <cell r="CL36">
            <v>3</v>
          </cell>
          <cell r="CM36">
            <v>3</v>
          </cell>
        </row>
        <row r="37">
          <cell r="A37">
            <v>54</v>
          </cell>
          <cell r="B37" t="str">
            <v>C20</v>
          </cell>
          <cell r="C37" t="str">
            <v>A21</v>
          </cell>
          <cell r="F37">
            <v>4.01</v>
          </cell>
          <cell r="G37">
            <v>5</v>
          </cell>
          <cell r="J37" t="str">
            <v/>
          </cell>
          <cell r="K37">
            <v>0.1971435875675345</v>
          </cell>
          <cell r="L37">
            <v>4.0073872613108152</v>
          </cell>
          <cell r="M37">
            <v>4.0073872613108152</v>
          </cell>
          <cell r="N37">
            <v>450.63065613657886</v>
          </cell>
          <cell r="O37">
            <v>0.63457776427703505</v>
          </cell>
          <cell r="P37">
            <v>1146.7003790862327</v>
          </cell>
          <cell r="S37">
            <v>15.71</v>
          </cell>
          <cell r="T37">
            <v>98</v>
          </cell>
          <cell r="U37">
            <v>6158</v>
          </cell>
          <cell r="V37">
            <v>0.68799999999999994</v>
          </cell>
          <cell r="X37">
            <v>0</v>
          </cell>
          <cell r="Y37" t="str">
            <v/>
          </cell>
          <cell r="AA37">
            <v>0</v>
          </cell>
          <cell r="AB37" t="str">
            <v/>
          </cell>
          <cell r="AC37">
            <v>0.58479999999999999</v>
          </cell>
          <cell r="AD37">
            <v>9.1872080000000018</v>
          </cell>
          <cell r="AE37">
            <v>28.892419965387656</v>
          </cell>
          <cell r="AF37">
            <v>28.892419965387656</v>
          </cell>
          <cell r="AG37">
            <v>30.463419965387658</v>
          </cell>
          <cell r="AH37">
            <v>1177.1637990516203</v>
          </cell>
          <cell r="AI37">
            <v>16.46</v>
          </cell>
          <cell r="AJ37">
            <v>9.2899999999999991</v>
          </cell>
          <cell r="AK37">
            <v>24</v>
          </cell>
          <cell r="AL37">
            <v>0.60000000000000009</v>
          </cell>
          <cell r="AM37">
            <v>1.2999999999999999E-2</v>
          </cell>
          <cell r="AN37">
            <v>0</v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>
            <v>0</v>
          </cell>
          <cell r="AU37" t="str">
            <v/>
          </cell>
          <cell r="AV37">
            <v>6.630265807271055</v>
          </cell>
          <cell r="AW37">
            <v>1874.6634916323314</v>
          </cell>
          <cell r="AX37" t="str">
            <v/>
          </cell>
          <cell r="AY37">
            <v>99.698075365859424</v>
          </cell>
          <cell r="AZ37" t="str">
            <v>15°02'21''</v>
          </cell>
          <cell r="BA37">
            <v>9.4697332935740395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>
            <v>676.18299999999999</v>
          </cell>
          <cell r="BP37">
            <v>674.65300000000002</v>
          </cell>
          <cell r="BQ37">
            <v>676.78300000000002</v>
          </cell>
          <cell r="BR37">
            <v>675.25300000000004</v>
          </cell>
          <cell r="BS37">
            <v>674.35300000000007</v>
          </cell>
          <cell r="BT37">
            <v>672.02300000000014</v>
          </cell>
          <cell r="BU37" t="str">
            <v/>
          </cell>
          <cell r="BV37">
            <v>-2.42999999999995</v>
          </cell>
          <cell r="BW37">
            <v>-3.2299999999999045</v>
          </cell>
          <cell r="BX37">
            <v>-1.8299999999999499</v>
          </cell>
          <cell r="BY37">
            <v>600</v>
          </cell>
          <cell r="BZ37">
            <v>1.1499999999999999</v>
          </cell>
          <cell r="CA37">
            <v>0.75</v>
          </cell>
          <cell r="CB37">
            <v>-2.8299999999999272</v>
          </cell>
          <cell r="CC37">
            <v>-3.2654364164759015</v>
          </cell>
          <cell r="CD37">
            <v>-9068.9332876576955</v>
          </cell>
          <cell r="CE37">
            <v>1.9570336894141922</v>
          </cell>
          <cell r="CF37">
            <v>20989.186318967211</v>
          </cell>
          <cell r="CG37">
            <v>11920.253031309516</v>
          </cell>
          <cell r="CH37">
            <v>1.25</v>
          </cell>
          <cell r="CI37">
            <v>3954</v>
          </cell>
          <cell r="CJ37">
            <v>3.768415854612265</v>
          </cell>
          <cell r="CK37">
            <v>4</v>
          </cell>
          <cell r="CL37">
            <v>3</v>
          </cell>
          <cell r="CM37">
            <v>3</v>
          </cell>
        </row>
        <row r="38">
          <cell r="A38">
            <v>55</v>
          </cell>
          <cell r="E38">
            <v>-3.1310065197464443</v>
          </cell>
          <cell r="F38" t="str">
            <v/>
          </cell>
          <cell r="G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S38" t="str">
            <v/>
          </cell>
          <cell r="U38" t="str">
            <v/>
          </cell>
          <cell r="X38">
            <v>0</v>
          </cell>
          <cell r="Y38" t="str">
            <v/>
          </cell>
          <cell r="AA38">
            <v>0</v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>
            <v>1.74</v>
          </cell>
          <cell r="AK38">
            <v>12</v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>
            <v>674.87300000000005</v>
          </cell>
          <cell r="BP38" t="str">
            <v/>
          </cell>
          <cell r="BQ38">
            <v>674.87300000000005</v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>
            <v>0</v>
          </cell>
          <cell r="BZ38">
            <v>0.4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 t="e">
            <v>#VALUE!</v>
          </cell>
          <cell r="CF38" t="e">
            <v>#VALUE!</v>
          </cell>
          <cell r="CG38" t="e">
            <v>#VALUE!</v>
          </cell>
          <cell r="CH38">
            <v>1.5</v>
          </cell>
          <cell r="CI38" t="e">
            <v>#VALUE!</v>
          </cell>
          <cell r="CJ38" t="e">
            <v>#VALUE!</v>
          </cell>
          <cell r="CK38" t="e">
            <v>#VALUE!</v>
          </cell>
          <cell r="CL38">
            <v>2</v>
          </cell>
          <cell r="CM38">
            <v>2</v>
          </cell>
        </row>
        <row r="39">
          <cell r="A39">
            <v>56</v>
          </cell>
          <cell r="F39" t="str">
            <v/>
          </cell>
          <cell r="G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S39" t="str">
            <v/>
          </cell>
          <cell r="U39" t="str">
            <v/>
          </cell>
          <cell r="X39">
            <v>0</v>
          </cell>
          <cell r="Y39" t="str">
            <v/>
          </cell>
          <cell r="AA39">
            <v>0</v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>
            <v>22.27</v>
          </cell>
          <cell r="AK39">
            <v>8</v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>
            <v>0</v>
          </cell>
          <cell r="BP39" t="str">
            <v/>
          </cell>
          <cell r="BQ39">
            <v>0</v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>
            <v>0</v>
          </cell>
          <cell r="BZ39">
            <v>0.4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 t="e">
            <v>#VALUE!</v>
          </cell>
          <cell r="CF39" t="e">
            <v>#VALUE!</v>
          </cell>
          <cell r="CG39" t="e">
            <v>#VALUE!</v>
          </cell>
          <cell r="CH39">
            <v>1.3</v>
          </cell>
          <cell r="CI39" t="e">
            <v>#VALUE!</v>
          </cell>
          <cell r="CJ39" t="e">
            <v>#VALUE!</v>
          </cell>
          <cell r="CK39" t="e">
            <v>#VALUE!</v>
          </cell>
          <cell r="CL39">
            <v>1</v>
          </cell>
          <cell r="CM39">
            <v>4</v>
          </cell>
        </row>
        <row r="40">
          <cell r="A40">
            <v>57</v>
          </cell>
          <cell r="C40" t="str">
            <v/>
          </cell>
          <cell r="F40" t="str">
            <v/>
          </cell>
          <cell r="G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S40" t="str">
            <v/>
          </cell>
          <cell r="U40" t="str">
            <v/>
          </cell>
          <cell r="X40">
            <v>0</v>
          </cell>
          <cell r="Y40" t="str">
            <v/>
          </cell>
          <cell r="AA40">
            <v>0</v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>
            <v>22.35</v>
          </cell>
          <cell r="AK40">
            <v>8</v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>
            <v>0</v>
          </cell>
          <cell r="BP40" t="str">
            <v/>
          </cell>
          <cell r="BQ40">
            <v>0</v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>
            <v>0</v>
          </cell>
          <cell r="BZ40">
            <v>0.4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 t="e">
            <v>#VALUE!</v>
          </cell>
          <cell r="CF40" t="e">
            <v>#VALUE!</v>
          </cell>
          <cell r="CG40" t="e">
            <v>#VALUE!</v>
          </cell>
          <cell r="CH40">
            <v>1.3</v>
          </cell>
          <cell r="CI40" t="e">
            <v>#VALUE!</v>
          </cell>
          <cell r="CJ40" t="e">
            <v>#VALUE!</v>
          </cell>
          <cell r="CK40" t="e">
            <v>#VALUE!</v>
          </cell>
          <cell r="CL40">
            <v>1</v>
          </cell>
          <cell r="CM40">
            <v>4</v>
          </cell>
        </row>
        <row r="41">
          <cell r="A41">
            <v>58</v>
          </cell>
          <cell r="B41" t="str">
            <v>C31</v>
          </cell>
          <cell r="C41" t="str">
            <v>C32</v>
          </cell>
          <cell r="F41">
            <v>0</v>
          </cell>
          <cell r="G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>
            <v>0.4</v>
          </cell>
          <cell r="S41">
            <v>0.4</v>
          </cell>
          <cell r="T41">
            <v>98</v>
          </cell>
          <cell r="U41">
            <v>157</v>
          </cell>
          <cell r="V41">
            <v>0.68799999999999994</v>
          </cell>
          <cell r="X41" t="str">
            <v/>
          </cell>
          <cell r="Y41" t="str">
            <v/>
          </cell>
          <cell r="AA41" t="str">
            <v/>
          </cell>
          <cell r="AB41" t="str">
            <v/>
          </cell>
          <cell r="AC41">
            <v>0.58479999999999999</v>
          </cell>
          <cell r="AD41">
            <v>0.23392000000000002</v>
          </cell>
          <cell r="AE41">
            <v>0.96275646183025421</v>
          </cell>
          <cell r="AF41">
            <v>1.0427564618302543</v>
          </cell>
          <cell r="AG41">
            <v>1.0827564618302543</v>
          </cell>
          <cell r="AH41">
            <v>1.5</v>
          </cell>
          <cell r="AI41">
            <v>33.06</v>
          </cell>
          <cell r="AJ41">
            <v>12.71</v>
          </cell>
          <cell r="AK41">
            <v>8</v>
          </cell>
          <cell r="AL41">
            <v>0.2</v>
          </cell>
          <cell r="AM41">
            <v>1.4E-2</v>
          </cell>
          <cell r="AN41">
            <v>1.8120574951171874E-2</v>
          </cell>
          <cell r="AO41">
            <v>3.125E-2</v>
          </cell>
          <cell r="AP41">
            <v>9.0602874755859361E-2</v>
          </cell>
          <cell r="AQ41">
            <v>1.0606024579340583</v>
          </cell>
          <cell r="AR41">
            <v>3.0484361958124309</v>
          </cell>
          <cell r="AS41">
            <v>0.97496141568254013</v>
          </cell>
          <cell r="AT41">
            <v>5.7333209672567068E-2</v>
          </cell>
          <cell r="AU41">
            <v>7.5453784623738945E-2</v>
          </cell>
          <cell r="AV41">
            <v>3.4620261029663735</v>
          </cell>
          <cell r="AW41">
            <v>108.76275771615262</v>
          </cell>
          <cell r="AX41">
            <v>1.379148553693974E-2</v>
          </cell>
          <cell r="AY41">
            <v>180.47667380172905</v>
          </cell>
          <cell r="AZ41" t="b">
            <v>0</v>
          </cell>
          <cell r="BA41" t="str">
            <v/>
          </cell>
          <cell r="BB41">
            <v>1E-3</v>
          </cell>
          <cell r="BC41">
            <v>0</v>
          </cell>
          <cell r="BD41">
            <v>0</v>
          </cell>
          <cell r="BE41">
            <v>1E-3</v>
          </cell>
          <cell r="BF41" t="str">
            <v/>
          </cell>
          <cell r="BG41">
            <v>2.6748963180841235E-2</v>
          </cell>
          <cell r="BH41">
            <v>5.9999999999999991</v>
          </cell>
          <cell r="BI41">
            <v>1.2</v>
          </cell>
          <cell r="BJ41">
            <v>0.10752081245013895</v>
          </cell>
          <cell r="BK41">
            <v>0.13877081245013895</v>
          </cell>
          <cell r="BL41">
            <v>7.4482604539801915E-6</v>
          </cell>
          <cell r="BM41">
            <v>0.16653391285271152</v>
          </cell>
          <cell r="BN41">
            <v>0</v>
          </cell>
          <cell r="BO41">
            <v>703.05299999999988</v>
          </cell>
          <cell r="BP41">
            <v>698.85299999999984</v>
          </cell>
          <cell r="BQ41">
            <v>703.25299999999993</v>
          </cell>
          <cell r="BR41">
            <v>699.05299999999988</v>
          </cell>
          <cell r="BS41">
            <v>704.45299999999997</v>
          </cell>
          <cell r="BT41">
            <v>699.85300000000007</v>
          </cell>
          <cell r="BU41" t="b">
            <v>0</v>
          </cell>
          <cell r="BV41">
            <v>1.2000000000000455</v>
          </cell>
          <cell r="BW41">
            <v>0.8000000000001819</v>
          </cell>
          <cell r="BX41">
            <v>1.4000000000000454</v>
          </cell>
          <cell r="BY41">
            <v>200</v>
          </cell>
          <cell r="BZ41">
            <v>0.65</v>
          </cell>
          <cell r="CA41">
            <v>0.25</v>
          </cell>
          <cell r="CB41">
            <v>1.0000000000001137</v>
          </cell>
          <cell r="CC41">
            <v>1.3051536509443407</v>
          </cell>
          <cell r="CD41">
            <v>1157.9975768003665</v>
          </cell>
          <cell r="CE41">
            <v>9.8449303549506206E-2</v>
          </cell>
          <cell r="CF41">
            <v>812.20675428342622</v>
          </cell>
          <cell r="CG41">
            <v>1970.2043310837926</v>
          </cell>
          <cell r="CH41">
            <v>1.5</v>
          </cell>
          <cell r="CI41">
            <v>2243</v>
          </cell>
          <cell r="CJ41">
            <v>1.3175686565428839</v>
          </cell>
          <cell r="CK41">
            <v>1.5</v>
          </cell>
          <cell r="CL41">
            <v>1</v>
          </cell>
          <cell r="CM41">
            <v>2</v>
          </cell>
        </row>
        <row r="42">
          <cell r="A42">
            <v>59</v>
          </cell>
          <cell r="B42" t="str">
            <v>C32</v>
          </cell>
          <cell r="C42" t="str">
            <v>C33</v>
          </cell>
          <cell r="F42">
            <v>0</v>
          </cell>
          <cell r="G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S42">
            <v>0.4</v>
          </cell>
          <cell r="T42">
            <v>98</v>
          </cell>
          <cell r="U42">
            <v>157</v>
          </cell>
          <cell r="V42">
            <v>0.68799999999999994</v>
          </cell>
          <cell r="X42">
            <v>0</v>
          </cell>
          <cell r="Y42" t="str">
            <v/>
          </cell>
          <cell r="AA42">
            <v>0</v>
          </cell>
          <cell r="AB42" t="str">
            <v/>
          </cell>
          <cell r="AC42">
            <v>0.58479999999999999</v>
          </cell>
          <cell r="AD42">
            <v>0.23392000000000002</v>
          </cell>
          <cell r="AE42">
            <v>0.96275646183025421</v>
          </cell>
          <cell r="AF42">
            <v>1.0427564618302543</v>
          </cell>
          <cell r="AG42">
            <v>1.0827564618302543</v>
          </cell>
          <cell r="AH42">
            <v>1.5</v>
          </cell>
          <cell r="AI42">
            <v>14.62</v>
          </cell>
          <cell r="AJ42">
            <v>22.67</v>
          </cell>
          <cell r="AK42">
            <v>8</v>
          </cell>
          <cell r="AL42">
            <v>0.2</v>
          </cell>
          <cell r="AM42">
            <v>1.4E-2</v>
          </cell>
          <cell r="AN42">
            <v>1.5719604492187501E-2</v>
          </cell>
          <cell r="AO42">
            <v>3.125E-2</v>
          </cell>
          <cell r="AP42">
            <v>7.85980224609375E-2</v>
          </cell>
          <cell r="AQ42">
            <v>1.3076246347994489</v>
          </cell>
          <cell r="AR42">
            <v>4.0408094936548542</v>
          </cell>
          <cell r="AS42">
            <v>1.550829268095187</v>
          </cell>
          <cell r="AT42">
            <v>8.7149958487991439E-2</v>
          </cell>
          <cell r="AU42">
            <v>0.10286956298017894</v>
          </cell>
          <cell r="AV42">
            <v>4.6236326602931452</v>
          </cell>
          <cell r="AW42">
            <v>145.25570398474781</v>
          </cell>
          <cell r="AX42">
            <v>1.0326616847745294E-2</v>
          </cell>
          <cell r="AY42">
            <v>204.8504252470143</v>
          </cell>
          <cell r="AZ42" t="str">
            <v>24°22'26''</v>
          </cell>
          <cell r="BA42">
            <v>13.890953541458391</v>
          </cell>
          <cell r="BB42">
            <v>2.7E-2</v>
          </cell>
          <cell r="BC42">
            <v>3.0000000000000001E-3</v>
          </cell>
          <cell r="BD42">
            <v>4.0000000000000001E-3</v>
          </cell>
          <cell r="BE42">
            <v>3.4000000000000002E-2</v>
          </cell>
          <cell r="BF42">
            <v>3.4000000000000002E-2</v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>
            <v>0.03</v>
          </cell>
          <cell r="BO42">
            <v>698.82299999999987</v>
          </cell>
          <cell r="BP42">
            <v>695.51299999999992</v>
          </cell>
          <cell r="BQ42">
            <v>699.02299999999991</v>
          </cell>
          <cell r="BR42">
            <v>695.71299999999997</v>
          </cell>
          <cell r="BS42">
            <v>699.85300000000007</v>
          </cell>
          <cell r="BT42">
            <v>696.53300000000013</v>
          </cell>
          <cell r="BU42" t="str">
            <v/>
          </cell>
          <cell r="BV42">
            <v>0.83000000000015461</v>
          </cell>
          <cell r="BW42">
            <v>0.82000000000016371</v>
          </cell>
          <cell r="BX42">
            <v>1.0300000000001546</v>
          </cell>
          <cell r="BY42">
            <v>200</v>
          </cell>
          <cell r="BZ42">
            <v>0.65</v>
          </cell>
          <cell r="CA42">
            <v>0.25</v>
          </cell>
          <cell r="CB42">
            <v>0.82500000000015916</v>
          </cell>
          <cell r="CC42">
            <v>1.1074302853340923</v>
          </cell>
          <cell r="CD42">
            <v>982.56752066267336</v>
          </cell>
          <cell r="CE42">
            <v>0.13420744962108144</v>
          </cell>
          <cell r="CF42">
            <v>1217.9326053113141</v>
          </cell>
          <cell r="CG42">
            <v>2200.5001259739875</v>
          </cell>
          <cell r="CH42">
            <v>1.5</v>
          </cell>
          <cell r="CI42">
            <v>2243</v>
          </cell>
          <cell r="CJ42">
            <v>1.4715783276687389</v>
          </cell>
          <cell r="CK42">
            <v>1.5</v>
          </cell>
          <cell r="CL42">
            <v>1</v>
          </cell>
          <cell r="CM42">
            <v>2</v>
          </cell>
        </row>
        <row r="43">
          <cell r="A43">
            <v>60</v>
          </cell>
          <cell r="B43" t="str">
            <v>C33</v>
          </cell>
          <cell r="C43" t="str">
            <v>C34</v>
          </cell>
          <cell r="F43">
            <v>0</v>
          </cell>
          <cell r="G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S43">
            <v>0.4</v>
          </cell>
          <cell r="T43">
            <v>98</v>
          </cell>
          <cell r="U43">
            <v>157</v>
          </cell>
          <cell r="V43">
            <v>0.68799999999999994</v>
          </cell>
          <cell r="X43">
            <v>0</v>
          </cell>
          <cell r="Y43" t="str">
            <v/>
          </cell>
          <cell r="AA43">
            <v>0</v>
          </cell>
          <cell r="AB43" t="str">
            <v/>
          </cell>
          <cell r="AC43">
            <v>0.58479999999999999</v>
          </cell>
          <cell r="AD43">
            <v>0.23392000000000002</v>
          </cell>
          <cell r="AE43">
            <v>0.96275646183025421</v>
          </cell>
          <cell r="AF43">
            <v>1.0427564618302543</v>
          </cell>
          <cell r="AG43">
            <v>1.0827564618302543</v>
          </cell>
          <cell r="AH43">
            <v>1.5</v>
          </cell>
          <cell r="AI43">
            <v>15.64</v>
          </cell>
          <cell r="AJ43">
            <v>21.09</v>
          </cell>
          <cell r="AK43">
            <v>8</v>
          </cell>
          <cell r="AL43">
            <v>0.2</v>
          </cell>
          <cell r="AM43">
            <v>1.4E-2</v>
          </cell>
          <cell r="AN43">
            <v>1.6001129150390623E-2</v>
          </cell>
          <cell r="AO43">
            <v>3.125E-2</v>
          </cell>
          <cell r="AP43">
            <v>8.0005645751953111E-2</v>
          </cell>
          <cell r="AQ43">
            <v>1.2738496815705684</v>
          </cell>
          <cell r="AR43">
            <v>3.9010338681074201</v>
          </cell>
          <cell r="AS43">
            <v>1.4634068275683341</v>
          </cell>
          <cell r="AT43">
            <v>8.2706065812305746E-2</v>
          </cell>
          <cell r="AU43">
            <v>9.8707194962696365E-2</v>
          </cell>
          <cell r="AV43">
            <v>4.4595994439352431</v>
          </cell>
          <cell r="AW43">
            <v>140.1024485102009</v>
          </cell>
          <cell r="AX43">
            <v>1.0706451000324841E-2</v>
          </cell>
          <cell r="AY43">
            <v>227.42337412800077</v>
          </cell>
          <cell r="AZ43" t="str">
            <v>22°34'23''</v>
          </cell>
          <cell r="BA43">
            <v>15.03200026335843</v>
          </cell>
          <cell r="BB43">
            <v>1E-3</v>
          </cell>
          <cell r="BC43">
            <v>1E-3</v>
          </cell>
          <cell r="BD43">
            <v>4.0000000000000001E-3</v>
          </cell>
          <cell r="BE43">
            <v>6.0000000000000001E-3</v>
          </cell>
          <cell r="BF43">
            <v>5.0000000000000001E-3</v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>
            <v>0.01</v>
          </cell>
          <cell r="BO43">
            <v>695.50299999999993</v>
          </cell>
          <cell r="BP43">
            <v>692.20299999999997</v>
          </cell>
          <cell r="BQ43">
            <v>695.70299999999997</v>
          </cell>
          <cell r="BR43">
            <v>692.40300000000002</v>
          </cell>
          <cell r="BS43">
            <v>696.53300000000013</v>
          </cell>
          <cell r="BT43">
            <v>693.23299999999995</v>
          </cell>
          <cell r="BU43" t="str">
            <v/>
          </cell>
          <cell r="BV43">
            <v>0.83000000000015461</v>
          </cell>
          <cell r="BW43">
            <v>0.82999999999992724</v>
          </cell>
          <cell r="BX43">
            <v>1.0300000000001546</v>
          </cell>
          <cell r="BY43">
            <v>200</v>
          </cell>
          <cell r="BZ43">
            <v>0.65</v>
          </cell>
          <cell r="CA43">
            <v>0.25</v>
          </cell>
          <cell r="CB43">
            <v>0.83000000000004093</v>
          </cell>
          <cell r="CC43">
            <v>1.1132435599236561</v>
          </cell>
          <cell r="CD43">
            <v>987.72534854226399</v>
          </cell>
          <cell r="CE43">
            <v>0.13295061126629726</v>
          </cell>
          <cell r="CF43">
            <v>1206.5267972416477</v>
          </cell>
          <cell r="CG43">
            <v>2194.2521457839116</v>
          </cell>
          <cell r="CH43">
            <v>1.5</v>
          </cell>
          <cell r="CI43">
            <v>2243</v>
          </cell>
          <cell r="CJ43">
            <v>1.4674000083262895</v>
          </cell>
          <cell r="CK43">
            <v>1.5</v>
          </cell>
          <cell r="CL43">
            <v>1</v>
          </cell>
          <cell r="CM43">
            <v>2</v>
          </cell>
        </row>
        <row r="44">
          <cell r="A44">
            <v>61</v>
          </cell>
          <cell r="B44" t="str">
            <v>C34</v>
          </cell>
          <cell r="C44" t="str">
            <v>C35</v>
          </cell>
          <cell r="F44">
            <v>0</v>
          </cell>
          <cell r="G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S44">
            <v>0.4</v>
          </cell>
          <cell r="T44">
            <v>98</v>
          </cell>
          <cell r="U44">
            <v>157</v>
          </cell>
          <cell r="V44">
            <v>0.68799999999999994</v>
          </cell>
          <cell r="X44">
            <v>0</v>
          </cell>
          <cell r="Y44" t="str">
            <v/>
          </cell>
          <cell r="AA44">
            <v>0</v>
          </cell>
          <cell r="AB44" t="str">
            <v/>
          </cell>
          <cell r="AC44">
            <v>0.58479999999999999</v>
          </cell>
          <cell r="AD44">
            <v>0.23392000000000002</v>
          </cell>
          <cell r="AE44">
            <v>0.96275646183025421</v>
          </cell>
          <cell r="AF44">
            <v>1.0427564618302543</v>
          </cell>
          <cell r="AG44">
            <v>1.0827564618302543</v>
          </cell>
          <cell r="AH44">
            <v>1.5</v>
          </cell>
          <cell r="AI44">
            <v>7.92</v>
          </cell>
          <cell r="AJ44">
            <v>6.27</v>
          </cell>
          <cell r="AK44">
            <v>8</v>
          </cell>
          <cell r="AL44">
            <v>0.2</v>
          </cell>
          <cell r="AM44">
            <v>1.4E-2</v>
          </cell>
          <cell r="AN44">
            <v>2.1549987792968753E-2</v>
          </cell>
          <cell r="AO44">
            <v>3.125E-2</v>
          </cell>
          <cell r="AP44">
            <v>0.10774993896484376</v>
          </cell>
          <cell r="AQ44">
            <v>0.8222695745335582</v>
          </cell>
          <cell r="AR44">
            <v>2.1628664938405349</v>
          </cell>
          <cell r="AS44">
            <v>0.55470527901471955</v>
          </cell>
          <cell r="AT44">
            <v>3.4461124016493309E-2</v>
          </cell>
          <cell r="AU44">
            <v>5.6011111809462062E-2</v>
          </cell>
          <cell r="AV44">
            <v>2.4315955122590709</v>
          </cell>
          <cell r="AW44">
            <v>76.39082597815009</v>
          </cell>
          <cell r="AX44">
            <v>1.9635865704987165E-2</v>
          </cell>
          <cell r="AY44">
            <v>232.97954529330997</v>
          </cell>
          <cell r="AZ44" t="str">
            <v>05°33'22''</v>
          </cell>
          <cell r="BA44">
            <v>61.824091446618468</v>
          </cell>
          <cell r="BB44">
            <v>1E-3</v>
          </cell>
          <cell r="BC44">
            <v>0.01</v>
          </cell>
          <cell r="BD44">
            <v>3.0000000000000001E-3</v>
          </cell>
          <cell r="BE44">
            <v>1.3999999999999999E-2</v>
          </cell>
          <cell r="BF44">
            <v>1.3000000000000001E-2</v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>
            <v>0.01</v>
          </cell>
          <cell r="BO44">
            <v>692.19299999999998</v>
          </cell>
          <cell r="BP44">
            <v>691.69299999999998</v>
          </cell>
          <cell r="BQ44">
            <v>692.39300000000003</v>
          </cell>
          <cell r="BR44">
            <v>691.89300000000003</v>
          </cell>
          <cell r="BS44">
            <v>693.23299999999995</v>
          </cell>
          <cell r="BT44">
            <v>692.71299999999997</v>
          </cell>
          <cell r="BU44" t="str">
            <v/>
          </cell>
          <cell r="BV44">
            <v>0.83999999999991815</v>
          </cell>
          <cell r="BW44">
            <v>0.81999999999993634</v>
          </cell>
          <cell r="BX44">
            <v>1.0399999999999181</v>
          </cell>
          <cell r="BY44">
            <v>200</v>
          </cell>
          <cell r="BZ44">
            <v>0.65</v>
          </cell>
          <cell r="CA44">
            <v>0.25</v>
          </cell>
          <cell r="CB44">
            <v>0.82999999999992724</v>
          </cell>
          <cell r="CC44">
            <v>1.1132435599235238</v>
          </cell>
          <cell r="CD44">
            <v>987.72534854214655</v>
          </cell>
          <cell r="CE44">
            <v>0.13295061126632512</v>
          </cell>
          <cell r="CF44">
            <v>1206.5267972419006</v>
          </cell>
          <cell r="CG44">
            <v>2194.2521457840471</v>
          </cell>
          <cell r="CH44">
            <v>1.5</v>
          </cell>
          <cell r="CI44">
            <v>2243</v>
          </cell>
          <cell r="CJ44">
            <v>1.4674000083263803</v>
          </cell>
          <cell r="CK44">
            <v>1.5</v>
          </cell>
          <cell r="CL44">
            <v>1</v>
          </cell>
          <cell r="CM44">
            <v>2</v>
          </cell>
        </row>
        <row r="45">
          <cell r="A45">
            <v>62</v>
          </cell>
          <cell r="B45" t="str">
            <v>C35</v>
          </cell>
          <cell r="C45" t="str">
            <v>C36</v>
          </cell>
          <cell r="F45">
            <v>0</v>
          </cell>
          <cell r="G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>
            <v>0.37</v>
          </cell>
          <cell r="S45">
            <v>0.77</v>
          </cell>
          <cell r="T45">
            <v>98</v>
          </cell>
          <cell r="U45">
            <v>302</v>
          </cell>
          <cell r="V45">
            <v>0.68799999999999994</v>
          </cell>
          <cell r="X45">
            <v>0</v>
          </cell>
          <cell r="Y45" t="str">
            <v/>
          </cell>
          <cell r="AA45">
            <v>0</v>
          </cell>
          <cell r="AB45" t="str">
            <v/>
          </cell>
          <cell r="AC45">
            <v>0.58479999999999999</v>
          </cell>
          <cell r="AD45">
            <v>0.45029600000000003</v>
          </cell>
          <cell r="AE45">
            <v>1.7664380181782624</v>
          </cell>
          <cell r="AF45">
            <v>1.9204380181782623</v>
          </cell>
          <cell r="AG45">
            <v>1.9974380181782623</v>
          </cell>
          <cell r="AH45">
            <v>1.9974380181782623</v>
          </cell>
          <cell r="AI45">
            <v>70.47</v>
          </cell>
          <cell r="AJ45">
            <v>0.5</v>
          </cell>
          <cell r="AK45">
            <v>8</v>
          </cell>
          <cell r="AL45">
            <v>0.2</v>
          </cell>
          <cell r="AM45">
            <v>1.4E-2</v>
          </cell>
          <cell r="AN45">
            <v>4.6388244628906249E-2</v>
          </cell>
          <cell r="AO45">
            <v>3.7500000000000006E-2</v>
          </cell>
          <cell r="AP45">
            <v>0.23194122314453122</v>
          </cell>
          <cell r="AQ45">
            <v>0.36158566651884705</v>
          </cell>
          <cell r="AR45">
            <v>0.63767018541147014</v>
          </cell>
          <cell r="AS45">
            <v>8.4915358629070098E-2</v>
          </cell>
          <cell r="AT45">
            <v>6.6638223359775156E-3</v>
          </cell>
          <cell r="AU45">
            <v>5.3052066964883765E-2</v>
          </cell>
          <cell r="AV45">
            <v>0.68666128978778085</v>
          </cell>
          <cell r="AW45">
            <v>21.572100635017847</v>
          </cell>
          <cell r="AX45">
            <v>9.2593579641281412E-2</v>
          </cell>
          <cell r="AY45">
            <v>225.3794367014097</v>
          </cell>
          <cell r="BA45" t="str">
            <v/>
          </cell>
          <cell r="BB45">
            <v>1E-3</v>
          </cell>
          <cell r="BC45">
            <v>0</v>
          </cell>
          <cell r="BD45">
            <v>0</v>
          </cell>
          <cell r="BE45">
            <v>1E-3</v>
          </cell>
          <cell r="BF45">
            <v>1E-3</v>
          </cell>
          <cell r="BG45">
            <v>3.5619597336175209E-2</v>
          </cell>
          <cell r="BH45">
            <v>5.9999999999999991</v>
          </cell>
          <cell r="BI45">
            <v>1.2</v>
          </cell>
          <cell r="BJ45">
            <v>5.1796114780220366E-3</v>
          </cell>
          <cell r="BK45">
            <v>4.2679611478022045E-2</v>
          </cell>
          <cell r="BL45">
            <v>1.6001287763291672E-5</v>
          </cell>
          <cell r="BM45">
            <v>5.1234735318942404E-2</v>
          </cell>
          <cell r="BN45">
            <v>0.03</v>
          </cell>
          <cell r="BO45">
            <v>691.66300000000001</v>
          </cell>
          <cell r="BP45">
            <v>691.31299999999999</v>
          </cell>
          <cell r="BQ45">
            <v>691.86300000000006</v>
          </cell>
          <cell r="BR45">
            <v>691.51300000000003</v>
          </cell>
          <cell r="BS45">
            <v>692.71299999999997</v>
          </cell>
          <cell r="BT45">
            <v>693.90300000000002</v>
          </cell>
          <cell r="BU45" t="str">
            <v/>
          </cell>
          <cell r="BV45">
            <v>0.84999999999990905</v>
          </cell>
          <cell r="BW45">
            <v>2.3899999999999864</v>
          </cell>
          <cell r="BX45">
            <v>1.049999999999909</v>
          </cell>
          <cell r="BY45">
            <v>200</v>
          </cell>
          <cell r="BZ45">
            <v>0.65</v>
          </cell>
          <cell r="CA45">
            <v>0.25</v>
          </cell>
          <cell r="CB45">
            <v>1.6199999999999477</v>
          </cell>
          <cell r="CC45">
            <v>1.9185135744830206</v>
          </cell>
          <cell r="CD45">
            <v>1702.2011689600604</v>
          </cell>
          <cell r="CE45">
            <v>4.1998103242530949E-2</v>
          </cell>
          <cell r="CF45">
            <v>346.48435175088031</v>
          </cell>
          <cell r="CG45">
            <v>2048.6855207109406</v>
          </cell>
          <cell r="CH45">
            <v>1.5</v>
          </cell>
          <cell r="CI45">
            <v>2243</v>
          </cell>
          <cell r="CJ45">
            <v>1.3700527334223858</v>
          </cell>
          <cell r="CK45">
            <v>1.5</v>
          </cell>
          <cell r="CL45">
            <v>1</v>
          </cell>
          <cell r="CM45">
            <v>2</v>
          </cell>
        </row>
        <row r="46">
          <cell r="A46">
            <v>63</v>
          </cell>
          <cell r="F46" t="str">
            <v/>
          </cell>
          <cell r="G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S46" t="str">
            <v/>
          </cell>
          <cell r="U46" t="str">
            <v/>
          </cell>
          <cell r="X46">
            <v>0</v>
          </cell>
          <cell r="Y46" t="str">
            <v/>
          </cell>
          <cell r="AA46">
            <v>0</v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>
            <v>16.149999999999999</v>
          </cell>
          <cell r="AK46">
            <v>8</v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>
            <v>691.31299999999999</v>
          </cell>
          <cell r="BP46" t="str">
            <v/>
          </cell>
          <cell r="BQ46">
            <v>691.31299999999999</v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>
            <v>0</v>
          </cell>
          <cell r="BZ46">
            <v>0.4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 t="e">
            <v>#VALUE!</v>
          </cell>
          <cell r="CF46" t="e">
            <v>#VALUE!</v>
          </cell>
          <cell r="CG46" t="e">
            <v>#VALUE!</v>
          </cell>
          <cell r="CH46">
            <v>1.3</v>
          </cell>
          <cell r="CI46" t="e">
            <v>#VALUE!</v>
          </cell>
          <cell r="CJ46" t="e">
            <v>#VALUE!</v>
          </cell>
          <cell r="CK46" t="e">
            <v>#VALUE!</v>
          </cell>
          <cell r="CL46">
            <v>1</v>
          </cell>
          <cell r="CM46">
            <v>4</v>
          </cell>
        </row>
        <row r="47">
          <cell r="A47">
            <v>64</v>
          </cell>
          <cell r="C47" t="str">
            <v/>
          </cell>
          <cell r="F47" t="str">
            <v/>
          </cell>
          <cell r="G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S47" t="str">
            <v/>
          </cell>
          <cell r="U47" t="str">
            <v/>
          </cell>
          <cell r="X47">
            <v>0</v>
          </cell>
          <cell r="Y47" t="str">
            <v/>
          </cell>
          <cell r="AA47">
            <v>0</v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>
            <v>2.12</v>
          </cell>
          <cell r="AK47">
            <v>8</v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>
            <v>-0.09</v>
          </cell>
          <cell r="BP47" t="str">
            <v/>
          </cell>
          <cell r="BQ47">
            <v>-0.09</v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>
            <v>0</v>
          </cell>
          <cell r="BZ47">
            <v>0.4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 t="e">
            <v>#VALUE!</v>
          </cell>
          <cell r="CF47" t="e">
            <v>#VALUE!</v>
          </cell>
          <cell r="CG47" t="e">
            <v>#VALUE!</v>
          </cell>
          <cell r="CH47">
            <v>1.5</v>
          </cell>
          <cell r="CI47" t="e">
            <v>#VALUE!</v>
          </cell>
          <cell r="CJ47" t="e">
            <v>#VALUE!</v>
          </cell>
          <cell r="CK47" t="e">
            <v>#VALUE!</v>
          </cell>
          <cell r="CL47">
            <v>1</v>
          </cell>
          <cell r="CM47">
            <v>2</v>
          </cell>
        </row>
        <row r="48">
          <cell r="A48">
            <v>65</v>
          </cell>
          <cell r="B48" t="str">
            <v>C41</v>
          </cell>
          <cell r="C48" t="str">
            <v>C42</v>
          </cell>
          <cell r="F48">
            <v>0</v>
          </cell>
          <cell r="G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>
            <v>0.06</v>
          </cell>
          <cell r="S48">
            <v>0.06</v>
          </cell>
          <cell r="T48">
            <v>98</v>
          </cell>
          <cell r="U48">
            <v>24</v>
          </cell>
          <cell r="V48">
            <v>0.68799999999999994</v>
          </cell>
          <cell r="X48" t="str">
            <v/>
          </cell>
          <cell r="Y48" t="str">
            <v/>
          </cell>
          <cell r="AA48" t="str">
            <v/>
          </cell>
          <cell r="AB48" t="str">
            <v/>
          </cell>
          <cell r="AC48">
            <v>0.58479999999999999</v>
          </cell>
          <cell r="AD48">
            <v>3.5088000000000001E-2</v>
          </cell>
          <cell r="AE48">
            <v>0.16595877174464532</v>
          </cell>
          <cell r="AF48">
            <v>0.17795877174464533</v>
          </cell>
          <cell r="AG48">
            <v>0.18395877174464534</v>
          </cell>
          <cell r="AH48">
            <v>1.5</v>
          </cell>
          <cell r="AI48">
            <v>22.03</v>
          </cell>
          <cell r="AJ48">
            <v>3.16</v>
          </cell>
          <cell r="AK48">
            <v>8</v>
          </cell>
          <cell r="AL48">
            <v>0.2</v>
          </cell>
          <cell r="AM48">
            <v>1.4E-2</v>
          </cell>
          <cell r="AN48">
            <v>2.5486755371093753E-2</v>
          </cell>
          <cell r="AO48">
            <v>3.125E-2</v>
          </cell>
          <cell r="AP48">
            <v>0.12743377685546875</v>
          </cell>
          <cell r="AQ48">
            <v>0.64346053825354355</v>
          </cell>
          <cell r="AR48">
            <v>1.5526440762324012</v>
          </cell>
          <cell r="AS48">
            <v>0.32228175403597431</v>
          </cell>
          <cell r="AT48">
            <v>2.1103030799670741E-2</v>
          </cell>
          <cell r="AU48">
            <v>4.6589786170764494E-2</v>
          </cell>
          <cell r="AV48">
            <v>1.7262397150928601</v>
          </cell>
          <cell r="AW48">
            <v>54.231420072706683</v>
          </cell>
          <cell r="AX48">
            <v>2.7659242520092379E-2</v>
          </cell>
          <cell r="AY48">
            <v>129.05298451941783</v>
          </cell>
          <cell r="AZ48" t="b">
            <v>0</v>
          </cell>
          <cell r="BA48" t="str">
            <v/>
          </cell>
          <cell r="BB48">
            <v>1E-3</v>
          </cell>
          <cell r="BC48">
            <v>0</v>
          </cell>
          <cell r="BD48">
            <v>0</v>
          </cell>
          <cell r="BE48">
            <v>1E-3</v>
          </cell>
          <cell r="BF48" t="str">
            <v/>
          </cell>
          <cell r="BG48">
            <v>2.6748963180841235E-2</v>
          </cell>
          <cell r="BH48">
            <v>5.9999999999999991</v>
          </cell>
          <cell r="BI48">
            <v>1.2</v>
          </cell>
          <cell r="BJ48">
            <v>2.6732161081230461E-2</v>
          </cell>
          <cell r="BK48">
            <v>5.7982161081230457E-2</v>
          </cell>
          <cell r="BL48">
            <v>7.4482604539801915E-6</v>
          </cell>
          <cell r="BM48">
            <v>6.9587531210021314E-2</v>
          </cell>
          <cell r="BN48">
            <v>0</v>
          </cell>
          <cell r="BO48">
            <v>734.95299999999997</v>
          </cell>
          <cell r="BP48">
            <v>734.25299999999993</v>
          </cell>
          <cell r="BQ48">
            <v>735.15300000000002</v>
          </cell>
          <cell r="BR48">
            <v>734.45299999999997</v>
          </cell>
          <cell r="BS48">
            <v>736.41300000000001</v>
          </cell>
          <cell r="BT48">
            <v>735.45299999999997</v>
          </cell>
          <cell r="BU48" t="b">
            <v>0</v>
          </cell>
          <cell r="BV48">
            <v>1.2599999999999909</v>
          </cell>
          <cell r="BW48">
            <v>1</v>
          </cell>
          <cell r="BX48">
            <v>1.4599999999999909</v>
          </cell>
          <cell r="BY48">
            <v>200</v>
          </cell>
          <cell r="BZ48">
            <v>0.65</v>
          </cell>
          <cell r="CA48">
            <v>0.25</v>
          </cell>
          <cell r="CB48">
            <v>1.1299999999999955</v>
          </cell>
          <cell r="CC48">
            <v>1.4446357810494279</v>
          </cell>
          <cell r="CD48">
            <v>1281.7530967361049</v>
          </cell>
          <cell r="CE48">
            <v>8.0049116323616665E-2</v>
          </cell>
          <cell r="CF48">
            <v>660.40520966983752</v>
          </cell>
          <cell r="CG48">
            <v>1942.1583064059423</v>
          </cell>
          <cell r="CH48">
            <v>1.5</v>
          </cell>
          <cell r="CI48">
            <v>2243</v>
          </cell>
          <cell r="CJ48">
            <v>1.2988129556883252</v>
          </cell>
          <cell r="CK48">
            <v>1.5</v>
          </cell>
          <cell r="CL48">
            <v>1</v>
          </cell>
          <cell r="CM48">
            <v>2</v>
          </cell>
        </row>
        <row r="49">
          <cell r="A49">
            <v>66</v>
          </cell>
          <cell r="B49" t="str">
            <v>C42</v>
          </cell>
          <cell r="C49" t="str">
            <v>C43</v>
          </cell>
          <cell r="F49">
            <v>0</v>
          </cell>
          <cell r="G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>
            <v>0.4</v>
          </cell>
          <cell r="S49">
            <v>0.46</v>
          </cell>
          <cell r="T49">
            <v>98</v>
          </cell>
          <cell r="U49">
            <v>181</v>
          </cell>
          <cell r="V49">
            <v>0.68799999999999994</v>
          </cell>
          <cell r="X49">
            <v>0</v>
          </cell>
          <cell r="Y49" t="str">
            <v/>
          </cell>
          <cell r="AA49">
            <v>0</v>
          </cell>
          <cell r="AB49" t="str">
            <v/>
          </cell>
          <cell r="AC49">
            <v>0.58479999999999999</v>
          </cell>
          <cell r="AD49">
            <v>0.26900800000000002</v>
          </cell>
          <cell r="AE49">
            <v>1.0958853742696166</v>
          </cell>
          <cell r="AF49">
            <v>1.1878853742696167</v>
          </cell>
          <cell r="AG49">
            <v>1.2338853742696168</v>
          </cell>
          <cell r="AH49">
            <v>1.5</v>
          </cell>
          <cell r="AI49">
            <v>66.78</v>
          </cell>
          <cell r="AJ49">
            <v>16.2</v>
          </cell>
          <cell r="AK49">
            <v>8</v>
          </cell>
          <cell r="AL49">
            <v>0.2</v>
          </cell>
          <cell r="AM49">
            <v>1.4E-2</v>
          </cell>
          <cell r="AN49">
            <v>1.7072296142578127E-2</v>
          </cell>
          <cell r="AO49">
            <v>3.125E-2</v>
          </cell>
          <cell r="AP49">
            <v>8.5361480712890625E-2</v>
          </cell>
          <cell r="AQ49">
            <v>1.1578313604856028</v>
          </cell>
          <cell r="AR49">
            <v>3.4306096134168564</v>
          </cell>
          <cell r="AS49">
            <v>1.1841931528911851</v>
          </cell>
          <cell r="AT49">
            <v>6.8326883757591314E-2</v>
          </cell>
          <cell r="AU49">
            <v>8.5399179900169445E-2</v>
          </cell>
          <cell r="AV49">
            <v>3.9085445822369489</v>
          </cell>
          <cell r="AW49">
            <v>122.79054945783788</v>
          </cell>
          <cell r="AX49">
            <v>1.2215923836345803E-2</v>
          </cell>
          <cell r="AY49">
            <v>149.423962754852</v>
          </cell>
          <cell r="AZ49" t="str">
            <v>20°22'16''</v>
          </cell>
          <cell r="BA49">
            <v>16.697561856392234</v>
          </cell>
          <cell r="BB49">
            <v>3.9E-2</v>
          </cell>
          <cell r="BC49">
            <v>5.0000000000000001E-3</v>
          </cell>
          <cell r="BD49">
            <v>2E-3</v>
          </cell>
          <cell r="BE49">
            <v>4.5999999999999999E-2</v>
          </cell>
          <cell r="BF49">
            <v>4.5999999999999999E-2</v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>
            <v>0.05</v>
          </cell>
          <cell r="BO49">
            <v>734.20299999999997</v>
          </cell>
          <cell r="BP49">
            <v>723.38299999999992</v>
          </cell>
          <cell r="BQ49">
            <v>734.40300000000002</v>
          </cell>
          <cell r="BR49">
            <v>723.58299999999997</v>
          </cell>
          <cell r="BS49">
            <v>735.45299999999997</v>
          </cell>
          <cell r="BT49">
            <v>724.58300000000008</v>
          </cell>
          <cell r="BU49" t="str">
            <v/>
          </cell>
          <cell r="BV49">
            <v>1.0499999999999545</v>
          </cell>
          <cell r="BW49">
            <v>1.0000000000001137</v>
          </cell>
          <cell r="BX49">
            <v>1.2499999999999545</v>
          </cell>
          <cell r="BY49">
            <v>200</v>
          </cell>
          <cell r="BZ49">
            <v>0.65</v>
          </cell>
          <cell r="CA49">
            <v>0.25</v>
          </cell>
          <cell r="CB49">
            <v>1.0250000000000341</v>
          </cell>
          <cell r="CC49">
            <v>1.3324559091383172</v>
          </cell>
          <cell r="CD49">
            <v>1182.2215053829721</v>
          </cell>
          <cell r="CE49">
            <v>9.4473964477023609E-2</v>
          </cell>
          <cell r="CF49">
            <v>779.41020693544476</v>
          </cell>
          <cell r="CG49">
            <v>1961.6317123184167</v>
          </cell>
          <cell r="CH49">
            <v>1.5</v>
          </cell>
          <cell r="CI49">
            <v>2243</v>
          </cell>
          <cell r="CJ49">
            <v>1.3118357416306845</v>
          </cell>
          <cell r="CK49">
            <v>1.5</v>
          </cell>
          <cell r="CL49">
            <v>1</v>
          </cell>
          <cell r="CM49">
            <v>2</v>
          </cell>
        </row>
        <row r="50">
          <cell r="A50">
            <v>67</v>
          </cell>
          <cell r="B50" t="str">
            <v>C43</v>
          </cell>
          <cell r="C50" t="str">
            <v>C44</v>
          </cell>
          <cell r="F50">
            <v>0</v>
          </cell>
          <cell r="G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S50">
            <v>0.46</v>
          </cell>
          <cell r="T50">
            <v>98</v>
          </cell>
          <cell r="U50">
            <v>181</v>
          </cell>
          <cell r="V50">
            <v>0.68799999999999994</v>
          </cell>
          <cell r="X50">
            <v>0</v>
          </cell>
          <cell r="Y50" t="str">
            <v/>
          </cell>
          <cell r="AA50">
            <v>0</v>
          </cell>
          <cell r="AB50" t="str">
            <v/>
          </cell>
          <cell r="AC50">
            <v>0.58479999999999999</v>
          </cell>
          <cell r="AD50">
            <v>0.26900800000000002</v>
          </cell>
          <cell r="AE50">
            <v>1.0958853742696166</v>
          </cell>
          <cell r="AF50">
            <v>1.1878853742696167</v>
          </cell>
          <cell r="AG50">
            <v>1.2338853742696168</v>
          </cell>
          <cell r="AH50">
            <v>1.5</v>
          </cell>
          <cell r="AI50">
            <v>58.58</v>
          </cell>
          <cell r="AJ50">
            <v>1.02</v>
          </cell>
          <cell r="AK50">
            <v>8</v>
          </cell>
          <cell r="AL50">
            <v>0.2</v>
          </cell>
          <cell r="AM50">
            <v>1.4E-2</v>
          </cell>
          <cell r="AN50">
            <v>3.3689880371093758E-2</v>
          </cell>
          <cell r="AO50">
            <v>3.125E-2</v>
          </cell>
          <cell r="AP50">
            <v>0.16844940185546878</v>
          </cell>
          <cell r="AQ50">
            <v>0.42919142702492158</v>
          </cell>
          <cell r="AR50">
            <v>0.89607259602776035</v>
          </cell>
          <cell r="AS50">
            <v>0.13157878423470801</v>
          </cell>
          <cell r="AT50">
            <v>9.3886483706263294E-3</v>
          </cell>
          <cell r="AU50">
            <v>4.3078528741720086E-2</v>
          </cell>
          <cell r="AV50">
            <v>0.98074849113407159</v>
          </cell>
          <cell r="AW50">
            <v>30.811122547660744</v>
          </cell>
          <cell r="AX50">
            <v>4.868371795541359E-2</v>
          </cell>
          <cell r="AY50">
            <v>151.54051515442359</v>
          </cell>
          <cell r="AZ50" t="str">
            <v>02°06'60''</v>
          </cell>
          <cell r="BA50">
            <v>162.40353070436817</v>
          </cell>
          <cell r="BB50">
            <v>1E-3</v>
          </cell>
          <cell r="BC50">
            <v>1.2E-2</v>
          </cell>
          <cell r="BD50">
            <v>2E-3</v>
          </cell>
          <cell r="BE50">
            <v>1.5000000000000001E-2</v>
          </cell>
          <cell r="BF50">
            <v>1.5000000000000001E-2</v>
          </cell>
          <cell r="BG50">
            <v>2.6748963180841235E-2</v>
          </cell>
          <cell r="BH50">
            <v>5.9999999999999991</v>
          </cell>
          <cell r="BI50">
            <v>1.2</v>
          </cell>
          <cell r="BJ50">
            <v>8.6287355388781836E-3</v>
          </cell>
          <cell r="BK50">
            <v>3.9878735538878184E-2</v>
          </cell>
          <cell r="BL50">
            <v>7.4482604539801915E-6</v>
          </cell>
          <cell r="BM50">
            <v>4.7863420559198594E-2</v>
          </cell>
          <cell r="BN50">
            <v>0.03</v>
          </cell>
          <cell r="BO50">
            <v>723.35299999999995</v>
          </cell>
          <cell r="BP50">
            <v>722.75299999999993</v>
          </cell>
          <cell r="BQ50">
            <v>723.553</v>
          </cell>
          <cell r="BR50">
            <v>722.95299999999997</v>
          </cell>
          <cell r="BS50">
            <v>724.58300000000008</v>
          </cell>
          <cell r="BT50">
            <v>723.94299999999998</v>
          </cell>
          <cell r="BU50" t="str">
            <v/>
          </cell>
          <cell r="BV50">
            <v>1.0300000000000864</v>
          </cell>
          <cell r="BW50">
            <v>0.99000000000000909</v>
          </cell>
          <cell r="BX50">
            <v>1.2300000000000864</v>
          </cell>
          <cell r="BY50">
            <v>200</v>
          </cell>
          <cell r="BZ50">
            <v>0.65</v>
          </cell>
          <cell r="CA50">
            <v>0.25</v>
          </cell>
          <cell r="CB50">
            <v>1.0100000000000477</v>
          </cell>
          <cell r="CC50">
            <v>1.3161022842942249</v>
          </cell>
          <cell r="CD50">
            <v>1167.7117517400513</v>
          </cell>
          <cell r="CE50">
            <v>9.6831221955225311E-2</v>
          </cell>
          <cell r="CF50">
            <v>798.85758113060876</v>
          </cell>
          <cell r="CG50">
            <v>1966.5693328706602</v>
          </cell>
          <cell r="CH50">
            <v>1.5</v>
          </cell>
          <cell r="CI50">
            <v>2243</v>
          </cell>
          <cell r="CJ50">
            <v>1.3151377616165807</v>
          </cell>
          <cell r="CK50">
            <v>1.5</v>
          </cell>
          <cell r="CL50">
            <v>1</v>
          </cell>
          <cell r="CM50">
            <v>2</v>
          </cell>
        </row>
        <row r="51">
          <cell r="A51">
            <v>68</v>
          </cell>
          <cell r="B51" t="str">
            <v>C44</v>
          </cell>
          <cell r="C51" t="str">
            <v>C45</v>
          </cell>
          <cell r="F51">
            <v>0</v>
          </cell>
          <cell r="G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>
            <v>0.55000000000000004</v>
          </cell>
          <cell r="S51">
            <v>1.01</v>
          </cell>
          <cell r="T51">
            <v>98</v>
          </cell>
          <cell r="U51">
            <v>397</v>
          </cell>
          <cell r="V51">
            <v>0.68799999999999994</v>
          </cell>
          <cell r="X51">
            <v>0</v>
          </cell>
          <cell r="Y51" t="str">
            <v/>
          </cell>
          <cell r="AA51">
            <v>0</v>
          </cell>
          <cell r="AB51" t="str">
            <v/>
          </cell>
          <cell r="AC51">
            <v>0.58479999999999999</v>
          </cell>
          <cell r="AD51">
            <v>0.59064800000000006</v>
          </cell>
          <cell r="AE51">
            <v>2.2713918613405624</v>
          </cell>
          <cell r="AF51">
            <v>2.4733918613405623</v>
          </cell>
          <cell r="AG51">
            <v>2.5743918613405623</v>
          </cell>
          <cell r="AH51">
            <v>2.5743918613405623</v>
          </cell>
          <cell r="AI51">
            <v>40.86</v>
          </cell>
          <cell r="AJ51">
            <v>3.93</v>
          </cell>
          <cell r="AK51">
            <v>8</v>
          </cell>
          <cell r="AL51">
            <v>0.2</v>
          </cell>
          <cell r="AM51">
            <v>1.4E-2</v>
          </cell>
          <cell r="AN51">
            <v>3.1508636474609372E-2</v>
          </cell>
          <cell r="AO51">
            <v>4.3750000000000004E-2</v>
          </cell>
          <cell r="AP51">
            <v>0.15754318237304685</v>
          </cell>
          <cell r="AQ51">
            <v>0.81143091089001462</v>
          </cell>
          <cell r="AR51">
            <v>1.7542720763360946</v>
          </cell>
          <cell r="AS51">
            <v>0.48000565074156676</v>
          </cell>
          <cell r="AT51">
            <v>3.3558619936177307E-2</v>
          </cell>
          <cell r="AU51">
            <v>6.5067256410786672E-2</v>
          </cell>
          <cell r="AV51">
            <v>1.9251024111405417</v>
          </cell>
          <cell r="AW51">
            <v>60.478875922471246</v>
          </cell>
          <cell r="AX51">
            <v>4.2566794142151594E-2</v>
          </cell>
          <cell r="AY51">
            <v>61.296419678570132</v>
          </cell>
          <cell r="BA51" t="str">
            <v/>
          </cell>
          <cell r="BB51">
            <v>2.1999999999999999E-2</v>
          </cell>
          <cell r="BC51">
            <v>0</v>
          </cell>
          <cell r="BD51">
            <v>0</v>
          </cell>
          <cell r="BE51">
            <v>2.1999999999999999E-2</v>
          </cell>
          <cell r="BF51">
            <v>2.1999999999999999E-2</v>
          </cell>
          <cell r="BG51">
            <v>4.5908208741370686E-2</v>
          </cell>
          <cell r="BH51">
            <v>5.9999999999999991</v>
          </cell>
          <cell r="BI51">
            <v>1.2</v>
          </cell>
          <cell r="BJ51">
            <v>4.8900961027134641E-2</v>
          </cell>
          <cell r="BK51">
            <v>9.2650961027134646E-2</v>
          </cell>
          <cell r="BL51">
            <v>3.1505945597283584E-5</v>
          </cell>
          <cell r="BM51">
            <v>0.11121896036727831</v>
          </cell>
          <cell r="BN51">
            <v>0.08</v>
          </cell>
          <cell r="BO51">
            <v>722.67299999999989</v>
          </cell>
          <cell r="BP51">
            <v>721.06299999999987</v>
          </cell>
          <cell r="BQ51">
            <v>722.87299999999993</v>
          </cell>
          <cell r="BR51">
            <v>721.26299999999992</v>
          </cell>
          <cell r="BS51">
            <v>723.94299999999998</v>
          </cell>
          <cell r="BT51">
            <v>722.99299999999994</v>
          </cell>
          <cell r="BU51" t="str">
            <v/>
          </cell>
          <cell r="BV51">
            <v>1.07000000000005</v>
          </cell>
          <cell r="BW51">
            <v>1.7300000000000182</v>
          </cell>
          <cell r="BX51">
            <v>1.27000000000005</v>
          </cell>
          <cell r="BY51">
            <v>200</v>
          </cell>
          <cell r="BZ51">
            <v>0.65</v>
          </cell>
          <cell r="CA51">
            <v>0.25</v>
          </cell>
          <cell r="CB51">
            <v>1.4000000000000341</v>
          </cell>
          <cell r="CC51">
            <v>1.7154407714474724</v>
          </cell>
          <cell r="CD51">
            <v>1522.02482446677</v>
          </cell>
          <cell r="CE51">
            <v>5.4840080383548595E-2</v>
          </cell>
          <cell r="CF51">
            <v>452.43066316427593</v>
          </cell>
          <cell r="CG51">
            <v>1974.455487631046</v>
          </cell>
          <cell r="CH51">
            <v>1.5</v>
          </cell>
          <cell r="CI51">
            <v>2243</v>
          </cell>
          <cell r="CJ51">
            <v>1.3204116056382387</v>
          </cell>
          <cell r="CK51">
            <v>1.5</v>
          </cell>
          <cell r="CL51">
            <v>1</v>
          </cell>
          <cell r="CM51">
            <v>2</v>
          </cell>
        </row>
        <row r="52">
          <cell r="A52">
            <v>69</v>
          </cell>
          <cell r="F52" t="str">
            <v/>
          </cell>
          <cell r="G52" t="str">
            <v/>
          </cell>
          <cell r="J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S52" t="str">
            <v/>
          </cell>
          <cell r="U52" t="str">
            <v/>
          </cell>
          <cell r="X52">
            <v>0</v>
          </cell>
          <cell r="Y52" t="str">
            <v/>
          </cell>
          <cell r="AA52">
            <v>0</v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>
            <v>0.02</v>
          </cell>
          <cell r="AK52">
            <v>30</v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>
            <v>721.06299999999987</v>
          </cell>
          <cell r="BP52" t="str">
            <v/>
          </cell>
          <cell r="BQ52">
            <v>721.06299999999987</v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>
            <v>0</v>
          </cell>
          <cell r="BZ52">
            <v>0.4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 t="e">
            <v>#VALUE!</v>
          </cell>
          <cell r="CF52" t="e">
            <v>#VALUE!</v>
          </cell>
          <cell r="CG52" t="e">
            <v>#VALUE!</v>
          </cell>
          <cell r="CH52">
            <v>1.3</v>
          </cell>
          <cell r="CI52" t="e">
            <v>#VALUE!</v>
          </cell>
          <cell r="CJ52" t="e">
            <v>#VALUE!</v>
          </cell>
          <cell r="CK52" t="e">
            <v>#VALUE!</v>
          </cell>
          <cell r="CL52">
            <v>5</v>
          </cell>
          <cell r="CM52">
            <v>4</v>
          </cell>
        </row>
        <row r="53">
          <cell r="A53">
            <v>70</v>
          </cell>
          <cell r="C53" t="str">
            <v/>
          </cell>
          <cell r="F53" t="str">
            <v/>
          </cell>
          <cell r="G53" t="str">
            <v/>
          </cell>
          <cell r="J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S53" t="str">
            <v/>
          </cell>
          <cell r="U53" t="str">
            <v/>
          </cell>
          <cell r="X53">
            <v>0</v>
          </cell>
          <cell r="Y53" t="str">
            <v/>
          </cell>
          <cell r="AA53">
            <v>0</v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>
            <v>0.02</v>
          </cell>
          <cell r="AK53">
            <v>30</v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>
            <v>0</v>
          </cell>
          <cell r="BP53" t="str">
            <v/>
          </cell>
          <cell r="BQ53">
            <v>0</v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>
            <v>0</v>
          </cell>
          <cell r="BZ53">
            <v>0.4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 t="e">
            <v>#VALUE!</v>
          </cell>
          <cell r="CF53" t="e">
            <v>#VALUE!</v>
          </cell>
          <cell r="CG53" t="e">
            <v>#VALUE!</v>
          </cell>
          <cell r="CH53">
            <v>1.3</v>
          </cell>
          <cell r="CI53" t="e">
            <v>#VALUE!</v>
          </cell>
          <cell r="CJ53" t="e">
            <v>#VALUE!</v>
          </cell>
          <cell r="CK53" t="e">
            <v>#VALUE!</v>
          </cell>
          <cell r="CL53">
            <v>5</v>
          </cell>
          <cell r="CM53">
            <v>4</v>
          </cell>
        </row>
        <row r="54">
          <cell r="A54">
            <v>71</v>
          </cell>
          <cell r="B54" t="str">
            <v>C46</v>
          </cell>
          <cell r="C54" t="str">
            <v>C45</v>
          </cell>
          <cell r="F54">
            <v>0</v>
          </cell>
          <cell r="G54" t="str">
            <v/>
          </cell>
          <cell r="J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>
            <v>0.13</v>
          </cell>
          <cell r="S54">
            <v>0.13</v>
          </cell>
          <cell r="T54">
            <v>98</v>
          </cell>
          <cell r="U54">
            <v>51</v>
          </cell>
          <cell r="V54">
            <v>0.68799999999999994</v>
          </cell>
          <cell r="X54" t="str">
            <v/>
          </cell>
          <cell r="Y54" t="str">
            <v/>
          </cell>
          <cell r="AA54" t="str">
            <v/>
          </cell>
          <cell r="AB54" t="str">
            <v/>
          </cell>
          <cell r="AC54">
            <v>0.58479999999999999</v>
          </cell>
          <cell r="AD54">
            <v>7.6023999999999994E-2</v>
          </cell>
          <cell r="AE54">
            <v>0.33976508894512442</v>
          </cell>
          <cell r="AF54">
            <v>0.36576508894512444</v>
          </cell>
          <cell r="AG54">
            <v>0.37876508894512445</v>
          </cell>
          <cell r="AH54">
            <v>1.5</v>
          </cell>
          <cell r="AI54">
            <v>38</v>
          </cell>
          <cell r="AJ54">
            <v>1.58</v>
          </cell>
          <cell r="AK54">
            <v>8</v>
          </cell>
          <cell r="AL54">
            <v>0.2</v>
          </cell>
          <cell r="AM54">
            <v>1.4E-2</v>
          </cell>
          <cell r="AN54">
            <v>3.0216979980468753E-2</v>
          </cell>
          <cell r="AO54">
            <v>3.125E-2</v>
          </cell>
          <cell r="AP54">
            <v>0.15108489990234375</v>
          </cell>
          <cell r="AQ54">
            <v>0.50235407755737227</v>
          </cell>
          <cell r="AR54">
            <v>1.1099545398487596</v>
          </cell>
          <cell r="AS54">
            <v>0.18635205970990193</v>
          </cell>
          <cell r="AT54">
            <v>1.2862365914297574E-2</v>
          </cell>
          <cell r="AU54">
            <v>4.3079345894766329E-2</v>
          </cell>
          <cell r="AV54">
            <v>1.220635808495695</v>
          </cell>
          <cell r="AW54">
            <v>38.347404886787139</v>
          </cell>
          <cell r="AX54">
            <v>3.9116075896881236E-2</v>
          </cell>
          <cell r="AY54">
            <v>129.70537742247888</v>
          </cell>
          <cell r="AZ54" t="b">
            <v>0</v>
          </cell>
          <cell r="BA54" t="str">
            <v/>
          </cell>
          <cell r="BB54">
            <v>1E-3</v>
          </cell>
          <cell r="BC54">
            <v>0</v>
          </cell>
          <cell r="BD54">
            <v>0</v>
          </cell>
          <cell r="BE54">
            <v>1E-3</v>
          </cell>
          <cell r="BF54" t="str">
            <v/>
          </cell>
          <cell r="BG54">
            <v>2.6748963180841235E-2</v>
          </cell>
          <cell r="BH54">
            <v>5.9999999999999991</v>
          </cell>
          <cell r="BI54">
            <v>1.2</v>
          </cell>
          <cell r="BJ54">
            <v>1.336608054061523E-2</v>
          </cell>
          <cell r="BK54">
            <v>4.4616080540615229E-2</v>
          </cell>
          <cell r="BL54">
            <v>7.4482604539801915E-6</v>
          </cell>
          <cell r="BM54">
            <v>5.3548234561283048E-2</v>
          </cell>
          <cell r="BN54">
            <v>0</v>
          </cell>
          <cell r="BO54">
            <v>720.29299999999989</v>
          </cell>
          <cell r="BP54">
            <v>719.69299999999987</v>
          </cell>
          <cell r="BQ54">
            <v>720.49299999999994</v>
          </cell>
          <cell r="BR54">
            <v>719.89299999999992</v>
          </cell>
          <cell r="BS54">
            <v>721.69299999999998</v>
          </cell>
          <cell r="BT54">
            <v>722.99299999999994</v>
          </cell>
          <cell r="BU54" t="b">
            <v>0</v>
          </cell>
          <cell r="BV54">
            <v>1.2000000000000455</v>
          </cell>
          <cell r="BW54">
            <v>3.1000000000000227</v>
          </cell>
          <cell r="BX54">
            <v>1.4000000000000454</v>
          </cell>
          <cell r="BY54">
            <v>200</v>
          </cell>
          <cell r="BZ54">
            <v>0.65</v>
          </cell>
          <cell r="CA54">
            <v>0.25</v>
          </cell>
          <cell r="CB54">
            <v>2.1500000000000341</v>
          </cell>
          <cell r="CC54">
            <v>2.3498983093777586</v>
          </cell>
          <cell r="CD54">
            <v>2084.9472749954166</v>
          </cell>
          <cell r="CE54">
            <v>2.4653292845232655E-2</v>
          </cell>
          <cell r="CF54">
            <v>203.3896659731694</v>
          </cell>
          <cell r="CG54">
            <v>2288.3369409685861</v>
          </cell>
          <cell r="CH54">
            <v>1.5</v>
          </cell>
          <cell r="CI54">
            <v>2243</v>
          </cell>
          <cell r="CJ54">
            <v>1.5303189529437715</v>
          </cell>
          <cell r="CK54">
            <v>1.9</v>
          </cell>
          <cell r="CL54">
            <v>1</v>
          </cell>
          <cell r="CM54">
            <v>2</v>
          </cell>
        </row>
        <row r="55">
          <cell r="A55">
            <v>72</v>
          </cell>
          <cell r="B55" t="str">
            <v>C45</v>
          </cell>
          <cell r="C55" t="str">
            <v>C47</v>
          </cell>
          <cell r="F55">
            <v>0</v>
          </cell>
          <cell r="G55" t="str">
            <v/>
          </cell>
          <cell r="J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>
            <v>0.09</v>
          </cell>
          <cell r="S55">
            <v>0.22</v>
          </cell>
          <cell r="U55">
            <v>51</v>
          </cell>
          <cell r="X55">
            <v>0</v>
          </cell>
          <cell r="Y55" t="str">
            <v/>
          </cell>
          <cell r="AA55">
            <v>0</v>
          </cell>
          <cell r="AB55" t="str">
            <v/>
          </cell>
          <cell r="AC55">
            <v>0</v>
          </cell>
          <cell r="AD55">
            <v>7.6023999999999994E-2</v>
          </cell>
          <cell r="AE55">
            <v>0.33976508894512442</v>
          </cell>
          <cell r="AF55">
            <v>0.3837650889451244</v>
          </cell>
          <cell r="AG55">
            <v>0.40576508894512442</v>
          </cell>
          <cell r="AH55">
            <v>1.5</v>
          </cell>
          <cell r="AI55">
            <v>28.68</v>
          </cell>
          <cell r="AJ55">
            <v>4.3099999999999996</v>
          </cell>
          <cell r="AK55">
            <v>8</v>
          </cell>
          <cell r="AL55">
            <v>0.2</v>
          </cell>
          <cell r="AM55">
            <v>1.4E-2</v>
          </cell>
          <cell r="AN55">
            <v>2.3622131347656249E-2</v>
          </cell>
          <cell r="AO55">
            <v>3.125E-2</v>
          </cell>
          <cell r="AP55">
            <v>0.11811065673828124</v>
          </cell>
          <cell r="AQ55">
            <v>0.71892268326763675</v>
          </cell>
          <cell r="AR55">
            <v>1.8039432477314221</v>
          </cell>
          <cell r="AS55">
            <v>0.41197095698228831</v>
          </cell>
          <cell r="AT55">
            <v>2.6343008385154881E-2</v>
          </cell>
          <cell r="AU55">
            <v>4.996513973281113E-2</v>
          </cell>
          <cell r="AV55">
            <v>2.016026320715536</v>
          </cell>
          <cell r="AW55">
            <v>63.335334786035894</v>
          </cell>
          <cell r="AX55">
            <v>2.3683462084275877E-2</v>
          </cell>
          <cell r="AY55">
            <v>135.40113735125379</v>
          </cell>
          <cell r="AZ55" t="str">
            <v>05°41'45''</v>
          </cell>
          <cell r="BA55">
            <v>60.306531114032445</v>
          </cell>
          <cell r="BB55">
            <v>7.0000000000000001E-3</v>
          </cell>
          <cell r="BC55">
            <v>1E-3</v>
          </cell>
          <cell r="BD55">
            <v>1E-3</v>
          </cell>
          <cell r="BE55">
            <v>9.0000000000000011E-3</v>
          </cell>
          <cell r="BF55">
            <v>9.0000000000000011E-3</v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>
            <v>0.01</v>
          </cell>
          <cell r="BO55">
            <v>719.68299999999988</v>
          </cell>
          <cell r="BP55">
            <v>718.44299999999987</v>
          </cell>
          <cell r="BQ55">
            <v>719.88299999999992</v>
          </cell>
          <cell r="BR55">
            <v>718.64299999999992</v>
          </cell>
          <cell r="BS55">
            <v>722.99299999999994</v>
          </cell>
          <cell r="BT55">
            <v>719.75300000000016</v>
          </cell>
          <cell r="BU55" t="str">
            <v/>
          </cell>
          <cell r="BV55">
            <v>3.1100000000000136</v>
          </cell>
          <cell r="BW55">
            <v>1.110000000000241</v>
          </cell>
          <cell r="BX55">
            <v>3.3100000000000138</v>
          </cell>
          <cell r="BY55">
            <v>200</v>
          </cell>
          <cell r="BZ55">
            <v>0.65</v>
          </cell>
          <cell r="CA55">
            <v>0.25</v>
          </cell>
          <cell r="CB55">
            <v>2.1100000000001273</v>
          </cell>
          <cell r="CC55">
            <v>2.3199717329199707</v>
          </cell>
          <cell r="CD55">
            <v>2058.3949200332445</v>
          </cell>
          <cell r="CE55">
            <v>2.5553001286404253E-2</v>
          </cell>
          <cell r="CF55">
            <v>210.81226061283508</v>
          </cell>
          <cell r="CG55">
            <v>2269.2071806460795</v>
          </cell>
          <cell r="CH55">
            <v>1.5</v>
          </cell>
          <cell r="CI55" t="b">
            <v>0</v>
          </cell>
          <cell r="CJ55" t="e">
            <v>#DIV/0!</v>
          </cell>
          <cell r="CK55" t="e">
            <v>#DIV/0!</v>
          </cell>
          <cell r="CL55">
            <v>5</v>
          </cell>
          <cell r="CM55">
            <v>2</v>
          </cell>
        </row>
        <row r="56">
          <cell r="A56">
            <v>73</v>
          </cell>
          <cell r="F56" t="str">
            <v/>
          </cell>
          <cell r="G56" t="str">
            <v/>
          </cell>
          <cell r="J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S56" t="str">
            <v/>
          </cell>
          <cell r="U56" t="str">
            <v/>
          </cell>
          <cell r="X56">
            <v>0</v>
          </cell>
          <cell r="Y56" t="str">
            <v/>
          </cell>
          <cell r="AA56">
            <v>0</v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>
            <v>0.02</v>
          </cell>
          <cell r="AK56">
            <v>30</v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>
            <v>718.44299999999987</v>
          </cell>
          <cell r="BP56" t="str">
            <v/>
          </cell>
          <cell r="BQ56">
            <v>718.44299999999987</v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>
            <v>0</v>
          </cell>
          <cell r="BZ56">
            <v>0.4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 t="e">
            <v>#VALUE!</v>
          </cell>
          <cell r="CF56" t="e">
            <v>#VALUE!</v>
          </cell>
          <cell r="CG56" t="e">
            <v>#VALUE!</v>
          </cell>
          <cell r="CH56">
            <v>1.3</v>
          </cell>
          <cell r="CI56" t="e">
            <v>#VALUE!</v>
          </cell>
          <cell r="CJ56" t="e">
            <v>#VALUE!</v>
          </cell>
          <cell r="CK56" t="e">
            <v>#VALUE!</v>
          </cell>
          <cell r="CL56">
            <v>5</v>
          </cell>
          <cell r="CM56">
            <v>4</v>
          </cell>
        </row>
        <row r="57">
          <cell r="A57">
            <v>74</v>
          </cell>
          <cell r="F57" t="str">
            <v/>
          </cell>
          <cell r="G57" t="str">
            <v/>
          </cell>
          <cell r="J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S57" t="str">
            <v/>
          </cell>
          <cell r="U57" t="str">
            <v/>
          </cell>
          <cell r="X57">
            <v>0</v>
          </cell>
          <cell r="Y57" t="str">
            <v/>
          </cell>
          <cell r="AA57">
            <v>0</v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>
            <v>0.02</v>
          </cell>
          <cell r="AK57">
            <v>30</v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>
            <v>0</v>
          </cell>
          <cell r="BP57" t="str">
            <v/>
          </cell>
          <cell r="BQ57">
            <v>0</v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>
            <v>0</v>
          </cell>
          <cell r="BZ57">
            <v>0.4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 t="e">
            <v>#VALUE!</v>
          </cell>
          <cell r="CF57" t="e">
            <v>#VALUE!</v>
          </cell>
          <cell r="CG57" t="e">
            <v>#VALUE!</v>
          </cell>
          <cell r="CH57">
            <v>1.3</v>
          </cell>
          <cell r="CI57" t="e">
            <v>#VALUE!</v>
          </cell>
          <cell r="CJ57" t="e">
            <v>#VALUE!</v>
          </cell>
          <cell r="CK57" t="e">
            <v>#VALUE!</v>
          </cell>
          <cell r="CL57">
            <v>5</v>
          </cell>
          <cell r="CM57">
            <v>4</v>
          </cell>
        </row>
        <row r="58">
          <cell r="A58">
            <v>75</v>
          </cell>
          <cell r="C58" t="str">
            <v/>
          </cell>
          <cell r="F58" t="str">
            <v/>
          </cell>
          <cell r="G58" t="str">
            <v/>
          </cell>
          <cell r="J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S58" t="str">
            <v/>
          </cell>
          <cell r="U58" t="str">
            <v/>
          </cell>
          <cell r="X58">
            <v>0</v>
          </cell>
          <cell r="Y58" t="str">
            <v/>
          </cell>
          <cell r="AA58">
            <v>0</v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>
            <v>0.02</v>
          </cell>
          <cell r="AK58">
            <v>30</v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>
            <v>0</v>
          </cell>
          <cell r="BP58" t="str">
            <v/>
          </cell>
          <cell r="BQ58">
            <v>0</v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>
            <v>0</v>
          </cell>
          <cell r="BZ58">
            <v>0.4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 t="e">
            <v>#VALUE!</v>
          </cell>
          <cell r="CF58" t="e">
            <v>#VALUE!</v>
          </cell>
          <cell r="CG58" t="e">
            <v>#VALUE!</v>
          </cell>
          <cell r="CH58">
            <v>1.3</v>
          </cell>
          <cell r="CI58" t="e">
            <v>#VALUE!</v>
          </cell>
          <cell r="CJ58" t="e">
            <v>#VALUE!</v>
          </cell>
          <cell r="CK58" t="e">
            <v>#VALUE!</v>
          </cell>
          <cell r="CL58">
            <v>5</v>
          </cell>
          <cell r="CM58">
            <v>4</v>
          </cell>
        </row>
        <row r="59">
          <cell r="A59">
            <v>76</v>
          </cell>
          <cell r="B59" t="str">
            <v>A21</v>
          </cell>
          <cell r="C59" t="str">
            <v>C51</v>
          </cell>
          <cell r="E59">
            <v>3.13</v>
          </cell>
          <cell r="F59">
            <v>3.13</v>
          </cell>
          <cell r="G59">
            <v>5</v>
          </cell>
          <cell r="J59" t="str">
            <v/>
          </cell>
          <cell r="K59">
            <v>0.11460125141746949</v>
          </cell>
          <cell r="L59">
            <v>0.11460125141746949</v>
          </cell>
          <cell r="M59">
            <v>3</v>
          </cell>
          <cell r="N59">
            <v>471.90281881227315</v>
          </cell>
          <cell r="O59">
            <v>0.63012548262548296</v>
          </cell>
          <cell r="P59">
            <v>930.73051325856159</v>
          </cell>
          <cell r="S59">
            <v>0</v>
          </cell>
          <cell r="U59" t="str">
            <v/>
          </cell>
          <cell r="X59" t="str">
            <v/>
          </cell>
          <cell r="Y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>
            <v>932.23051325856159</v>
          </cell>
          <cell r="AI59">
            <v>12.95</v>
          </cell>
          <cell r="AJ59">
            <v>2.87</v>
          </cell>
          <cell r="AK59">
            <v>24</v>
          </cell>
          <cell r="AL59">
            <v>0.60000000000000009</v>
          </cell>
          <cell r="AM59">
            <v>1.2999999999999999E-2</v>
          </cell>
          <cell r="AN59">
            <v>0.49235315322875989</v>
          </cell>
          <cell r="AO59">
            <v>0.57410888671875016</v>
          </cell>
          <cell r="AP59">
            <v>0.82058858871459972</v>
          </cell>
          <cell r="AQ59">
            <v>3.7544882511630981</v>
          </cell>
          <cell r="AR59">
            <v>1.6309463093775045</v>
          </cell>
          <cell r="AS59">
            <v>4.1994002348634876</v>
          </cell>
          <cell r="AT59">
            <v>0.71845983833444127</v>
          </cell>
          <cell r="AU59">
            <v>1.2108129915632011</v>
          </cell>
          <cell r="AV59">
            <v>3.6852251891975691</v>
          </cell>
          <cell r="AW59">
            <v>1041.972874308643</v>
          </cell>
          <cell r="AX59">
            <v>0.8946782936908062</v>
          </cell>
          <cell r="AY59">
            <v>54.859778276292957</v>
          </cell>
          <cell r="AZ59" t="b">
            <v>0</v>
          </cell>
          <cell r="BA59" t="str">
            <v/>
          </cell>
          <cell r="BB59">
            <v>1E-3</v>
          </cell>
          <cell r="BC59">
            <v>0</v>
          </cell>
          <cell r="BD59">
            <v>0</v>
          </cell>
          <cell r="BE59">
            <v>1E-3</v>
          </cell>
          <cell r="BF59" t="str">
            <v/>
          </cell>
          <cell r="BG59">
            <v>1.0664386366702769</v>
          </cell>
          <cell r="BH59">
            <v>1.9999999999999996</v>
          </cell>
          <cell r="BI59">
            <v>1.3</v>
          </cell>
          <cell r="BJ59" t="str">
            <v/>
          </cell>
          <cell r="BK59" t="str">
            <v/>
          </cell>
          <cell r="BL59" t="str">
            <v/>
          </cell>
          <cell r="BM59">
            <v>2.2403366767437505</v>
          </cell>
          <cell r="BN59">
            <v>0</v>
          </cell>
          <cell r="BO59">
            <v>669.80300000000011</v>
          </cell>
          <cell r="BP59">
            <v>669.43300000000011</v>
          </cell>
          <cell r="BQ59">
            <v>670.40300000000013</v>
          </cell>
          <cell r="BR59">
            <v>670.03300000000013</v>
          </cell>
          <cell r="BS59">
            <v>672.02300000000014</v>
          </cell>
          <cell r="BT59">
            <v>671.34300000000007</v>
          </cell>
          <cell r="BU59" t="b">
            <v>0</v>
          </cell>
          <cell r="BV59">
            <v>1.6200000000000045</v>
          </cell>
          <cell r="BW59">
            <v>1.3099999999999454</v>
          </cell>
          <cell r="BX59">
            <v>2.2200000000000046</v>
          </cell>
          <cell r="BY59">
            <v>600</v>
          </cell>
          <cell r="BZ59">
            <v>1.1499999999999999</v>
          </cell>
          <cell r="CA59">
            <v>0.75</v>
          </cell>
          <cell r="CB59">
            <v>1.464999999999975</v>
          </cell>
          <cell r="CC59">
            <v>1.1109699718449539</v>
          </cell>
          <cell r="CD59">
            <v>3085.4413543063979</v>
          </cell>
          <cell r="CE59">
            <v>0.1448753769562664</v>
          </cell>
          <cell r="CF59">
            <v>1195.2218598891977</v>
          </cell>
          <cell r="CG59">
            <v>4280.6632141955961</v>
          </cell>
          <cell r="CH59">
            <v>1.25</v>
          </cell>
          <cell r="CI59">
            <v>2928</v>
          </cell>
          <cell r="CJ59">
            <v>1.8274689268253057</v>
          </cell>
          <cell r="CK59">
            <v>1.9</v>
          </cell>
          <cell r="CL59">
            <v>2</v>
          </cell>
          <cell r="CM59">
            <v>3</v>
          </cell>
        </row>
        <row r="60">
          <cell r="A60">
            <v>77</v>
          </cell>
          <cell r="B60" t="str">
            <v>C51</v>
          </cell>
          <cell r="C60" t="str">
            <v>C52</v>
          </cell>
          <cell r="E60">
            <v>1.4109083086337395</v>
          </cell>
          <cell r="F60">
            <v>4.540908308633739</v>
          </cell>
          <cell r="G60">
            <v>5</v>
          </cell>
          <cell r="J60" t="str">
            <v/>
          </cell>
          <cell r="K60">
            <v>0.207825604811361</v>
          </cell>
          <cell r="L60">
            <v>3.2078256048113611</v>
          </cell>
          <cell r="M60">
            <v>3.2078256048113611</v>
          </cell>
          <cell r="N60">
            <v>467.36338090484503</v>
          </cell>
          <cell r="O60">
            <v>0.63583333333333336</v>
          </cell>
          <cell r="P60">
            <v>1349.4</v>
          </cell>
          <cell r="S60">
            <v>0</v>
          </cell>
          <cell r="U60" t="str">
            <v/>
          </cell>
          <cell r="X60">
            <v>0</v>
          </cell>
          <cell r="Y60" t="str">
            <v/>
          </cell>
          <cell r="AA60">
            <v>0</v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>
            <v>1350.9</v>
          </cell>
          <cell r="AI60">
            <v>12</v>
          </cell>
          <cell r="AJ60">
            <v>11.3</v>
          </cell>
          <cell r="AK60">
            <v>24</v>
          </cell>
          <cell r="AL60">
            <v>0.60000000000000009</v>
          </cell>
          <cell r="AM60">
            <v>1.2999999999999999E-2</v>
          </cell>
          <cell r="AN60">
            <v>0.39710397720336921</v>
          </cell>
          <cell r="AO60">
            <v>0.59384765625000013</v>
          </cell>
          <cell r="AP60">
            <v>0.66183996200561523</v>
          </cell>
          <cell r="AQ60">
            <v>6.8021114336172364</v>
          </cell>
          <cell r="AR60">
            <v>3.6686319484017798</v>
          </cell>
          <cell r="AS60">
            <v>14.00169953154499</v>
          </cell>
          <cell r="AT60">
            <v>2.3582426073061331</v>
          </cell>
          <cell r="AU60">
            <v>2.7553465845095024</v>
          </cell>
          <cell r="AV60">
            <v>7.3124398101596899</v>
          </cell>
          <cell r="AW60">
            <v>2067.5436468673711</v>
          </cell>
          <cell r="AX60">
            <v>0.65338402990757161</v>
          </cell>
          <cell r="AY60">
            <v>0.3797372051886222</v>
          </cell>
          <cell r="AZ60" t="str">
            <v>54°28'48''</v>
          </cell>
          <cell r="BA60">
            <v>2.4280638163390891</v>
          </cell>
          <cell r="BB60">
            <v>1.5449999999999999</v>
          </cell>
          <cell r="BC60">
            <v>0.16400000000000001</v>
          </cell>
          <cell r="BD60">
            <v>0.56799999999999995</v>
          </cell>
          <cell r="BE60">
            <v>2.2769999999999997</v>
          </cell>
          <cell r="BF60">
            <v>2.2769999999999997</v>
          </cell>
          <cell r="BG60">
            <v>1.5453816773730737</v>
          </cell>
          <cell r="BH60">
            <v>1.9999999999999996</v>
          </cell>
          <cell r="BI60">
            <v>1.3</v>
          </cell>
          <cell r="BJ60" t="str">
            <v/>
          </cell>
          <cell r="BK60" t="str">
            <v/>
          </cell>
          <cell r="BL60" t="str">
            <v/>
          </cell>
          <cell r="BM60">
            <v>4.1039471069472668</v>
          </cell>
          <cell r="BN60">
            <v>3.61</v>
          </cell>
          <cell r="BO60">
            <v>669.10300000000007</v>
          </cell>
          <cell r="BP60">
            <v>667.74300000000005</v>
          </cell>
          <cell r="BQ60">
            <v>669.70300000000009</v>
          </cell>
          <cell r="BR60">
            <v>668.34300000000007</v>
          </cell>
          <cell r="BS60">
            <v>671.34300000000007</v>
          </cell>
          <cell r="BT60">
            <v>669.34300000000007</v>
          </cell>
          <cell r="BU60" t="str">
            <v/>
          </cell>
          <cell r="BV60">
            <v>1.6399999999999864</v>
          </cell>
          <cell r="BW60">
            <v>1</v>
          </cell>
          <cell r="BX60">
            <v>2.2399999999999864</v>
          </cell>
          <cell r="BY60">
            <v>600</v>
          </cell>
          <cell r="BZ60">
            <v>1.1499999999999999</v>
          </cell>
          <cell r="CA60">
            <v>0.75</v>
          </cell>
          <cell r="CB60">
            <v>1.3199999999999932</v>
          </cell>
          <cell r="CC60">
            <v>1.0143667052529992</v>
          </cell>
          <cell r="CD60">
            <v>2817.1499321638912</v>
          </cell>
          <cell r="CE60">
            <v>0.17316357276338468</v>
          </cell>
          <cell r="CF60">
            <v>1428.5994752979236</v>
          </cell>
          <cell r="CG60">
            <v>4245.7494074618153</v>
          </cell>
          <cell r="CH60">
            <v>1.25</v>
          </cell>
          <cell r="CI60">
            <v>2928</v>
          </cell>
          <cell r="CJ60">
            <v>1.8125637839232476</v>
          </cell>
          <cell r="CK60">
            <v>1.9</v>
          </cell>
          <cell r="CL60">
            <v>2</v>
          </cell>
          <cell r="CM60">
            <v>3</v>
          </cell>
        </row>
        <row r="61">
          <cell r="A61">
            <v>78</v>
          </cell>
          <cell r="B61" t="str">
            <v>C52</v>
          </cell>
          <cell r="C61" t="str">
            <v>C53</v>
          </cell>
          <cell r="F61">
            <v>4.540908308633739</v>
          </cell>
          <cell r="G61">
            <v>5</v>
          </cell>
          <cell r="J61" t="str">
            <v/>
          </cell>
          <cell r="K61">
            <v>6.9013978503485104E-2</v>
          </cell>
          <cell r="L61">
            <v>3.276839583314846</v>
          </cell>
          <cell r="M61">
            <v>3.276839583314846</v>
          </cell>
          <cell r="N61">
            <v>465.87382715726278</v>
          </cell>
          <cell r="O61">
            <v>0.6375000000000004</v>
          </cell>
          <cell r="P61">
            <v>1348.6250869773014</v>
          </cell>
          <cell r="S61">
            <v>0</v>
          </cell>
          <cell r="U61" t="str">
            <v/>
          </cell>
          <cell r="X61">
            <v>0</v>
          </cell>
          <cell r="Y61" t="str">
            <v/>
          </cell>
          <cell r="AA61">
            <v>0</v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>
            <v>1350.1250869773014</v>
          </cell>
          <cell r="AI61">
            <v>12</v>
          </cell>
          <cell r="AJ61">
            <v>15.18</v>
          </cell>
          <cell r="AK61">
            <v>24</v>
          </cell>
          <cell r="AL61">
            <v>0.60000000000000009</v>
          </cell>
          <cell r="AM61">
            <v>1.2999999999999999E-2</v>
          </cell>
          <cell r="AN61">
            <v>0.36289826631546029</v>
          </cell>
          <cell r="AO61">
            <v>0.59383850097656266</v>
          </cell>
          <cell r="AP61">
            <v>0.60483044385910045</v>
          </cell>
          <cell r="AQ61">
            <v>7.5496718176491209</v>
          </cell>
          <cell r="AR61">
            <v>4.362050511219449</v>
          </cell>
          <cell r="AS61">
            <v>17.482995322190245</v>
          </cell>
          <cell r="AT61">
            <v>2.9050736266159727</v>
          </cell>
          <cell r="AU61">
            <v>3.267971892931433</v>
          </cell>
          <cell r="AV61">
            <v>8.4753758855428263</v>
          </cell>
          <cell r="AW61">
            <v>2396.3560756590095</v>
          </cell>
          <cell r="AX61">
            <v>0.56340754226435674</v>
          </cell>
          <cell r="AY61">
            <v>0.37973720525858901</v>
          </cell>
          <cell r="AZ61" t="str">
            <v>00°00'00''</v>
          </cell>
          <cell r="BA61">
            <v>1000</v>
          </cell>
          <cell r="BB61">
            <v>0.51300000000000001</v>
          </cell>
          <cell r="BC61">
            <v>5.5E-2</v>
          </cell>
          <cell r="BD61">
            <v>0.13100000000000001</v>
          </cell>
          <cell r="BE61">
            <v>0.69900000000000007</v>
          </cell>
          <cell r="BF61">
            <v>0.69900000000000007</v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  <cell r="BN61">
            <v>0.7</v>
          </cell>
          <cell r="BO61">
            <v>667.16300000000001</v>
          </cell>
          <cell r="BP61">
            <v>665.34299999999996</v>
          </cell>
          <cell r="BQ61">
            <v>667.76300000000003</v>
          </cell>
          <cell r="BR61">
            <v>665.94299999999998</v>
          </cell>
          <cell r="BS61">
            <v>669.34300000000007</v>
          </cell>
          <cell r="BT61">
            <v>666.94299999999998</v>
          </cell>
          <cell r="BU61" t="str">
            <v/>
          </cell>
          <cell r="BV61">
            <v>1.5800000000000409</v>
          </cell>
          <cell r="BW61">
            <v>1</v>
          </cell>
          <cell r="BX61">
            <v>2.180000000000041</v>
          </cell>
          <cell r="BY61">
            <v>600</v>
          </cell>
          <cell r="BZ61">
            <v>1.1499999999999999</v>
          </cell>
          <cell r="CA61">
            <v>0.75</v>
          </cell>
          <cell r="CB61">
            <v>1.2900000000000205</v>
          </cell>
          <cell r="CC61">
            <v>0.99404306734130532</v>
          </cell>
          <cell r="CD61">
            <v>2760.7061087736402</v>
          </cell>
          <cell r="CE61">
            <v>0.17997720574508347</v>
          </cell>
          <cell r="CF61">
            <v>1484.8119473969386</v>
          </cell>
          <cell r="CG61">
            <v>4245.5180561705783</v>
          </cell>
          <cell r="CH61">
            <v>1.25</v>
          </cell>
          <cell r="CI61">
            <v>2928</v>
          </cell>
          <cell r="CJ61">
            <v>1.8124650171493248</v>
          </cell>
          <cell r="CK61">
            <v>1.9</v>
          </cell>
          <cell r="CL61">
            <v>2</v>
          </cell>
          <cell r="CM61">
            <v>3</v>
          </cell>
        </row>
        <row r="62">
          <cell r="A62">
            <v>79</v>
          </cell>
          <cell r="B62" t="str">
            <v>C53</v>
          </cell>
          <cell r="C62" t="str">
            <v>C54</v>
          </cell>
          <cell r="F62">
            <v>4.540908308633739</v>
          </cell>
          <cell r="G62">
            <v>5</v>
          </cell>
          <cell r="J62" t="str">
            <v/>
          </cell>
          <cell r="K62">
            <v>6.9013978503485104E-2</v>
          </cell>
          <cell r="L62">
            <v>3.3458535618183309</v>
          </cell>
          <cell r="M62">
            <v>3.3458535618183309</v>
          </cell>
          <cell r="N62">
            <v>464.39306287061709</v>
          </cell>
          <cell r="O62">
            <v>0.63312529056252875</v>
          </cell>
          <cell r="P62">
            <v>1335.1132875976296</v>
          </cell>
          <cell r="S62">
            <v>0</v>
          </cell>
          <cell r="U62" t="str">
            <v/>
          </cell>
          <cell r="X62">
            <v>0</v>
          </cell>
          <cell r="Y62" t="str">
            <v/>
          </cell>
          <cell r="AA62">
            <v>0</v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>
            <v>1336.6132875976296</v>
          </cell>
          <cell r="AI62">
            <v>21.51</v>
          </cell>
          <cell r="AJ62">
            <v>9.23</v>
          </cell>
          <cell r="AK62">
            <v>24</v>
          </cell>
          <cell r="AL62">
            <v>0.60000000000000009</v>
          </cell>
          <cell r="AM62">
            <v>1.2999999999999999E-2</v>
          </cell>
          <cell r="AN62">
            <v>0.4206632137298586</v>
          </cell>
          <cell r="AO62">
            <v>0.59358215332031261</v>
          </cell>
          <cell r="AP62">
            <v>0.70110535621643089</v>
          </cell>
          <cell r="AQ62">
            <v>6.3117093251869303</v>
          </cell>
          <cell r="AR62">
            <v>3.2428305568054996</v>
          </cell>
          <cell r="AS62">
            <v>11.972322232648592</v>
          </cell>
          <cell r="AT62">
            <v>2.0304625181269955</v>
          </cell>
          <cell r="AU62">
            <v>2.451125731856854</v>
          </cell>
          <cell r="AV62">
            <v>6.6088201473996433</v>
          </cell>
          <cell r="AW62">
            <v>1868.5998741570247</v>
          </cell>
          <cell r="AX62">
            <v>0.71530203233081746</v>
          </cell>
          <cell r="AY62">
            <v>7.0463928157493481</v>
          </cell>
          <cell r="AZ62" t="str">
            <v>06°39'60''</v>
          </cell>
          <cell r="BA62">
            <v>21.461706834955795</v>
          </cell>
          <cell r="BB62">
            <v>1E-3</v>
          </cell>
          <cell r="BC62">
            <v>0.17499999999999999</v>
          </cell>
          <cell r="BD62">
            <v>0.122</v>
          </cell>
          <cell r="BE62">
            <v>0.29799999999999999</v>
          </cell>
          <cell r="BF62">
            <v>0.29699999999999999</v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  <cell r="BN62">
            <v>0.3</v>
          </cell>
          <cell r="BO62">
            <v>665.11300000000006</v>
          </cell>
          <cell r="BP62">
            <v>663.12300000000005</v>
          </cell>
          <cell r="BQ62">
            <v>665.71300000000008</v>
          </cell>
          <cell r="BR62">
            <v>663.72300000000007</v>
          </cell>
          <cell r="BS62">
            <v>666.94299999999998</v>
          </cell>
          <cell r="BT62">
            <v>664.52300000000014</v>
          </cell>
          <cell r="BU62" t="str">
            <v/>
          </cell>
          <cell r="BV62">
            <v>1.2299999999999045</v>
          </cell>
          <cell r="BW62">
            <v>0.80000000000006821</v>
          </cell>
          <cell r="BX62">
            <v>1.8299999999999046</v>
          </cell>
          <cell r="BY62">
            <v>600</v>
          </cell>
          <cell r="BZ62">
            <v>1.1499999999999999</v>
          </cell>
          <cell r="CA62">
            <v>0.75</v>
          </cell>
          <cell r="CB62">
            <v>1.0149999999999864</v>
          </cell>
          <cell r="CC62">
            <v>0.80220603694993275</v>
          </cell>
          <cell r="CD62">
            <v>2227.9267161192001</v>
          </cell>
          <cell r="CE62">
            <v>0.26408571234109723</v>
          </cell>
          <cell r="CF62">
            <v>2178.7071268140521</v>
          </cell>
          <cell r="CG62">
            <v>4406.6338429332518</v>
          </cell>
          <cell r="CH62">
            <v>1.25</v>
          </cell>
          <cell r="CI62">
            <v>3954</v>
          </cell>
          <cell r="CJ62">
            <v>1.393093652925282</v>
          </cell>
          <cell r="CK62">
            <v>1.5</v>
          </cell>
          <cell r="CL62">
            <v>3</v>
          </cell>
          <cell r="CM62">
            <v>3</v>
          </cell>
        </row>
        <row r="63">
          <cell r="A63">
            <v>80</v>
          </cell>
          <cell r="B63" t="str">
            <v>C54</v>
          </cell>
          <cell r="C63" t="str">
            <v>B02</v>
          </cell>
          <cell r="F63">
            <v>4.540908308633739</v>
          </cell>
          <cell r="G63">
            <v>5</v>
          </cell>
          <cell r="J63" t="str">
            <v/>
          </cell>
          <cell r="K63">
            <v>6.9013978503485104E-2</v>
          </cell>
          <cell r="L63">
            <v>3.4148675403218158</v>
          </cell>
          <cell r="M63">
            <v>3.4148675403218158</v>
          </cell>
          <cell r="N63">
            <v>462.92101245913631</v>
          </cell>
          <cell r="O63">
            <v>0.66360108303249099</v>
          </cell>
          <cell r="P63">
            <v>1394.9438066942571</v>
          </cell>
          <cell r="S63">
            <v>0</v>
          </cell>
          <cell r="U63" t="str">
            <v/>
          </cell>
          <cell r="X63">
            <v>0</v>
          </cell>
          <cell r="Y63" t="str">
            <v/>
          </cell>
          <cell r="AA63">
            <v>0</v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>
            <v>1396.4438066942571</v>
          </cell>
          <cell r="AI63">
            <v>2.77</v>
          </cell>
          <cell r="AJ63">
            <v>3.25</v>
          </cell>
          <cell r="AK63">
            <v>28</v>
          </cell>
          <cell r="AL63">
            <v>0.70000000000000007</v>
          </cell>
          <cell r="AM63">
            <v>1.2999999999999999E-2</v>
          </cell>
          <cell r="AN63">
            <v>0.54538080692291269</v>
          </cell>
          <cell r="AO63">
            <v>0.67180175781250018</v>
          </cell>
          <cell r="AP63">
            <v>0.77911543846130371</v>
          </cell>
          <cell r="AQ63">
            <v>4.3406905213677565</v>
          </cell>
          <cell r="AR63">
            <v>1.8604714294665938</v>
          </cell>
          <cell r="AS63">
            <v>5.3362671375072201</v>
          </cell>
          <cell r="AT63">
            <v>0.9603259022574866</v>
          </cell>
          <cell r="AU63">
            <v>1.5057067091803993</v>
          </cell>
          <cell r="AV63">
            <v>4.34606238639598</v>
          </cell>
          <cell r="AW63">
            <v>1672.5608139802059</v>
          </cell>
          <cell r="AX63">
            <v>0.83491362168836714</v>
          </cell>
          <cell r="AY63">
            <v>59.642394106660248</v>
          </cell>
          <cell r="AZ63" t="str">
            <v>52°35'46''</v>
          </cell>
          <cell r="BA63">
            <v>2.168061441678244</v>
          </cell>
          <cell r="BB63">
            <v>1E-3</v>
          </cell>
          <cell r="BC63">
            <v>0.214</v>
          </cell>
          <cell r="BD63">
            <v>0.57799999999999996</v>
          </cell>
          <cell r="BE63">
            <v>0.79299999999999993</v>
          </cell>
          <cell r="BF63">
            <v>0.79199999999999993</v>
          </cell>
          <cell r="BG63">
            <v>1.0865983651414863</v>
          </cell>
          <cell r="BH63">
            <v>2.1428571428571428</v>
          </cell>
          <cell r="BI63">
            <v>1.2</v>
          </cell>
          <cell r="BJ63" t="str">
            <v/>
          </cell>
          <cell r="BK63" t="str">
            <v/>
          </cell>
          <cell r="BL63" t="str">
            <v/>
          </cell>
          <cell r="BM63">
            <v>2.4823086738364051</v>
          </cell>
          <cell r="BN63">
            <v>2.06</v>
          </cell>
          <cell r="BO63">
            <v>662.86300000000006</v>
          </cell>
          <cell r="BP63">
            <v>662.77300000000002</v>
          </cell>
          <cell r="BQ63">
            <v>663.5630000000001</v>
          </cell>
          <cell r="BR63">
            <v>663.47300000000007</v>
          </cell>
          <cell r="BS63">
            <v>664.52300000000014</v>
          </cell>
          <cell r="BT63">
            <v>662.52300000000014</v>
          </cell>
          <cell r="BU63" t="str">
            <v/>
          </cell>
          <cell r="BV63">
            <v>0.96000000000003638</v>
          </cell>
          <cell r="BW63">
            <v>-0.94999999999993179</v>
          </cell>
          <cell r="BX63">
            <v>1.6600000000000366</v>
          </cell>
          <cell r="BY63">
            <v>700</v>
          </cell>
          <cell r="BZ63">
            <v>1.2749999999999999</v>
          </cell>
          <cell r="CA63">
            <v>0.875</v>
          </cell>
          <cell r="CB63">
            <v>5.0000000000522959E-3</v>
          </cell>
          <cell r="CC63">
            <v>3.9198774568215515E-3</v>
          </cell>
          <cell r="CD63">
            <v>13.381726660565622</v>
          </cell>
          <cell r="CE63">
            <v>0.99999906137175432</v>
          </cell>
          <cell r="CF63">
            <v>10724.989933212066</v>
          </cell>
          <cell r="CG63">
            <v>10738.371659872631</v>
          </cell>
          <cell r="CH63">
            <v>1.25</v>
          </cell>
          <cell r="CI63">
            <v>3416</v>
          </cell>
          <cell r="CJ63">
            <v>3.9294392783491774</v>
          </cell>
          <cell r="CK63">
            <v>4</v>
          </cell>
          <cell r="CL63">
            <v>2</v>
          </cell>
          <cell r="CM63">
            <v>3</v>
          </cell>
        </row>
        <row r="64">
          <cell r="A64">
            <v>81</v>
          </cell>
          <cell r="F64" t="str">
            <v/>
          </cell>
          <cell r="G64" t="str">
            <v/>
          </cell>
          <cell r="J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S64" t="str">
            <v/>
          </cell>
          <cell r="U64" t="str">
            <v/>
          </cell>
          <cell r="X64">
            <v>0</v>
          </cell>
          <cell r="Y64" t="str">
            <v/>
          </cell>
          <cell r="AA64">
            <v>0</v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>
            <v>0.02</v>
          </cell>
          <cell r="AK64">
            <v>30</v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  <cell r="BN64" t="str">
            <v/>
          </cell>
          <cell r="BO64">
            <v>662.77300000000002</v>
          </cell>
          <cell r="BP64" t="str">
            <v/>
          </cell>
          <cell r="BQ64">
            <v>662.77300000000002</v>
          </cell>
          <cell r="BR64" t="str">
            <v/>
          </cell>
          <cell r="BS64" t="str">
            <v/>
          </cell>
          <cell r="BT64" t="str">
            <v/>
          </cell>
          <cell r="BU64" t="str">
            <v/>
          </cell>
          <cell r="BV64" t="str">
            <v/>
          </cell>
          <cell r="BW64" t="str">
            <v/>
          </cell>
          <cell r="BX64" t="str">
            <v/>
          </cell>
          <cell r="BY64">
            <v>0</v>
          </cell>
          <cell r="BZ64">
            <v>0.4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 t="e">
            <v>#VALUE!</v>
          </cell>
          <cell r="CF64" t="e">
            <v>#VALUE!</v>
          </cell>
          <cell r="CG64" t="e">
            <v>#VALUE!</v>
          </cell>
          <cell r="CH64">
            <v>1.3</v>
          </cell>
          <cell r="CI64" t="e">
            <v>#VALUE!</v>
          </cell>
          <cell r="CJ64" t="e">
            <v>#VALUE!</v>
          </cell>
          <cell r="CK64" t="e">
            <v>#VALUE!</v>
          </cell>
          <cell r="CL64">
            <v>5</v>
          </cell>
          <cell r="CM64">
            <v>4</v>
          </cell>
        </row>
        <row r="65">
          <cell r="A65">
            <v>82</v>
          </cell>
          <cell r="C65" t="str">
            <v/>
          </cell>
          <cell r="F65" t="str">
            <v/>
          </cell>
          <cell r="G65" t="str">
            <v/>
          </cell>
          <cell r="J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S65" t="str">
            <v/>
          </cell>
          <cell r="U65" t="str">
            <v/>
          </cell>
          <cell r="X65">
            <v>0</v>
          </cell>
          <cell r="Y65" t="str">
            <v/>
          </cell>
          <cell r="AA65">
            <v>0</v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>
            <v>0.02</v>
          </cell>
          <cell r="AK65">
            <v>30</v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  <cell r="BN65" t="str">
            <v/>
          </cell>
          <cell r="BO65">
            <v>0</v>
          </cell>
          <cell r="BP65" t="str">
            <v/>
          </cell>
          <cell r="BQ65">
            <v>0</v>
          </cell>
          <cell r="BR65" t="str">
            <v/>
          </cell>
          <cell r="BS65" t="str">
            <v/>
          </cell>
          <cell r="BT65" t="str">
            <v/>
          </cell>
          <cell r="BU65" t="str">
            <v/>
          </cell>
          <cell r="BV65" t="str">
            <v/>
          </cell>
          <cell r="BW65" t="str">
            <v/>
          </cell>
          <cell r="BX65" t="str">
            <v/>
          </cell>
          <cell r="BY65">
            <v>0</v>
          </cell>
          <cell r="BZ65">
            <v>0.4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 t="e">
            <v>#VALUE!</v>
          </cell>
          <cell r="CF65" t="e">
            <v>#VALUE!</v>
          </cell>
          <cell r="CG65" t="e">
            <v>#VALUE!</v>
          </cell>
          <cell r="CH65">
            <v>1.3</v>
          </cell>
          <cell r="CI65" t="e">
            <v>#VALUE!</v>
          </cell>
          <cell r="CJ65" t="e">
            <v>#VALUE!</v>
          </cell>
          <cell r="CK65" t="e">
            <v>#VALUE!</v>
          </cell>
          <cell r="CL65">
            <v>5</v>
          </cell>
          <cell r="CM65">
            <v>4</v>
          </cell>
        </row>
        <row r="66">
          <cell r="A66">
            <v>83</v>
          </cell>
          <cell r="B66" t="str">
            <v>A12</v>
          </cell>
          <cell r="C66" t="str">
            <v>B01</v>
          </cell>
          <cell r="D66">
            <v>1.36</v>
          </cell>
          <cell r="F66">
            <v>1.36</v>
          </cell>
          <cell r="G66">
            <v>5</v>
          </cell>
          <cell r="J66" t="str">
            <v/>
          </cell>
          <cell r="K66">
            <v>6.9013978503485104E-2</v>
          </cell>
          <cell r="L66">
            <v>6.9013978503485104E-2</v>
          </cell>
          <cell r="M66">
            <v>3</v>
          </cell>
          <cell r="N66">
            <v>471.90281881227315</v>
          </cell>
          <cell r="O66">
            <v>0.63517830045523482</v>
          </cell>
          <cell r="P66">
            <v>407.6497053891714</v>
          </cell>
          <cell r="S66">
            <v>0</v>
          </cell>
          <cell r="U66" t="str">
            <v/>
          </cell>
          <cell r="X66" t="str">
            <v/>
          </cell>
          <cell r="Y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>
            <v>409.1497053891714</v>
          </cell>
          <cell r="AI66">
            <v>13.18</v>
          </cell>
          <cell r="AJ66">
            <v>3.66</v>
          </cell>
          <cell r="AK66">
            <v>18</v>
          </cell>
          <cell r="AL66">
            <v>0.45</v>
          </cell>
          <cell r="AM66">
            <v>1.4E-2</v>
          </cell>
          <cell r="AN66">
            <v>0.34205310344696049</v>
          </cell>
          <cell r="AO66">
            <v>0.421875</v>
          </cell>
          <cell r="AP66">
            <v>0.76011800765991222</v>
          </cell>
          <cell r="AQ66">
            <v>3.1542870759603714</v>
          </cell>
          <cell r="AR66">
            <v>1.7319779487330151</v>
          </cell>
          <cell r="AS66">
            <v>3.7911630619146761</v>
          </cell>
          <cell r="AT66">
            <v>0.50711146572735111</v>
          </cell>
          <cell r="AU66">
            <v>0.8491645691743116</v>
          </cell>
          <cell r="AV66">
            <v>3.1899689136992531</v>
          </cell>
          <cell r="AW66">
            <v>507.34263453815521</v>
          </cell>
          <cell r="AX66">
            <v>0.80645638181310952</v>
          </cell>
          <cell r="AY66">
            <v>12.083830182408475</v>
          </cell>
          <cell r="AZ66" t="b">
            <v>0</v>
          </cell>
          <cell r="BA66" t="str">
            <v/>
          </cell>
          <cell r="BB66">
            <v>1E-3</v>
          </cell>
          <cell r="BC66">
            <v>0</v>
          </cell>
          <cell r="BD66">
            <v>0</v>
          </cell>
          <cell r="BE66">
            <v>1E-3</v>
          </cell>
          <cell r="BF66" t="str">
            <v/>
          </cell>
          <cell r="BG66">
            <v>0.96081913019759546</v>
          </cell>
          <cell r="BH66">
            <v>2.6666666666666665</v>
          </cell>
          <cell r="BI66">
            <v>1.2</v>
          </cell>
          <cell r="BJ66" t="str">
            <v/>
          </cell>
          <cell r="BK66" t="str">
            <v/>
          </cell>
          <cell r="BL66" t="str">
            <v/>
          </cell>
          <cell r="BM66">
            <v>1.3301610457436088</v>
          </cell>
          <cell r="BN66">
            <v>0</v>
          </cell>
          <cell r="BO66">
            <v>686.28699999999992</v>
          </cell>
          <cell r="BP66">
            <v>685.8069999999999</v>
          </cell>
          <cell r="BQ66">
            <v>686.73699999999997</v>
          </cell>
          <cell r="BR66">
            <v>686.25699999999995</v>
          </cell>
          <cell r="BS66">
            <v>688.78700000000003</v>
          </cell>
          <cell r="BT66">
            <v>686.76300000000015</v>
          </cell>
          <cell r="BU66" t="b">
            <v>0</v>
          </cell>
          <cell r="BV66">
            <v>2.0500000000000682</v>
          </cell>
          <cell r="BW66">
            <v>0.50600000000019918</v>
          </cell>
          <cell r="BX66">
            <v>2.5000000000000684</v>
          </cell>
          <cell r="BY66">
            <v>450</v>
          </cell>
          <cell r="BZ66">
            <v>0.96250000000000002</v>
          </cell>
          <cell r="CA66">
            <v>0.5625</v>
          </cell>
          <cell r="CB66">
            <v>1.2780000000001337</v>
          </cell>
          <cell r="CC66">
            <v>1.1514400187524345</v>
          </cell>
          <cell r="CD66">
            <v>2240.0725827319825</v>
          </cell>
          <cell r="CE66">
            <v>0.14096662455078157</v>
          </cell>
          <cell r="CF66">
            <v>1162.974652543948</v>
          </cell>
          <cell r="CG66">
            <v>3403.0472352759307</v>
          </cell>
          <cell r="CH66">
            <v>1.5</v>
          </cell>
          <cell r="CI66">
            <v>4487</v>
          </cell>
          <cell r="CJ66">
            <v>1.1376355812154881</v>
          </cell>
          <cell r="CK66">
            <v>1.5</v>
          </cell>
          <cell r="CL66">
            <v>2</v>
          </cell>
          <cell r="CM66">
            <v>2</v>
          </cell>
        </row>
      </sheetData>
      <sheetData sheetId="3" refreshError="1">
        <row r="12">
          <cell r="A12">
            <v>1</v>
          </cell>
          <cell r="B12" t="str">
            <v>C01</v>
          </cell>
          <cell r="C12" t="str">
            <v>C02</v>
          </cell>
          <cell r="D12">
            <v>0.02</v>
          </cell>
          <cell r="E12">
            <v>0.17</v>
          </cell>
          <cell r="F12">
            <v>0.19</v>
          </cell>
          <cell r="G12">
            <v>5</v>
          </cell>
          <cell r="H12">
            <v>100</v>
          </cell>
          <cell r="I12">
            <v>50</v>
          </cell>
          <cell r="J12">
            <v>50</v>
          </cell>
          <cell r="K12">
            <v>0.27664946512301691</v>
          </cell>
          <cell r="L12">
            <v>3.095626019591704</v>
          </cell>
          <cell r="M12">
            <v>3.095626019591704</v>
          </cell>
          <cell r="N12">
            <v>469.8039831565884</v>
          </cell>
          <cell r="O12">
            <v>0.6253233636078922</v>
          </cell>
          <cell r="P12">
            <v>55.818087326934048</v>
          </cell>
          <cell r="R12">
            <v>0.17</v>
          </cell>
          <cell r="S12">
            <v>0.17</v>
          </cell>
          <cell r="T12">
            <v>98</v>
          </cell>
          <cell r="U12">
            <v>67</v>
          </cell>
          <cell r="V12">
            <v>0.68799999999999994</v>
          </cell>
          <cell r="X12">
            <v>0</v>
          </cell>
          <cell r="Y12" t="str">
            <v/>
          </cell>
          <cell r="AA12">
            <v>0</v>
          </cell>
          <cell r="AB12" t="str">
            <v/>
          </cell>
          <cell r="AC12">
            <v>0.58479999999999999</v>
          </cell>
          <cell r="AD12">
            <v>9.9416000000000004E-2</v>
          </cell>
          <cell r="AE12">
            <v>0.4356567664164121</v>
          </cell>
          <cell r="AF12">
            <v>0.4356567664164121</v>
          </cell>
          <cell r="AG12">
            <v>0.45265676641641212</v>
          </cell>
          <cell r="AH12">
            <v>57.318087326934048</v>
          </cell>
          <cell r="AI12">
            <v>31.93</v>
          </cell>
          <cell r="AJ12">
            <v>1.8</v>
          </cell>
          <cell r="AK12">
            <v>10</v>
          </cell>
          <cell r="AL12">
            <v>0.25</v>
          </cell>
          <cell r="AM12">
            <v>1.4E-2</v>
          </cell>
          <cell r="AN12">
            <v>0.18444585800170898</v>
          </cell>
          <cell r="AO12">
            <v>0.1953125</v>
          </cell>
          <cell r="AP12">
            <v>0.73778343200683594</v>
          </cell>
          <cell r="AQ12">
            <v>1.4763484214637064</v>
          </cell>
          <cell r="AR12">
            <v>1.1208831667985493</v>
          </cell>
          <cell r="AS12">
            <v>1.0123203162045067</v>
          </cell>
          <cell r="AT12">
            <v>0.11109096134344432</v>
          </cell>
          <cell r="AU12">
            <v>0.2955368193451533</v>
          </cell>
          <cell r="AV12">
            <v>1.5118214073823955</v>
          </cell>
          <cell r="AW12">
            <v>74.211359796442437</v>
          </cell>
          <cell r="AX12">
            <v>0.77236271487484287</v>
          </cell>
          <cell r="AY12">
            <v>195.8006893534214</v>
          </cell>
          <cell r="BO12">
            <v>729.91300000000001</v>
          </cell>
          <cell r="BP12">
            <v>729.34299999999996</v>
          </cell>
          <cell r="BQ12">
            <v>730.16300000000001</v>
          </cell>
          <cell r="BR12">
            <v>729.59299999999996</v>
          </cell>
          <cell r="BS12">
            <v>731.36300000000006</v>
          </cell>
          <cell r="BT12">
            <v>732.75300000000016</v>
          </cell>
          <cell r="BU12" t="b">
            <v>0</v>
          </cell>
          <cell r="BV12">
            <v>1.2000000000000455</v>
          </cell>
          <cell r="BW12">
            <v>3.1600000000001955</v>
          </cell>
          <cell r="BX12">
            <v>1.4500000000000455</v>
          </cell>
          <cell r="BY12">
            <v>250</v>
          </cell>
          <cell r="BZ12">
            <v>0.71250000000000002</v>
          </cell>
          <cell r="CA12">
            <v>0.3125</v>
          </cell>
          <cell r="CB12">
            <v>2.1800000000001205</v>
          </cell>
          <cell r="CC12">
            <v>2.2267586221582389</v>
          </cell>
          <cell r="CD12">
            <v>2373.8986567380389</v>
          </cell>
          <cell r="CE12">
            <v>2.9965888982830813E-2</v>
          </cell>
          <cell r="CF12">
            <v>247.21858410835421</v>
          </cell>
          <cell r="CG12">
            <v>2621.1172408463931</v>
          </cell>
          <cell r="CH12">
            <v>1.5</v>
          </cell>
          <cell r="CI12">
            <v>2957</v>
          </cell>
          <cell r="CJ12">
            <v>1.3296164562967836</v>
          </cell>
          <cell r="CK12">
            <v>1.5</v>
          </cell>
          <cell r="CL12">
            <v>2</v>
          </cell>
          <cell r="CM12">
            <v>2</v>
          </cell>
        </row>
        <row r="13">
          <cell r="A13">
            <v>2</v>
          </cell>
          <cell r="B13" t="str">
            <v>C02</v>
          </cell>
          <cell r="C13" t="str">
            <v>C03</v>
          </cell>
          <cell r="D13">
            <v>7.0000000000000007E-2</v>
          </cell>
          <cell r="E13">
            <v>1.06</v>
          </cell>
          <cell r="F13">
            <v>1.32</v>
          </cell>
          <cell r="G13">
            <v>5</v>
          </cell>
          <cell r="J13" t="str">
            <v/>
          </cell>
          <cell r="K13">
            <v>0.13864702779471333</v>
          </cell>
          <cell r="L13">
            <v>3.2342730473864174</v>
          </cell>
          <cell r="M13">
            <v>3.2342730473864174</v>
          </cell>
          <cell r="N13">
            <v>466.79151255448659</v>
          </cell>
          <cell r="O13">
            <v>0.63917076167076192</v>
          </cell>
          <cell r="P13">
            <v>393.8345223395857</v>
          </cell>
          <cell r="Q13">
            <v>7.0000000000000007E-2</v>
          </cell>
          <cell r="R13">
            <v>1.06</v>
          </cell>
          <cell r="S13">
            <v>1.3</v>
          </cell>
          <cell r="T13">
            <v>98</v>
          </cell>
          <cell r="U13">
            <v>510</v>
          </cell>
          <cell r="V13">
            <v>0.68799999999999994</v>
          </cell>
          <cell r="X13">
            <v>0</v>
          </cell>
          <cell r="Y13" t="str">
            <v/>
          </cell>
          <cell r="AA13">
            <v>0</v>
          </cell>
          <cell r="AB13" t="str">
            <v/>
          </cell>
          <cell r="AC13">
            <v>0.58479999999999999</v>
          </cell>
          <cell r="AD13">
            <v>0.76024000000000003</v>
          </cell>
          <cell r="AE13">
            <v>2.8699792237869337</v>
          </cell>
          <cell r="AF13">
            <v>2.8699792237869337</v>
          </cell>
          <cell r="AG13">
            <v>2.9999792237869336</v>
          </cell>
          <cell r="AH13">
            <v>396.83450156337261</v>
          </cell>
          <cell r="AI13">
            <v>28.49</v>
          </cell>
          <cell r="AJ13">
            <v>16</v>
          </cell>
          <cell r="AK13">
            <v>18</v>
          </cell>
          <cell r="AL13">
            <v>0.45</v>
          </cell>
          <cell r="AM13">
            <v>1.4E-2</v>
          </cell>
          <cell r="AN13">
            <v>0.21567631959915157</v>
          </cell>
          <cell r="AO13">
            <v>0.41879882812499997</v>
          </cell>
          <cell r="AP13">
            <v>0.4792807102203368</v>
          </cell>
          <cell r="AQ13">
            <v>5.2681488071739047</v>
          </cell>
          <cell r="AR13">
            <v>4.1057521210051311</v>
          </cell>
          <cell r="AS13">
            <v>11.371762549399705</v>
          </cell>
          <cell r="AT13">
            <v>1.4145459660819486</v>
          </cell>
          <cell r="AU13">
            <v>1.6302222856811002</v>
          </cell>
          <cell r="AV13">
            <v>6.6696938494448759</v>
          </cell>
          <cell r="AW13">
            <v>1060.7689732048957</v>
          </cell>
          <cell r="AX13">
            <v>0.3741007812138572</v>
          </cell>
          <cell r="AY13">
            <v>144.99166753125877</v>
          </cell>
          <cell r="AZ13" t="str">
            <v>50°48'32''</v>
          </cell>
          <cell r="BA13">
            <v>2.8074230182531519</v>
          </cell>
          <cell r="BB13">
            <v>1.335</v>
          </cell>
          <cell r="BC13">
            <v>0.13</v>
          </cell>
          <cell r="BD13">
            <v>0.23200000000000001</v>
          </cell>
          <cell r="BE13">
            <v>1.6969999999999998</v>
          </cell>
          <cell r="BF13">
            <v>1.6969999999999998</v>
          </cell>
          <cell r="BG13">
            <v>0.9318989494611698</v>
          </cell>
          <cell r="BH13">
            <v>2.6666666666666665</v>
          </cell>
          <cell r="BI13">
            <v>1.2</v>
          </cell>
          <cell r="BJ13" t="str">
            <v/>
          </cell>
          <cell r="BK13" t="str">
            <v/>
          </cell>
          <cell r="BL13" t="str">
            <v/>
          </cell>
          <cell r="BM13">
            <v>1.2737045314798463</v>
          </cell>
          <cell r="BN13">
            <v>1.0900000000000001</v>
          </cell>
          <cell r="BO13">
            <v>729.02299999999991</v>
          </cell>
          <cell r="BP13">
            <v>724.46299999999997</v>
          </cell>
          <cell r="BQ13">
            <v>729.47299999999996</v>
          </cell>
          <cell r="BR13">
            <v>724.91300000000001</v>
          </cell>
          <cell r="BS13">
            <v>732.75300000000016</v>
          </cell>
          <cell r="BT13">
            <v>726.10300000000007</v>
          </cell>
          <cell r="BU13" t="str">
            <v/>
          </cell>
          <cell r="BV13">
            <v>3.2800000000002001</v>
          </cell>
          <cell r="BW13">
            <v>1.1900000000000546</v>
          </cell>
          <cell r="BX13">
            <v>3.7300000000002003</v>
          </cell>
          <cell r="BY13">
            <v>450</v>
          </cell>
          <cell r="BZ13">
            <v>0.96250000000000002</v>
          </cell>
          <cell r="CA13">
            <v>0.5625</v>
          </cell>
          <cell r="CB13">
            <v>2.2350000000001273</v>
          </cell>
          <cell r="CC13">
            <v>1.8182677779848908</v>
          </cell>
          <cell r="CD13">
            <v>3537.3547307675126</v>
          </cell>
          <cell r="CE13">
            <v>5.0975674788497072E-2</v>
          </cell>
          <cell r="CF13">
            <v>420.54931700510082</v>
          </cell>
          <cell r="CG13">
            <v>3957.9040477726135</v>
          </cell>
          <cell r="CH13">
            <v>1.5</v>
          </cell>
          <cell r="CI13">
            <v>4487</v>
          </cell>
          <cell r="CJ13">
            <v>1.3231237066322532</v>
          </cell>
          <cell r="CK13">
            <v>1.5</v>
          </cell>
          <cell r="CL13">
            <v>2</v>
          </cell>
          <cell r="CM13">
            <v>2</v>
          </cell>
        </row>
        <row r="14">
          <cell r="A14">
            <v>3</v>
          </cell>
          <cell r="B14" t="str">
            <v>C03</v>
          </cell>
          <cell r="C14" t="str">
            <v>C04</v>
          </cell>
          <cell r="D14">
            <v>0.08</v>
          </cell>
          <cell r="F14">
            <v>1.4000000000000001</v>
          </cell>
          <cell r="G14">
            <v>5</v>
          </cell>
          <cell r="J14" t="str">
            <v/>
          </cell>
          <cell r="K14">
            <v>7.1464170340705999E-2</v>
          </cell>
          <cell r="L14">
            <v>3.3057372177271236</v>
          </cell>
          <cell r="M14">
            <v>3.3057372177271236</v>
          </cell>
          <cell r="N14">
            <v>465.2527340804084</v>
          </cell>
          <cell r="O14">
            <v>0.64032555282555292</v>
          </cell>
          <cell r="P14">
            <v>417.07849981509253</v>
          </cell>
          <cell r="Q14">
            <v>0.08</v>
          </cell>
          <cell r="S14">
            <v>1.3800000000000001</v>
          </cell>
          <cell r="T14">
            <v>98</v>
          </cell>
          <cell r="U14">
            <v>541</v>
          </cell>
          <cell r="V14">
            <v>0.68799999999999994</v>
          </cell>
          <cell r="X14">
            <v>0</v>
          </cell>
          <cell r="Y14" t="str">
            <v/>
          </cell>
          <cell r="AA14">
            <v>0</v>
          </cell>
          <cell r="AB14" t="str">
            <v/>
          </cell>
          <cell r="AC14">
            <v>0.58479999999999999</v>
          </cell>
          <cell r="AD14">
            <v>0.80702400000000007</v>
          </cell>
          <cell r="AE14">
            <v>3.0332862581549471</v>
          </cell>
          <cell r="AF14">
            <v>3.0332862581549471</v>
          </cell>
          <cell r="AG14">
            <v>3.171286258154947</v>
          </cell>
          <cell r="AH14">
            <v>420.24978607324749</v>
          </cell>
          <cell r="AI14">
            <v>20.350000000000001</v>
          </cell>
          <cell r="AJ14">
            <v>24.18</v>
          </cell>
          <cell r="AK14">
            <v>18</v>
          </cell>
          <cell r="AL14">
            <v>0.45</v>
          </cell>
          <cell r="AM14">
            <v>1.4E-2</v>
          </cell>
          <cell r="AN14">
            <v>0.19886208772659303</v>
          </cell>
          <cell r="AO14">
            <v>0.42440185546875003</v>
          </cell>
          <cell r="AP14">
            <v>0.44191575050354004</v>
          </cell>
          <cell r="AQ14">
            <v>6.1996519811284889</v>
          </cell>
          <cell r="AR14">
            <v>5.0783077620942541</v>
          </cell>
          <cell r="AS14">
            <v>16.041290417037256</v>
          </cell>
          <cell r="AT14">
            <v>1.9590053357344748</v>
          </cell>
          <cell r="AU14">
            <v>2.157867423461068</v>
          </cell>
          <cell r="AV14">
            <v>8.1992486392653134</v>
          </cell>
          <cell r="AW14">
            <v>1304.0341515598959</v>
          </cell>
          <cell r="AX14">
            <v>0.3222690031319666</v>
          </cell>
          <cell r="AY14">
            <v>146.22168306402935</v>
          </cell>
          <cell r="AZ14" t="str">
            <v>01°13'48''</v>
          </cell>
          <cell r="BA14">
            <v>124.21215286107042</v>
          </cell>
          <cell r="BB14">
            <v>0.52800000000000002</v>
          </cell>
          <cell r="BC14">
            <v>5.3999999999999999E-2</v>
          </cell>
          <cell r="BD14">
            <v>8.4000000000000005E-2</v>
          </cell>
          <cell r="BE14">
            <v>0.66600000000000004</v>
          </cell>
          <cell r="BF14">
            <v>0.66600000000000004</v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>
            <v>0.67</v>
          </cell>
          <cell r="BO14">
            <v>723.83299999999997</v>
          </cell>
          <cell r="BP14">
            <v>718.91300000000001</v>
          </cell>
          <cell r="BQ14">
            <v>724.28300000000002</v>
          </cell>
          <cell r="BR14">
            <v>719.36300000000006</v>
          </cell>
          <cell r="BS14">
            <v>726.10300000000007</v>
          </cell>
          <cell r="BT14">
            <v>720.88300000000004</v>
          </cell>
          <cell r="BU14" t="str">
            <v/>
          </cell>
          <cell r="BV14">
            <v>1.82000000000005</v>
          </cell>
          <cell r="BW14">
            <v>1.5199999999999818</v>
          </cell>
          <cell r="BX14">
            <v>2.2700000000000502</v>
          </cell>
          <cell r="BY14">
            <v>450</v>
          </cell>
          <cell r="BZ14">
            <v>0.96250000000000002</v>
          </cell>
          <cell r="CA14">
            <v>0.5625</v>
          </cell>
          <cell r="CB14">
            <v>1.6700000000000159</v>
          </cell>
          <cell r="CC14">
            <v>1.4423178197654005</v>
          </cell>
          <cell r="CD14">
            <v>2805.9617097057853</v>
          </cell>
          <cell r="CE14">
            <v>8.7719275937971131E-2</v>
          </cell>
          <cell r="CF14">
            <v>723.68402648826179</v>
          </cell>
          <cell r="CG14">
            <v>3529.645736194047</v>
          </cell>
          <cell r="CH14">
            <v>1.5</v>
          </cell>
          <cell r="CI14">
            <v>4487</v>
          </cell>
          <cell r="CJ14">
            <v>1.1799573443929285</v>
          </cell>
          <cell r="CK14">
            <v>1.5</v>
          </cell>
          <cell r="CL14">
            <v>2</v>
          </cell>
          <cell r="CM14">
            <v>2</v>
          </cell>
        </row>
        <row r="15">
          <cell r="A15">
            <v>4</v>
          </cell>
          <cell r="B15" t="str">
            <v>C04</v>
          </cell>
          <cell r="C15" t="str">
            <v>C05</v>
          </cell>
          <cell r="D15">
            <v>0.08</v>
          </cell>
          <cell r="F15">
            <v>1.4800000000000002</v>
          </cell>
          <cell r="G15">
            <v>5</v>
          </cell>
          <cell r="J15" t="str">
            <v/>
          </cell>
          <cell r="K15">
            <v>0.18402821531285735</v>
          </cell>
          <cell r="L15">
            <v>3.489765433039981</v>
          </cell>
          <cell r="M15">
            <v>3.489765433039981</v>
          </cell>
          <cell r="N15">
            <v>461.33323264765886</v>
          </cell>
          <cell r="O15">
            <v>0.63945471195471215</v>
          </cell>
          <cell r="P15">
            <v>436.60252990881048</v>
          </cell>
          <cell r="Q15">
            <v>0.08</v>
          </cell>
          <cell r="S15">
            <v>1.4600000000000002</v>
          </cell>
          <cell r="T15">
            <v>98</v>
          </cell>
          <cell r="U15">
            <v>572</v>
          </cell>
          <cell r="V15">
            <v>0.68799999999999994</v>
          </cell>
          <cell r="X15">
            <v>0</v>
          </cell>
          <cell r="Y15" t="str">
            <v/>
          </cell>
          <cell r="AA15">
            <v>0</v>
          </cell>
          <cell r="AB15" t="str">
            <v/>
          </cell>
          <cell r="AC15">
            <v>0.58479999999999999</v>
          </cell>
          <cell r="AD15">
            <v>0.85380800000000012</v>
          </cell>
          <cell r="AE15">
            <v>3.1959004264721123</v>
          </cell>
          <cell r="AF15">
            <v>3.1959004264721123</v>
          </cell>
          <cell r="AG15">
            <v>3.3419004264721122</v>
          </cell>
          <cell r="AH15">
            <v>439.94443033528262</v>
          </cell>
          <cell r="AI15">
            <v>30.03</v>
          </cell>
          <cell r="AJ15">
            <v>23.2</v>
          </cell>
          <cell r="AK15">
            <v>18</v>
          </cell>
          <cell r="AL15">
            <v>0.45</v>
          </cell>
          <cell r="AM15">
            <v>1.4E-2</v>
          </cell>
          <cell r="AN15">
            <v>0.20615474581718446</v>
          </cell>
          <cell r="AO15">
            <v>0.42824707031249998</v>
          </cell>
          <cell r="AP15">
            <v>0.458121657371521</v>
          </cell>
          <cell r="AQ15">
            <v>6.191942411299471</v>
          </cell>
          <cell r="AR15">
            <v>4.9621972087159012</v>
          </cell>
          <cell r="AS15">
            <v>15.869199652632618</v>
          </cell>
          <cell r="AT15">
            <v>1.9541361276681499</v>
          </cell>
          <cell r="AU15">
            <v>2.1602908734853346</v>
          </cell>
          <cell r="AV15">
            <v>8.0313749299679724</v>
          </cell>
          <cell r="AW15">
            <v>1277.334991709514</v>
          </cell>
          <cell r="AX15">
            <v>0.34442368931464523</v>
          </cell>
          <cell r="AY15">
            <v>149.18645052714808</v>
          </cell>
          <cell r="AZ15" t="str">
            <v>02°57'53''</v>
          </cell>
          <cell r="BA15">
            <v>51.523316498109317</v>
          </cell>
          <cell r="BB15">
            <v>2E-3</v>
          </cell>
          <cell r="BC15">
            <v>1E-3</v>
          </cell>
          <cell r="BD15">
            <v>9.8000000000000004E-2</v>
          </cell>
          <cell r="BE15">
            <v>0.10100000000000001</v>
          </cell>
          <cell r="BF15">
            <v>0.10100000000000001</v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>
            <v>0.1</v>
          </cell>
          <cell r="BO15">
            <v>718.803</v>
          </cell>
          <cell r="BP15">
            <v>711.83299999999997</v>
          </cell>
          <cell r="BQ15">
            <v>719.25300000000004</v>
          </cell>
          <cell r="BR15">
            <v>712.28300000000002</v>
          </cell>
          <cell r="BS15">
            <v>720.88300000000004</v>
          </cell>
          <cell r="BT15">
            <v>713.70299999999997</v>
          </cell>
          <cell r="BU15" t="str">
            <v/>
          </cell>
          <cell r="BV15">
            <v>1.6299999999999955</v>
          </cell>
          <cell r="BW15">
            <v>1.4199999999999591</v>
          </cell>
          <cell r="BX15">
            <v>2.0799999999999956</v>
          </cell>
          <cell r="BY15">
            <v>450</v>
          </cell>
          <cell r="BZ15">
            <v>0.96250000000000002</v>
          </cell>
          <cell r="CA15">
            <v>0.5625</v>
          </cell>
          <cell r="CB15">
            <v>1.5249999999999773</v>
          </cell>
          <cell r="CC15">
            <v>1.3377476981738206</v>
          </cell>
          <cell r="CD15">
            <v>2602.5254398738161</v>
          </cell>
          <cell r="CE15">
            <v>0.10336889729831789</v>
          </cell>
          <cell r="CF15">
            <v>852.79340271112255</v>
          </cell>
          <cell r="CG15">
            <v>3455.3188425849385</v>
          </cell>
          <cell r="CH15">
            <v>1.5</v>
          </cell>
          <cell r="CI15">
            <v>4487</v>
          </cell>
          <cell r="CJ15">
            <v>1.1551099317756648</v>
          </cell>
          <cell r="CK15">
            <v>1.5</v>
          </cell>
          <cell r="CL15">
            <v>2</v>
          </cell>
          <cell r="CM15">
            <v>2</v>
          </cell>
        </row>
        <row r="16">
          <cell r="A16">
            <v>5</v>
          </cell>
          <cell r="B16" t="str">
            <v>C05</v>
          </cell>
          <cell r="C16" t="str">
            <v>A06</v>
          </cell>
          <cell r="D16">
            <v>0.12</v>
          </cell>
          <cell r="F16">
            <v>1.6</v>
          </cell>
          <cell r="G16">
            <v>5</v>
          </cell>
          <cell r="J16" t="str">
            <v/>
          </cell>
          <cell r="K16">
            <v>0.23391889898068488</v>
          </cell>
          <cell r="L16">
            <v>3.7236843320206661</v>
          </cell>
          <cell r="M16">
            <v>3.7236843320206661</v>
          </cell>
          <cell r="N16">
            <v>456.43880792748882</v>
          </cell>
          <cell r="O16">
            <v>0.63097006220839813</v>
          </cell>
          <cell r="P16">
            <v>460.79875685173562</v>
          </cell>
          <cell r="Q16">
            <v>0.12</v>
          </cell>
          <cell r="S16">
            <v>1.58</v>
          </cell>
          <cell r="T16">
            <v>98</v>
          </cell>
          <cell r="U16">
            <v>619</v>
          </cell>
          <cell r="V16">
            <v>0.68799999999999994</v>
          </cell>
          <cell r="X16">
            <v>0</v>
          </cell>
          <cell r="Y16" t="str">
            <v/>
          </cell>
          <cell r="AA16">
            <v>0</v>
          </cell>
          <cell r="AB16" t="str">
            <v/>
          </cell>
          <cell r="AC16">
            <v>0.58479999999999999</v>
          </cell>
          <cell r="AD16">
            <v>0.92398400000000014</v>
          </cell>
          <cell r="AE16">
            <v>3.4386103870359377</v>
          </cell>
          <cell r="AF16">
            <v>3.4386103870359377</v>
          </cell>
          <cell r="AG16">
            <v>3.5966103870359376</v>
          </cell>
          <cell r="AH16">
            <v>464.39536723877154</v>
          </cell>
          <cell r="AI16">
            <v>51.44</v>
          </cell>
          <cell r="AJ16">
            <v>5.05</v>
          </cell>
          <cell r="AK16">
            <v>18</v>
          </cell>
          <cell r="AL16">
            <v>0.45</v>
          </cell>
          <cell r="AM16">
            <v>1.4E-2</v>
          </cell>
          <cell r="AN16">
            <v>0.33402128219604488</v>
          </cell>
          <cell r="AO16">
            <v>0.43209228515624998</v>
          </cell>
          <cell r="AP16">
            <v>0.74226951599121083</v>
          </cell>
          <cell r="AQ16">
            <v>3.6685745690779918</v>
          </cell>
          <cell r="AR16">
            <v>2.0636965913588634</v>
          </cell>
          <cell r="AS16">
            <v>5.1362319386365947</v>
          </cell>
          <cell r="AT16">
            <v>0.68595511564147671</v>
          </cell>
          <cell r="AU16">
            <v>1.0199763978375216</v>
          </cell>
          <cell r="AV16">
            <v>3.7470681958439203</v>
          </cell>
          <cell r="AW16">
            <v>595.94544702601308</v>
          </cell>
          <cell r="AX16">
            <v>0.77925818471518693</v>
          </cell>
          <cell r="AY16">
            <v>173.38809492308243</v>
          </cell>
          <cell r="AZ16" t="str">
            <v>24°12'06''</v>
          </cell>
          <cell r="BA16">
            <v>6.2190089136179072</v>
          </cell>
          <cell r="BB16">
            <v>1E-3</v>
          </cell>
          <cell r="BC16">
            <v>0.254</v>
          </cell>
          <cell r="BD16">
            <v>0.496</v>
          </cell>
          <cell r="BE16">
            <v>0.751</v>
          </cell>
          <cell r="BF16">
            <v>0.75</v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  <cell r="BL16" t="str">
            <v/>
          </cell>
          <cell r="BM16" t="str">
            <v/>
          </cell>
          <cell r="BN16">
            <v>0.75</v>
          </cell>
          <cell r="BO16">
            <v>711.08299999999997</v>
          </cell>
          <cell r="BP16">
            <v>708.48299999999995</v>
          </cell>
          <cell r="BQ16">
            <v>711.53300000000002</v>
          </cell>
          <cell r="BR16">
            <v>708.93299999999999</v>
          </cell>
          <cell r="BS16">
            <v>713.70299999999997</v>
          </cell>
          <cell r="BT16">
            <v>710.13300000000004</v>
          </cell>
          <cell r="BU16" t="str">
            <v/>
          </cell>
          <cell r="BV16">
            <v>2.1699999999999591</v>
          </cell>
          <cell r="BW16">
            <v>1.2000000000000455</v>
          </cell>
          <cell r="BX16">
            <v>2.6199999999999593</v>
          </cell>
          <cell r="BY16">
            <v>450</v>
          </cell>
          <cell r="BZ16">
            <v>0.96250000000000002</v>
          </cell>
          <cell r="CA16">
            <v>0.5625</v>
          </cell>
          <cell r="CB16">
            <v>1.6850000000000023</v>
          </cell>
          <cell r="CC16">
            <v>1.4529389276641502</v>
          </cell>
          <cell r="CD16">
            <v>2826.6245772583702</v>
          </cell>
          <cell r="CE16">
            <v>8.6300124299999559E-2</v>
          </cell>
          <cell r="CF16">
            <v>711.97602547499639</v>
          </cell>
          <cell r="CG16">
            <v>3538.6006027333665</v>
          </cell>
          <cell r="CH16">
            <v>1.5</v>
          </cell>
          <cell r="CI16">
            <v>4487</v>
          </cell>
          <cell r="CJ16">
            <v>1.1829509480945064</v>
          </cell>
          <cell r="CK16">
            <v>1.5</v>
          </cell>
          <cell r="CL16">
            <v>2</v>
          </cell>
          <cell r="CM16">
            <v>2</v>
          </cell>
        </row>
        <row r="17">
          <cell r="A17">
            <v>6</v>
          </cell>
          <cell r="B17" t="str">
            <v>A06</v>
          </cell>
          <cell r="C17" t="str">
            <v>C07</v>
          </cell>
          <cell r="D17">
            <v>0.11</v>
          </cell>
          <cell r="E17">
            <v>-1.28</v>
          </cell>
          <cell r="F17">
            <v>0.43000000000000016</v>
          </cell>
          <cell r="G17">
            <v>5</v>
          </cell>
          <cell r="J17" t="str">
            <v/>
          </cell>
          <cell r="K17">
            <v>0.18105549249407701</v>
          </cell>
          <cell r="L17">
            <v>3.9047398245147429</v>
          </cell>
          <cell r="M17">
            <v>3.9047398245147429</v>
          </cell>
          <cell r="N17">
            <v>452.71620450204074</v>
          </cell>
          <cell r="O17">
            <v>0.63363969674372367</v>
          </cell>
          <cell r="P17">
            <v>123.3493521686064</v>
          </cell>
          <cell r="R17">
            <v>5.41</v>
          </cell>
          <cell r="S17">
            <v>6.99</v>
          </cell>
          <cell r="T17">
            <v>98</v>
          </cell>
          <cell r="U17">
            <v>2740</v>
          </cell>
          <cell r="V17">
            <v>0.68799999999999994</v>
          </cell>
          <cell r="X17">
            <v>0</v>
          </cell>
          <cell r="Y17" t="str">
            <v/>
          </cell>
          <cell r="AA17">
            <v>0</v>
          </cell>
          <cell r="AB17" t="str">
            <v/>
          </cell>
          <cell r="AC17">
            <v>0.58479999999999999</v>
          </cell>
          <cell r="AD17">
            <v>4.0877520000000001</v>
          </cell>
          <cell r="AE17">
            <v>13.641572862094037</v>
          </cell>
          <cell r="AF17">
            <v>13.641572862094037</v>
          </cell>
          <cell r="AG17">
            <v>14.340572862094037</v>
          </cell>
          <cell r="AH17">
            <v>137.68992503070044</v>
          </cell>
          <cell r="AI17">
            <v>40.229999999999997</v>
          </cell>
          <cell r="AJ17">
            <v>9.5299999999999994</v>
          </cell>
          <cell r="AK17">
            <v>10</v>
          </cell>
          <cell r="AL17">
            <v>0.25</v>
          </cell>
          <cell r="AM17">
            <v>1.4E-2</v>
          </cell>
          <cell r="AN17">
            <v>0.19001126289367676</v>
          </cell>
          <cell r="AO17">
            <v>0.24627685546875</v>
          </cell>
          <cell r="AP17">
            <v>0.76004505157470703</v>
          </cell>
          <cell r="AQ17">
            <v>3.4396027150155191</v>
          </cell>
          <cell r="AR17">
            <v>2.534132949407506</v>
          </cell>
          <cell r="AS17">
            <v>5.4837776471765869</v>
          </cell>
          <cell r="AT17">
            <v>0.60300034847819217</v>
          </cell>
          <cell r="AU17">
            <v>0.79301161137186893</v>
          </cell>
          <cell r="AV17">
            <v>3.478649627315622</v>
          </cell>
          <cell r="AW17">
            <v>170.75781427480672</v>
          </cell>
          <cell r="AX17">
            <v>0.80634626072872462</v>
          </cell>
          <cell r="AY17">
            <v>123.05013851849486</v>
          </cell>
          <cell r="AZ17" t="str">
            <v>50°20'17''</v>
          </cell>
          <cell r="BA17">
            <v>5.1074356833435486</v>
          </cell>
          <cell r="BB17">
            <v>1E-3</v>
          </cell>
          <cell r="BC17">
            <v>1.7000000000000001E-2</v>
          </cell>
          <cell r="BD17">
            <v>0.25800000000000001</v>
          </cell>
          <cell r="BE17">
            <v>0.27600000000000002</v>
          </cell>
          <cell r="BF17">
            <v>0.27500000000000002</v>
          </cell>
          <cell r="BG17">
            <v>1.40553875471339</v>
          </cell>
          <cell r="BH17">
            <v>4.8</v>
          </cell>
          <cell r="BI17">
            <v>1.2</v>
          </cell>
          <cell r="BJ17" t="str">
            <v/>
          </cell>
          <cell r="BK17" t="str">
            <v/>
          </cell>
          <cell r="BL17" t="str">
            <v/>
          </cell>
          <cell r="BM17">
            <v>1.3419839564437259</v>
          </cell>
          <cell r="BN17">
            <v>1.01</v>
          </cell>
          <cell r="BO17">
            <v>707.52299999999991</v>
          </cell>
          <cell r="BP17">
            <v>703.69299999999987</v>
          </cell>
          <cell r="BQ17">
            <v>707.77299999999991</v>
          </cell>
          <cell r="BR17">
            <v>703.94299999999987</v>
          </cell>
          <cell r="BS17">
            <v>710.13300000000004</v>
          </cell>
          <cell r="BT17">
            <v>705.19299999999998</v>
          </cell>
          <cell r="BU17" t="str">
            <v/>
          </cell>
          <cell r="BV17">
            <v>2.3600000000001273</v>
          </cell>
          <cell r="BW17">
            <v>1.2500000000001137</v>
          </cell>
          <cell r="BX17">
            <v>2.6100000000001273</v>
          </cell>
          <cell r="BY17">
            <v>250</v>
          </cell>
          <cell r="BZ17">
            <v>0.71250000000000002</v>
          </cell>
          <cell r="CA17">
            <v>0.3125</v>
          </cell>
          <cell r="CB17">
            <v>1.8050000000001205</v>
          </cell>
          <cell r="CC17">
            <v>1.9421167236767078</v>
          </cell>
          <cell r="CD17">
            <v>2070.4481553084079</v>
          </cell>
          <cell r="CE17">
            <v>4.2825757596623104E-2</v>
          </cell>
          <cell r="CF17">
            <v>353.31250017214063</v>
          </cell>
          <cell r="CG17">
            <v>2423.7606554805484</v>
          </cell>
          <cell r="CH17">
            <v>1.5</v>
          </cell>
          <cell r="CI17">
            <v>2957</v>
          </cell>
          <cell r="CJ17">
            <v>1.2295032070411982</v>
          </cell>
          <cell r="CK17">
            <v>1.5</v>
          </cell>
          <cell r="CL17">
            <v>2</v>
          </cell>
          <cell r="CM17">
            <v>2</v>
          </cell>
        </row>
        <row r="18">
          <cell r="A18">
            <v>7</v>
          </cell>
          <cell r="B18" t="str">
            <v>C07</v>
          </cell>
          <cell r="C18" t="str">
            <v>C61</v>
          </cell>
          <cell r="D18">
            <v>0.18</v>
          </cell>
          <cell r="F18">
            <v>0.6100000000000001</v>
          </cell>
          <cell r="G18">
            <v>5</v>
          </cell>
          <cell r="J18" t="str">
            <v/>
          </cell>
          <cell r="K18">
            <v>0.34650327688695443</v>
          </cell>
          <cell r="L18">
            <v>4.2512431014016974</v>
          </cell>
          <cell r="M18">
            <v>4.2512431014016974</v>
          </cell>
          <cell r="N18">
            <v>445.74692635114201</v>
          </cell>
          <cell r="O18">
            <v>0.63069428238039649</v>
          </cell>
          <cell r="P18">
            <v>171.48932308136361</v>
          </cell>
          <cell r="S18">
            <v>6.99</v>
          </cell>
          <cell r="T18">
            <v>98</v>
          </cell>
          <cell r="U18">
            <v>2740</v>
          </cell>
          <cell r="V18">
            <v>0.68799999999999994</v>
          </cell>
          <cell r="X18">
            <v>0</v>
          </cell>
          <cell r="Y18" t="str">
            <v/>
          </cell>
          <cell r="AA18">
            <v>0</v>
          </cell>
          <cell r="AB18" t="str">
            <v/>
          </cell>
          <cell r="AC18">
            <v>0.58479999999999999</v>
          </cell>
          <cell r="AD18">
            <v>4.0877520000000001</v>
          </cell>
          <cell r="AE18">
            <v>13.641572862094037</v>
          </cell>
          <cell r="AF18">
            <v>13.641572862094037</v>
          </cell>
          <cell r="AG18">
            <v>14.340572862094037</v>
          </cell>
          <cell r="AH18">
            <v>185.82989594345764</v>
          </cell>
          <cell r="AI18">
            <v>34.28</v>
          </cell>
          <cell r="AJ18">
            <v>5.58</v>
          </cell>
          <cell r="AK18">
            <v>12</v>
          </cell>
          <cell r="AL18">
            <v>0.30000000000000004</v>
          </cell>
          <cell r="AM18">
            <v>1.4E-2</v>
          </cell>
          <cell r="AN18">
            <v>0.24190979003906252</v>
          </cell>
          <cell r="AO18">
            <v>0.29179687500000001</v>
          </cell>
          <cell r="AP18">
            <v>0.80636596679687489</v>
          </cell>
          <cell r="AQ18">
            <v>3.0425379661971554</v>
          </cell>
          <cell r="AR18">
            <v>1.9122336454936288</v>
          </cell>
          <cell r="AS18">
            <v>4.0296157883654304</v>
          </cell>
          <cell r="AT18">
            <v>0.47181637491086253</v>
          </cell>
          <cell r="AU18">
            <v>0.71372616494992502</v>
          </cell>
          <cell r="AV18">
            <v>3.0058605937136016</v>
          </cell>
          <cell r="AW18">
            <v>212.47176507582842</v>
          </cell>
          <cell r="AX18">
            <v>0.87460983758071276</v>
          </cell>
          <cell r="AY18">
            <v>121.46197312984964</v>
          </cell>
          <cell r="AZ18" t="str">
            <v>01°35'17''</v>
          </cell>
          <cell r="BA18">
            <v>4.1073263684940535</v>
          </cell>
          <cell r="BB18">
            <v>1E-3</v>
          </cell>
          <cell r="BC18">
            <v>2.5999999999999999E-2</v>
          </cell>
          <cell r="BD18">
            <v>0.214</v>
          </cell>
          <cell r="BE18">
            <v>0.24099999999999999</v>
          </cell>
          <cell r="BF18">
            <v>0.24</v>
          </cell>
          <cell r="BG18">
            <v>1.2025499648738953</v>
          </cell>
          <cell r="BH18">
            <v>3.9999999999999991</v>
          </cell>
          <cell r="BI18">
            <v>1.2</v>
          </cell>
          <cell r="BJ18" t="str">
            <v/>
          </cell>
          <cell r="BK18" t="str">
            <v/>
          </cell>
          <cell r="BL18" t="str">
            <v/>
          </cell>
          <cell r="BM18">
            <v>1.2463565250293192</v>
          </cell>
          <cell r="BN18">
            <v>1.06</v>
          </cell>
          <cell r="BO18">
            <v>703.36299999999994</v>
          </cell>
          <cell r="BP18">
            <v>701.45299999999997</v>
          </cell>
          <cell r="BQ18">
            <v>703.6629999999999</v>
          </cell>
          <cell r="BR18">
            <v>701.75299999999993</v>
          </cell>
          <cell r="BS18">
            <v>705.19299999999998</v>
          </cell>
          <cell r="BT18">
            <v>703.00300000000016</v>
          </cell>
          <cell r="BU18" t="str">
            <v/>
          </cell>
          <cell r="BV18">
            <v>1.5300000000000864</v>
          </cell>
          <cell r="BW18">
            <v>1.2500000000002274</v>
          </cell>
          <cell r="BX18">
            <v>1.8300000000000864</v>
          </cell>
          <cell r="BY18">
            <v>300</v>
          </cell>
          <cell r="BZ18">
            <v>0.77500000000000002</v>
          </cell>
          <cell r="CA18">
            <v>0.375</v>
          </cell>
          <cell r="CB18">
            <v>1.3900000000001569</v>
          </cell>
          <cell r="CC18">
            <v>1.4819881387386633</v>
          </cell>
          <cell r="CD18">
            <v>1869.2501642428103</v>
          </cell>
          <cell r="CE18">
            <v>8.2668075285198483E-2</v>
          </cell>
          <cell r="CF18">
            <v>682.01162110288749</v>
          </cell>
          <cell r="CG18">
            <v>2551.2617853456977</v>
          </cell>
          <cell r="CH18">
            <v>1.5</v>
          </cell>
          <cell r="CI18">
            <v>3365</v>
          </cell>
          <cell r="CJ18">
            <v>1.1372637973309203</v>
          </cell>
          <cell r="CK18">
            <v>1.5</v>
          </cell>
          <cell r="CL18">
            <v>2</v>
          </cell>
          <cell r="CM18">
            <v>2</v>
          </cell>
        </row>
        <row r="19">
          <cell r="A19">
            <v>8</v>
          </cell>
          <cell r="B19" t="str">
            <v>C61</v>
          </cell>
          <cell r="C19" t="str">
            <v>C08</v>
          </cell>
          <cell r="D19">
            <v>0.04</v>
          </cell>
          <cell r="F19">
            <v>0.65000000000000013</v>
          </cell>
          <cell r="G19">
            <v>5</v>
          </cell>
          <cell r="J19" t="str">
            <v/>
          </cell>
          <cell r="K19">
            <v>0.24142491561781468</v>
          </cell>
          <cell r="L19">
            <v>4.4926680170195121</v>
          </cell>
          <cell r="M19">
            <v>4.4926680170195121</v>
          </cell>
          <cell r="N19">
            <v>441.00779427951176</v>
          </cell>
          <cell r="O19">
            <v>0.62818710359408092</v>
          </cell>
          <cell r="P19">
            <v>180.07301581805956</v>
          </cell>
          <cell r="Q19">
            <v>0.33</v>
          </cell>
          <cell r="S19">
            <v>7.32</v>
          </cell>
          <cell r="T19">
            <v>98</v>
          </cell>
          <cell r="U19">
            <v>2869</v>
          </cell>
          <cell r="V19">
            <v>0.68799999999999994</v>
          </cell>
          <cell r="X19">
            <v>0</v>
          </cell>
          <cell r="Y19" t="str">
            <v/>
          </cell>
          <cell r="AA19">
            <v>0</v>
          </cell>
          <cell r="AB19" t="str">
            <v/>
          </cell>
          <cell r="AC19">
            <v>0.58479999999999999</v>
          </cell>
          <cell r="AD19">
            <v>4.2807360000000001</v>
          </cell>
          <cell r="AE19">
            <v>14.237373129122957</v>
          </cell>
          <cell r="AF19">
            <v>14.237373129122957</v>
          </cell>
          <cell r="AG19">
            <v>14.969373129122957</v>
          </cell>
          <cell r="AH19">
            <v>195.04238894718253</v>
          </cell>
          <cell r="AI19">
            <v>18.920000000000002</v>
          </cell>
          <cell r="AJ19">
            <v>1.53</v>
          </cell>
          <cell r="AK19">
            <v>16</v>
          </cell>
          <cell r="AL19">
            <v>0.4</v>
          </cell>
          <cell r="AM19">
            <v>1.4E-2</v>
          </cell>
          <cell r="AN19">
            <v>0.30604972839355471</v>
          </cell>
          <cell r="AO19">
            <v>0.3195312500000001</v>
          </cell>
          <cell r="AP19">
            <v>0.76512432098388672</v>
          </cell>
          <cell r="AQ19">
            <v>1.8904898693461605</v>
          </cell>
          <cell r="AR19">
            <v>1.0933902959748305</v>
          </cell>
          <cell r="AS19">
            <v>1.4158329987051654</v>
          </cell>
          <cell r="AT19">
            <v>0.18215861091235794</v>
          </cell>
          <cell r="AU19">
            <v>0.48820833930591268</v>
          </cell>
          <cell r="AV19">
            <v>1.9067332587890613</v>
          </cell>
          <cell r="AW19">
            <v>239.60716792668165</v>
          </cell>
          <cell r="AX19">
            <v>0.81400899077804012</v>
          </cell>
          <cell r="AY19">
            <v>121.46171530625648</v>
          </cell>
          <cell r="AZ19" t="str">
            <v>00°00'00''</v>
          </cell>
          <cell r="BA19">
            <v>1000</v>
          </cell>
          <cell r="BB19">
            <v>1E-3</v>
          </cell>
          <cell r="BC19">
            <v>5.8000000000000003E-2</v>
          </cell>
          <cell r="BD19">
            <v>1.6E-2</v>
          </cell>
          <cell r="BE19">
            <v>7.5000000000000011E-2</v>
          </cell>
          <cell r="BF19">
            <v>7.400000000000001E-2</v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>
            <v>0.1</v>
          </cell>
          <cell r="BO19">
            <v>697.15299999999991</v>
          </cell>
          <cell r="BP19">
            <v>696.86299999999994</v>
          </cell>
          <cell r="BQ19">
            <v>697.55299999999988</v>
          </cell>
          <cell r="BR19">
            <v>697.26299999999992</v>
          </cell>
          <cell r="BS19">
            <v>703.00300000000016</v>
          </cell>
          <cell r="BT19">
            <v>702.74299999999994</v>
          </cell>
          <cell r="BU19">
            <v>4.3000000000000682</v>
          </cell>
          <cell r="BV19">
            <v>5.4500000000002728</v>
          </cell>
          <cell r="BW19">
            <v>5.4800000000000182</v>
          </cell>
          <cell r="BX19">
            <v>5.8500000000002732</v>
          </cell>
          <cell r="BY19">
            <v>400</v>
          </cell>
          <cell r="BZ19">
            <v>0.9</v>
          </cell>
          <cell r="CA19">
            <v>0.5</v>
          </cell>
          <cell r="CB19">
            <v>5.4650000000001455</v>
          </cell>
          <cell r="CC19">
            <v>3.3503438135874428</v>
          </cell>
          <cell r="CD19">
            <v>5698.9348269122411</v>
          </cell>
          <cell r="CE19">
            <v>7.9243436539873091E-3</v>
          </cell>
          <cell r="CF19">
            <v>65.3758351453953</v>
          </cell>
          <cell r="CG19">
            <v>5764.3106620576364</v>
          </cell>
          <cell r="CH19">
            <v>1.5</v>
          </cell>
          <cell r="CI19">
            <v>4079</v>
          </cell>
          <cell r="CJ19">
            <v>2.1197514079643183</v>
          </cell>
          <cell r="CK19">
            <v>2.2000000000000002</v>
          </cell>
          <cell r="CL19">
            <v>2</v>
          </cell>
          <cell r="CM19">
            <v>2</v>
          </cell>
        </row>
        <row r="20">
          <cell r="A20">
            <v>9</v>
          </cell>
          <cell r="B20" t="str">
            <v>C08</v>
          </cell>
          <cell r="C20" t="str">
            <v>C09</v>
          </cell>
          <cell r="D20">
            <v>0.62</v>
          </cell>
          <cell r="F20">
            <v>1.27</v>
          </cell>
          <cell r="G20">
            <v>5</v>
          </cell>
          <cell r="J20" t="str">
            <v/>
          </cell>
          <cell r="K20">
            <v>6.5016643146473818E-2</v>
          </cell>
          <cell r="L20">
            <v>4.5576846601659859</v>
          </cell>
          <cell r="M20">
            <v>4.5576846601659859</v>
          </cell>
          <cell r="N20">
            <v>439.74748222771825</v>
          </cell>
          <cell r="O20">
            <v>0.63108321114369492</v>
          </cell>
          <cell r="P20">
            <v>352.44691153431165</v>
          </cell>
          <cell r="Q20">
            <v>0.62</v>
          </cell>
          <cell r="S20">
            <v>7.94</v>
          </cell>
          <cell r="T20">
            <v>98</v>
          </cell>
          <cell r="U20">
            <v>3112</v>
          </cell>
          <cell r="V20">
            <v>0.68799999999999994</v>
          </cell>
          <cell r="X20">
            <v>0</v>
          </cell>
          <cell r="Y20" t="str">
            <v/>
          </cell>
          <cell r="AA20">
            <v>0</v>
          </cell>
          <cell r="AB20" t="str">
            <v/>
          </cell>
          <cell r="AC20">
            <v>0.58479999999999999</v>
          </cell>
          <cell r="AD20">
            <v>4.6433119999999999</v>
          </cell>
          <cell r="AE20">
            <v>15.35151028272357</v>
          </cell>
          <cell r="AF20">
            <v>15.35151028272357</v>
          </cell>
          <cell r="AG20">
            <v>16.145510282723571</v>
          </cell>
          <cell r="AH20">
            <v>368.59242181703524</v>
          </cell>
          <cell r="AI20">
            <v>54.56</v>
          </cell>
          <cell r="AJ20">
            <v>2.38</v>
          </cell>
          <cell r="AK20">
            <v>18</v>
          </cell>
          <cell r="AL20">
            <v>0.45</v>
          </cell>
          <cell r="AM20">
            <v>1.4E-2</v>
          </cell>
          <cell r="AN20">
            <v>0.37129755020141608</v>
          </cell>
          <cell r="AO20">
            <v>0.41044921875000007</v>
          </cell>
          <cell r="AP20">
            <v>0.82510566711425792</v>
          </cell>
          <cell r="AQ20">
            <v>2.625941165867649</v>
          </cell>
          <cell r="AR20">
            <v>1.3073368269613086</v>
          </cell>
          <cell r="AS20">
            <v>2.6224234769082191</v>
          </cell>
          <cell r="AT20">
            <v>0.35145601460745907</v>
          </cell>
          <cell r="AU20">
            <v>0.7227535648088752</v>
          </cell>
          <cell r="AV20">
            <v>2.5723756309570667</v>
          </cell>
          <cell r="AW20">
            <v>409.11866696471162</v>
          </cell>
          <cell r="AX20">
            <v>0.90094256649704041</v>
          </cell>
          <cell r="AY20">
            <v>117.92527848673406</v>
          </cell>
          <cell r="AZ20" t="str">
            <v>03°32'11''</v>
          </cell>
          <cell r="BA20">
            <v>43.1904326159652</v>
          </cell>
          <cell r="BB20">
            <v>0.23499999999999999</v>
          </cell>
          <cell r="BC20">
            <v>1.7000000000000001E-2</v>
          </cell>
          <cell r="BD20">
            <v>1.2999999999999999E-2</v>
          </cell>
          <cell r="BE20">
            <v>0.26500000000000001</v>
          </cell>
          <cell r="BF20">
            <v>0.26500000000000001</v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  <cell r="BL20" t="str">
            <v/>
          </cell>
          <cell r="BM20" t="str">
            <v/>
          </cell>
          <cell r="BN20">
            <v>0.27</v>
          </cell>
          <cell r="BO20">
            <v>696.59299999999996</v>
          </cell>
          <cell r="BP20">
            <v>695.29300000000001</v>
          </cell>
          <cell r="BQ20">
            <v>697.04300000000001</v>
          </cell>
          <cell r="BR20">
            <v>695.74300000000005</v>
          </cell>
          <cell r="BS20">
            <v>702.74299999999994</v>
          </cell>
          <cell r="BT20">
            <v>698.83300000000008</v>
          </cell>
          <cell r="BU20" t="str">
            <v/>
          </cell>
          <cell r="BV20">
            <v>5.6999999999999318</v>
          </cell>
          <cell r="BW20">
            <v>3.0900000000000318</v>
          </cell>
          <cell r="BX20">
            <v>6.149999999999932</v>
          </cell>
          <cell r="BY20">
            <v>450</v>
          </cell>
          <cell r="BZ20">
            <v>0.96250000000000002</v>
          </cell>
          <cell r="CA20">
            <v>0.5625</v>
          </cell>
          <cell r="CB20">
            <v>4.3949999999999818</v>
          </cell>
          <cell r="CC20">
            <v>2.8809020695580791</v>
          </cell>
          <cell r="CD20">
            <v>5604.6599340407338</v>
          </cell>
          <cell r="CE20">
            <v>1.3709704677613455E-2</v>
          </cell>
          <cell r="CF20">
            <v>113.105063590311</v>
          </cell>
          <cell r="CG20">
            <v>5717.7649976310449</v>
          </cell>
          <cell r="CH20">
            <v>1.5</v>
          </cell>
          <cell r="CI20">
            <v>4487</v>
          </cell>
          <cell r="CJ20">
            <v>1.9114436140955131</v>
          </cell>
          <cell r="CK20">
            <v>2.2000000000000002</v>
          </cell>
          <cell r="CL20">
            <v>2</v>
          </cell>
          <cell r="CM20">
            <v>2</v>
          </cell>
        </row>
        <row r="21">
          <cell r="A21">
            <v>10</v>
          </cell>
          <cell r="B21" t="str">
            <v>C09</v>
          </cell>
          <cell r="C21" t="str">
            <v>C10</v>
          </cell>
          <cell r="F21">
            <v>1.27</v>
          </cell>
          <cell r="G21">
            <v>5</v>
          </cell>
          <cell r="J21" t="str">
            <v/>
          </cell>
          <cell r="K21">
            <v>7.5797436158161771E-2</v>
          </cell>
          <cell r="L21">
            <v>4.6334820963241476</v>
          </cell>
          <cell r="M21">
            <v>4.6334820963241476</v>
          </cell>
          <cell r="N21">
            <v>438.28660769752878</v>
          </cell>
          <cell r="O21">
            <v>0.63716135458167367</v>
          </cell>
          <cell r="P21">
            <v>354.65929659256631</v>
          </cell>
          <cell r="S21">
            <v>7.94</v>
          </cell>
          <cell r="T21">
            <v>98</v>
          </cell>
          <cell r="U21">
            <v>3112</v>
          </cell>
          <cell r="V21">
            <v>0.68799999999999994</v>
          </cell>
          <cell r="X21">
            <v>0</v>
          </cell>
          <cell r="Y21" t="str">
            <v/>
          </cell>
          <cell r="AA21">
            <v>0</v>
          </cell>
          <cell r="AB21" t="str">
            <v/>
          </cell>
          <cell r="AC21">
            <v>0.58479999999999999</v>
          </cell>
          <cell r="AD21">
            <v>4.6433119999999999</v>
          </cell>
          <cell r="AE21">
            <v>15.35151028272357</v>
          </cell>
          <cell r="AF21">
            <v>15.35151028272357</v>
          </cell>
          <cell r="AG21">
            <v>16.145510282723571</v>
          </cell>
          <cell r="AH21">
            <v>370.8048068752899</v>
          </cell>
          <cell r="AI21">
            <v>20.079999999999998</v>
          </cell>
          <cell r="AJ21">
            <v>3.75</v>
          </cell>
          <cell r="AK21">
            <v>18</v>
          </cell>
          <cell r="AL21">
            <v>0.45</v>
          </cell>
          <cell r="AM21">
            <v>1.4E-2</v>
          </cell>
          <cell r="AN21">
            <v>0.31743514537811279</v>
          </cell>
          <cell r="AO21">
            <v>0.41132812500000004</v>
          </cell>
          <cell r="AP21">
            <v>0.70541143417358398</v>
          </cell>
          <cell r="AQ21">
            <v>3.0922111664149985</v>
          </cell>
          <cell r="AR21">
            <v>1.8245575255366293</v>
          </cell>
          <cell r="AS21">
            <v>3.665719761637583</v>
          </cell>
          <cell r="AT21">
            <v>0.48734810895522962</v>
          </cell>
          <cell r="AU21">
            <v>0.80478325433334241</v>
          </cell>
          <cell r="AV21">
            <v>3.2289516504002553</v>
          </cell>
          <cell r="AW21">
            <v>513.5425709245128</v>
          </cell>
          <cell r="AX21">
            <v>0.72205271358077072</v>
          </cell>
          <cell r="AY21">
            <v>119.50807788276418</v>
          </cell>
          <cell r="AZ21" t="str">
            <v>01°34'58''</v>
          </cell>
          <cell r="BA21">
            <v>96.524568417690219</v>
          </cell>
          <cell r="BB21">
            <v>8.2000000000000003E-2</v>
          </cell>
          <cell r="BC21">
            <v>1.4E-2</v>
          </cell>
          <cell r="BD21">
            <v>2.1000000000000001E-2</v>
          </cell>
          <cell r="BE21">
            <v>0.11700000000000001</v>
          </cell>
          <cell r="BF21">
            <v>0.11700000000000001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>
            <v>0.12</v>
          </cell>
          <cell r="BO21">
            <v>694.00300000000004</v>
          </cell>
          <cell r="BP21">
            <v>693.25300000000004</v>
          </cell>
          <cell r="BQ21">
            <v>694.45300000000009</v>
          </cell>
          <cell r="BR21">
            <v>693.70300000000009</v>
          </cell>
          <cell r="BS21">
            <v>698.83300000000008</v>
          </cell>
          <cell r="BT21">
            <v>694.95299999999997</v>
          </cell>
          <cell r="BU21">
            <v>1.2899999999999636</v>
          </cell>
          <cell r="BV21">
            <v>4.3799999999999955</v>
          </cell>
          <cell r="BW21">
            <v>1.2499999999998863</v>
          </cell>
          <cell r="BX21">
            <v>4.8299999999999956</v>
          </cell>
          <cell r="BY21">
            <v>450</v>
          </cell>
          <cell r="BZ21">
            <v>0.96250000000000002</v>
          </cell>
          <cell r="CA21">
            <v>0.5625</v>
          </cell>
          <cell r="CB21">
            <v>2.8149999999999409</v>
          </cell>
          <cell r="CC21">
            <v>2.1568742729422317</v>
          </cell>
          <cell r="CD21">
            <v>4196.0977945275681</v>
          </cell>
          <cell r="CE21">
            <v>3.2761069157960954E-2</v>
          </cell>
          <cell r="CF21">
            <v>270.27882055317787</v>
          </cell>
          <cell r="CG21">
            <v>4466.376615080746</v>
          </cell>
          <cell r="CH21">
            <v>1.5</v>
          </cell>
          <cell r="CI21">
            <v>4487</v>
          </cell>
          <cell r="CJ21">
            <v>1.4931056212661287</v>
          </cell>
          <cell r="CK21">
            <v>1.5</v>
          </cell>
          <cell r="CL21">
            <v>2</v>
          </cell>
          <cell r="CM21">
            <v>2</v>
          </cell>
        </row>
        <row r="22">
          <cell r="A22">
            <v>11</v>
          </cell>
          <cell r="B22" t="str">
            <v>C10</v>
          </cell>
          <cell r="C22" t="str">
            <v>C11</v>
          </cell>
          <cell r="F22">
            <v>1.27</v>
          </cell>
          <cell r="G22">
            <v>5</v>
          </cell>
          <cell r="J22" t="str">
            <v/>
          </cell>
          <cell r="K22">
            <v>2.0629546385722234E-2</v>
          </cell>
          <cell r="L22">
            <v>4.6541116427098697</v>
          </cell>
          <cell r="M22">
            <v>4.6541116427098697</v>
          </cell>
          <cell r="N22">
            <v>437.8905648792479</v>
          </cell>
          <cell r="O22">
            <v>0.63867975288959733</v>
          </cell>
          <cell r="P22">
            <v>355.18323396760064</v>
          </cell>
          <cell r="S22">
            <v>7.94</v>
          </cell>
          <cell r="T22">
            <v>98</v>
          </cell>
          <cell r="U22">
            <v>3112</v>
          </cell>
          <cell r="V22">
            <v>0.68799999999999994</v>
          </cell>
          <cell r="X22">
            <v>0</v>
          </cell>
          <cell r="Y22" t="str">
            <v/>
          </cell>
          <cell r="AA22">
            <v>0</v>
          </cell>
          <cell r="AB22" t="str">
            <v/>
          </cell>
          <cell r="AC22">
            <v>0.58479999999999999</v>
          </cell>
          <cell r="AD22">
            <v>4.6433119999999999</v>
          </cell>
          <cell r="AE22">
            <v>15.35151028272357</v>
          </cell>
          <cell r="AF22">
            <v>15.35151028272357</v>
          </cell>
          <cell r="AG22">
            <v>16.145510282723571</v>
          </cell>
          <cell r="AH22">
            <v>371.32874425032423</v>
          </cell>
          <cell r="AI22">
            <v>25.09</v>
          </cell>
          <cell r="AJ22">
            <v>19.04</v>
          </cell>
          <cell r="AK22">
            <v>18</v>
          </cell>
          <cell r="AL22">
            <v>0.45</v>
          </cell>
          <cell r="AM22">
            <v>1.4E-2</v>
          </cell>
          <cell r="AN22">
            <v>0.19840439558029183</v>
          </cell>
          <cell r="AO22">
            <v>0.41132812500000004</v>
          </cell>
          <cell r="AP22">
            <v>0.44089865684509294</v>
          </cell>
          <cell r="AQ22">
            <v>5.4945343586537332</v>
          </cell>
          <cell r="AR22">
            <v>4.5069873790235855</v>
          </cell>
          <cell r="AS22">
            <v>12.606656596432973</v>
          </cell>
          <cell r="AT22">
            <v>1.5387312853428334</v>
          </cell>
          <cell r="AU22">
            <v>1.7371356809231253</v>
          </cell>
          <cell r="AV22">
            <v>7.2757770096350631</v>
          </cell>
          <cell r="AW22">
            <v>1157.1623348829933</v>
          </cell>
          <cell r="AX22">
            <v>0.32089598240152817</v>
          </cell>
          <cell r="AY22">
            <v>124.52499114507151</v>
          </cell>
          <cell r="AZ22" t="str">
            <v>05°01'01''</v>
          </cell>
          <cell r="BA22">
            <v>30.435270669453658</v>
          </cell>
          <cell r="BB22">
            <v>0.93200000000000005</v>
          </cell>
          <cell r="BC22">
            <v>0.105</v>
          </cell>
          <cell r="BD22">
            <v>4.7E-2</v>
          </cell>
          <cell r="BE22">
            <v>1.0840000000000001</v>
          </cell>
          <cell r="BF22">
            <v>1.0840000000000001</v>
          </cell>
          <cell r="BG22">
            <v>0.87200297682874595</v>
          </cell>
          <cell r="BH22">
            <v>2.6666666666666665</v>
          </cell>
          <cell r="BI22">
            <v>1.2</v>
          </cell>
          <cell r="BJ22" t="str">
            <v/>
          </cell>
          <cell r="BK22" t="str">
            <v/>
          </cell>
          <cell r="BL22" t="str">
            <v/>
          </cell>
          <cell r="BM22">
            <v>1.1622654122143776</v>
          </cell>
          <cell r="BN22">
            <v>0.84</v>
          </cell>
          <cell r="BO22">
            <v>692.41300000000001</v>
          </cell>
          <cell r="BP22">
            <v>687.63300000000004</v>
          </cell>
          <cell r="BQ22">
            <v>692.86300000000006</v>
          </cell>
          <cell r="BR22">
            <v>688.08300000000008</v>
          </cell>
          <cell r="BS22">
            <v>694.95299999999997</v>
          </cell>
          <cell r="BT22">
            <v>689.34300000000007</v>
          </cell>
          <cell r="BU22" t="str">
            <v/>
          </cell>
          <cell r="BV22">
            <v>2.0899999999999181</v>
          </cell>
          <cell r="BW22">
            <v>1.2599999999999909</v>
          </cell>
          <cell r="BX22">
            <v>2.5399999999999183</v>
          </cell>
          <cell r="BY22">
            <v>450</v>
          </cell>
          <cell r="BZ22">
            <v>0.96250000000000002</v>
          </cell>
          <cell r="CA22">
            <v>0.5625</v>
          </cell>
          <cell r="CB22">
            <v>1.6749999999999545</v>
          </cell>
          <cell r="CC22">
            <v>1.4458622359710975</v>
          </cell>
          <cell r="CD22">
            <v>2812.8572052894597</v>
          </cell>
          <cell r="CE22">
            <v>8.7242482775220398E-2</v>
          </cell>
          <cell r="CF22">
            <v>719.75048289556833</v>
          </cell>
          <cell r="CG22">
            <v>3532.6076881850281</v>
          </cell>
          <cell r="CH22">
            <v>1.5</v>
          </cell>
          <cell r="CI22">
            <v>4487</v>
          </cell>
          <cell r="CJ22">
            <v>1.1809475222370276</v>
          </cell>
          <cell r="CK22">
            <v>1.5</v>
          </cell>
          <cell r="CL22">
            <v>2</v>
          </cell>
          <cell r="CM22">
            <v>2</v>
          </cell>
        </row>
        <row r="23">
          <cell r="A23">
            <v>12</v>
          </cell>
          <cell r="B23" t="str">
            <v>C11</v>
          </cell>
          <cell r="C23" t="str">
            <v>A12</v>
          </cell>
          <cell r="E23">
            <v>0.28000000000000003</v>
          </cell>
          <cell r="F23">
            <v>1.55</v>
          </cell>
          <cell r="G23">
            <v>5</v>
          </cell>
          <cell r="J23" t="str">
            <v/>
          </cell>
          <cell r="K23" t="str">
            <v/>
          </cell>
          <cell r="L23">
            <v>4.6541116427098697</v>
          </cell>
          <cell r="M23">
            <v>4.6541116427098697</v>
          </cell>
          <cell r="N23">
            <v>437.8905648792479</v>
          </cell>
          <cell r="O23">
            <v>0.63306000000000051</v>
          </cell>
          <cell r="P23">
            <v>429.67705155380821</v>
          </cell>
          <cell r="R23">
            <v>0.28000000000000003</v>
          </cell>
          <cell r="S23">
            <v>8.2200000000000006</v>
          </cell>
          <cell r="T23">
            <v>98</v>
          </cell>
          <cell r="U23">
            <v>110</v>
          </cell>
          <cell r="V23">
            <v>0.68799999999999994</v>
          </cell>
          <cell r="X23">
            <v>0</v>
          </cell>
          <cell r="Y23" t="str">
            <v/>
          </cell>
          <cell r="AA23">
            <v>0</v>
          </cell>
          <cell r="AB23" t="str">
            <v/>
          </cell>
          <cell r="AC23">
            <v>0.58479999999999999</v>
          </cell>
          <cell r="AD23">
            <v>4.8070560000000002</v>
          </cell>
          <cell r="AE23">
            <v>15.852551091358571</v>
          </cell>
          <cell r="AF23">
            <v>15.852551091358571</v>
          </cell>
          <cell r="AG23">
            <v>16.67455109135857</v>
          </cell>
          <cell r="AH23">
            <v>446.35160264516679</v>
          </cell>
          <cell r="AI23">
            <v>5</v>
          </cell>
          <cell r="AJ23">
            <v>3.5</v>
          </cell>
          <cell r="AK23">
            <v>18</v>
          </cell>
          <cell r="AL23">
            <v>0.45</v>
          </cell>
          <cell r="AM23">
            <v>1.4E-2</v>
          </cell>
          <cell r="AN23">
            <v>0.3708824515342713</v>
          </cell>
          <cell r="AO23">
            <v>0.42934570312499998</v>
          </cell>
          <cell r="AP23">
            <v>0.82418322563171398</v>
          </cell>
          <cell r="AQ23">
            <v>3.1831374235550873</v>
          </cell>
          <cell r="AR23">
            <v>1.587184713910635</v>
          </cell>
          <cell r="AS23">
            <v>3.8533283513727228</v>
          </cell>
          <cell r="AT23">
            <v>0.51643036988975122</v>
          </cell>
          <cell r="AU23">
            <v>0.88731282142402246</v>
          </cell>
          <cell r="AV23">
            <v>3.1194636574120183</v>
          </cell>
          <cell r="AW23">
            <v>496.12925803158839</v>
          </cell>
          <cell r="AX23">
            <v>0.89966797043190649</v>
          </cell>
          <cell r="AY23">
            <v>107.10862610994928</v>
          </cell>
          <cell r="AZ23" t="str">
            <v>17°24'59''</v>
          </cell>
          <cell r="BA23">
            <v>8.7050576818825309</v>
          </cell>
          <cell r="BB23">
            <v>1E-3</v>
          </cell>
          <cell r="BC23">
            <v>0.20399999999999999</v>
          </cell>
          <cell r="BD23">
            <v>0.192</v>
          </cell>
          <cell r="BE23">
            <v>0.39700000000000002</v>
          </cell>
          <cell r="BF23">
            <v>0.39600000000000002</v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  <cell r="BL23" t="str">
            <v/>
          </cell>
          <cell r="BM23" t="str">
            <v/>
          </cell>
          <cell r="BN23">
            <v>0.4</v>
          </cell>
          <cell r="BO23">
            <v>687.23300000000006</v>
          </cell>
          <cell r="BP23">
            <v>687.05300000000011</v>
          </cell>
          <cell r="BQ23">
            <v>687.68300000000011</v>
          </cell>
          <cell r="BR23">
            <v>687.50300000000016</v>
          </cell>
          <cell r="BS23">
            <v>689.34300000000007</v>
          </cell>
          <cell r="BT23">
            <v>688.78700000000003</v>
          </cell>
          <cell r="BU23" t="str">
            <v/>
          </cell>
          <cell r="BV23">
            <v>1.6599999999999682</v>
          </cell>
          <cell r="BW23">
            <v>1.2839999999998781</v>
          </cell>
          <cell r="BX23">
            <v>2.1099999999999683</v>
          </cell>
          <cell r="BY23">
            <v>450</v>
          </cell>
          <cell r="BZ23">
            <v>0.96250000000000002</v>
          </cell>
          <cell r="CA23">
            <v>0.5625</v>
          </cell>
          <cell r="CB23">
            <v>1.4719999999999231</v>
          </cell>
          <cell r="CC23">
            <v>1.2986522926038992</v>
          </cell>
          <cell r="CD23">
            <v>2526.4671609346706</v>
          </cell>
          <cell r="CE23">
            <v>0.11010492596859589</v>
          </cell>
          <cell r="CF23">
            <v>908.36563924091604</v>
          </cell>
          <cell r="CG23">
            <v>3434.8328001755867</v>
          </cell>
          <cell r="CH23">
            <v>1.5</v>
          </cell>
          <cell r="CI23">
            <v>4487</v>
          </cell>
          <cell r="CJ23">
            <v>1.1482614665173567</v>
          </cell>
          <cell r="CK23">
            <v>1.5</v>
          </cell>
          <cell r="CL23">
            <v>2</v>
          </cell>
          <cell r="CM23">
            <v>2</v>
          </cell>
        </row>
        <row r="24">
          <cell r="A24">
            <v>13</v>
          </cell>
          <cell r="B24" t="str">
            <v>A12</v>
          </cell>
          <cell r="C24" t="str">
            <v>C13</v>
          </cell>
          <cell r="E24">
            <v>-1.5</v>
          </cell>
          <cell r="F24">
            <v>5.0000000000000044E-2</v>
          </cell>
          <cell r="G24">
            <v>5</v>
          </cell>
          <cell r="J24" t="str">
            <v/>
          </cell>
          <cell r="K24" t="str">
            <v/>
          </cell>
          <cell r="L24">
            <v>4.6541116427098697</v>
          </cell>
          <cell r="M24">
            <v>4.6541116427098697</v>
          </cell>
          <cell r="N24">
            <v>437.8905648792479</v>
          </cell>
          <cell r="O24">
            <v>0.63306105610561048</v>
          </cell>
          <cell r="P24">
            <v>13.860573173056965</v>
          </cell>
          <cell r="S24">
            <v>8.2200000000000006</v>
          </cell>
          <cell r="T24">
            <v>98</v>
          </cell>
          <cell r="U24">
            <v>110</v>
          </cell>
          <cell r="V24">
            <v>0.68799999999999994</v>
          </cell>
          <cell r="X24">
            <v>0</v>
          </cell>
          <cell r="Y24" t="str">
            <v/>
          </cell>
          <cell r="AA24">
            <v>0</v>
          </cell>
          <cell r="AB24" t="str">
            <v/>
          </cell>
          <cell r="AC24">
            <v>0.58479999999999999</v>
          </cell>
          <cell r="AD24">
            <v>4.8070560000000002</v>
          </cell>
          <cell r="AE24">
            <v>15.852551091358571</v>
          </cell>
          <cell r="AF24">
            <v>15.852551091358571</v>
          </cell>
          <cell r="AG24">
            <v>16.67455109135857</v>
          </cell>
          <cell r="AH24">
            <v>30.535124264415536</v>
          </cell>
          <cell r="AI24">
            <v>6.06</v>
          </cell>
          <cell r="AJ24">
            <v>5.98</v>
          </cell>
          <cell r="AK24">
            <v>8</v>
          </cell>
          <cell r="AL24">
            <v>0.2</v>
          </cell>
          <cell r="AM24">
            <v>1.4E-2</v>
          </cell>
          <cell r="AN24">
            <v>0.10073776245117187</v>
          </cell>
          <cell r="AO24">
            <v>0.15000000000000002</v>
          </cell>
          <cell r="AP24">
            <v>0.50368881225585938</v>
          </cell>
          <cell r="AQ24">
            <v>1.9258378679877948</v>
          </cell>
          <cell r="AR24">
            <v>2.1818722797944949</v>
          </cell>
          <cell r="AS24">
            <v>1.970139740484198</v>
          </cell>
          <cell r="AT24">
            <v>0.18903422496308742</v>
          </cell>
          <cell r="AU24">
            <v>0.2897719874142593</v>
          </cell>
          <cell r="AV24">
            <v>2.3746967329830779</v>
          </cell>
          <cell r="AW24">
            <v>74.603298108433222</v>
          </cell>
          <cell r="AX24">
            <v>0.40929992424777023</v>
          </cell>
          <cell r="AY24">
            <v>107.10481361440441</v>
          </cell>
          <cell r="AZ24" t="str">
            <v>00°00'00''</v>
          </cell>
          <cell r="BA24">
            <v>1000</v>
          </cell>
          <cell r="BB24">
            <v>1E-3</v>
          </cell>
          <cell r="BC24">
            <v>6.5000000000000002E-2</v>
          </cell>
          <cell r="BD24">
            <v>1.7000000000000001E-2</v>
          </cell>
          <cell r="BE24">
            <v>8.3000000000000004E-2</v>
          </cell>
          <cell r="BF24">
            <v>8.2000000000000003E-2</v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>
            <v>0.08</v>
          </cell>
          <cell r="BO24">
            <v>686.97300000000007</v>
          </cell>
          <cell r="BP24">
            <v>686.61300000000006</v>
          </cell>
          <cell r="BQ24">
            <v>687.17300000000012</v>
          </cell>
          <cell r="BR24">
            <v>686.8130000000001</v>
          </cell>
          <cell r="BS24">
            <v>688.78700000000003</v>
          </cell>
          <cell r="BT24">
            <v>688.11300000000006</v>
          </cell>
          <cell r="BU24" t="str">
            <v/>
          </cell>
          <cell r="BV24">
            <v>1.6139999999999191</v>
          </cell>
          <cell r="BW24">
            <v>1.2999999999999545</v>
          </cell>
          <cell r="BX24">
            <v>1.813999999999919</v>
          </cell>
          <cell r="BY24">
            <v>200</v>
          </cell>
          <cell r="BZ24">
            <v>0.65</v>
          </cell>
          <cell r="CA24">
            <v>0.25</v>
          </cell>
          <cell r="CB24">
            <v>1.4569999999999368</v>
          </cell>
          <cell r="CC24">
            <v>1.7695149826283836</v>
          </cell>
          <cell r="CD24">
            <v>1570.0021683370335</v>
          </cell>
          <cell r="CE24">
            <v>5.1015114483115021E-2</v>
          </cell>
          <cell r="CF24">
            <v>420.87469448569891</v>
          </cell>
          <cell r="CG24">
            <v>1990.8768628227324</v>
          </cell>
          <cell r="CH24">
            <v>1.5</v>
          </cell>
          <cell r="CI24">
            <v>2957</v>
          </cell>
          <cell r="CJ24">
            <v>1.0099138634542097</v>
          </cell>
          <cell r="CK24">
            <v>1.5</v>
          </cell>
          <cell r="CL24">
            <v>2</v>
          </cell>
          <cell r="CM24">
            <v>2</v>
          </cell>
        </row>
        <row r="25">
          <cell r="A25">
            <v>14</v>
          </cell>
          <cell r="B25" t="str">
            <v>C13</v>
          </cell>
          <cell r="C25" t="str">
            <v>C14</v>
          </cell>
          <cell r="D25">
            <v>0.3</v>
          </cell>
          <cell r="F25">
            <v>0.35000000000000003</v>
          </cell>
          <cell r="G25">
            <v>5</v>
          </cell>
          <cell r="J25" t="str">
            <v/>
          </cell>
          <cell r="K25" t="str">
            <v/>
          </cell>
          <cell r="L25">
            <v>4.6541116427098697</v>
          </cell>
          <cell r="M25">
            <v>4.6541116427098697</v>
          </cell>
          <cell r="N25">
            <v>437.8905648792479</v>
          </cell>
          <cell r="O25">
            <v>0.62662245173484554</v>
          </cell>
          <cell r="P25">
            <v>96.037220774666778</v>
          </cell>
          <cell r="Q25">
            <v>0.3</v>
          </cell>
          <cell r="R25">
            <v>4.3099999999999996</v>
          </cell>
          <cell r="S25">
            <v>12.83</v>
          </cell>
          <cell r="T25">
            <v>98</v>
          </cell>
          <cell r="U25">
            <v>1917</v>
          </cell>
          <cell r="V25">
            <v>0.68799999999999994</v>
          </cell>
          <cell r="X25">
            <v>0</v>
          </cell>
          <cell r="Y25" t="str">
            <v/>
          </cell>
          <cell r="AA25">
            <v>0</v>
          </cell>
          <cell r="AB25" t="str">
            <v/>
          </cell>
          <cell r="AC25">
            <v>0.58479999999999999</v>
          </cell>
          <cell r="AD25">
            <v>7.5029839999999997</v>
          </cell>
          <cell r="AE25">
            <v>23.948652961556085</v>
          </cell>
          <cell r="AF25">
            <v>23.948652961556085</v>
          </cell>
          <cell r="AG25">
            <v>25.231652961556087</v>
          </cell>
          <cell r="AH25">
            <v>121.26887373622287</v>
          </cell>
          <cell r="AI25">
            <v>74.069999999999993</v>
          </cell>
          <cell r="AJ25">
            <v>0.41</v>
          </cell>
          <cell r="AK25">
            <v>18</v>
          </cell>
          <cell r="AL25">
            <v>0.45</v>
          </cell>
          <cell r="AM25">
            <v>1.4E-2</v>
          </cell>
          <cell r="AN25">
            <v>0.3151702880859375</v>
          </cell>
          <cell r="AO25">
            <v>0.24301757812500002</v>
          </cell>
          <cell r="AP25">
            <v>0.70037841796875</v>
          </cell>
          <cell r="AQ25">
            <v>1.0192004030817821</v>
          </cell>
          <cell r="AR25">
            <v>0.60520601775671157</v>
          </cell>
          <cell r="AS25">
            <v>0.3985357720480861</v>
          </cell>
          <cell r="AT25">
            <v>5.2944417005202193E-2</v>
          </cell>
          <cell r="AU25">
            <v>0.36811470509113969</v>
          </cell>
          <cell r="AV25">
            <v>1.067671958590932</v>
          </cell>
          <cell r="AW25">
            <v>169.80588806612556</v>
          </cell>
          <cell r="AX25">
            <v>0.71416177093339972</v>
          </cell>
          <cell r="AY25">
            <v>120.48880343979978</v>
          </cell>
          <cell r="AZ25" t="str">
            <v>13°23'02''</v>
          </cell>
          <cell r="BA25">
            <v>11.363827430889648</v>
          </cell>
          <cell r="BB25">
            <v>7.8E-2</v>
          </cell>
          <cell r="BC25">
            <v>2.7E-2</v>
          </cell>
          <cell r="BD25">
            <v>6.0000000000000001E-3</v>
          </cell>
          <cell r="BE25">
            <v>0.111</v>
          </cell>
          <cell r="BF25">
            <v>0.111</v>
          </cell>
          <cell r="BG25">
            <v>0.28477951284958553</v>
          </cell>
          <cell r="BH25">
            <v>2.6666666666666665</v>
          </cell>
          <cell r="BI25">
            <v>1.2</v>
          </cell>
          <cell r="BJ25">
            <v>4.1102566573952996E-2</v>
          </cell>
          <cell r="BK25">
            <v>0.28412014469895303</v>
          </cell>
          <cell r="BL25">
            <v>9.2654422126641801E-3</v>
          </cell>
          <cell r="BM25">
            <v>0.35206270429394065</v>
          </cell>
          <cell r="BN25">
            <v>0.25</v>
          </cell>
          <cell r="BO25">
            <v>686.37300000000005</v>
          </cell>
          <cell r="BP25">
            <v>686.07300000000009</v>
          </cell>
          <cell r="BQ25">
            <v>686.82300000000009</v>
          </cell>
          <cell r="BR25">
            <v>686.52300000000014</v>
          </cell>
          <cell r="BS25">
            <v>688.11300000000006</v>
          </cell>
          <cell r="BT25">
            <v>689.41300000000001</v>
          </cell>
          <cell r="BU25" t="str">
            <v/>
          </cell>
          <cell r="BV25">
            <v>1.2899999999999636</v>
          </cell>
          <cell r="BW25">
            <v>2.8899999999998727</v>
          </cell>
          <cell r="BX25">
            <v>1.7399999999999636</v>
          </cell>
          <cell r="BY25">
            <v>450</v>
          </cell>
          <cell r="BZ25">
            <v>0.96250000000000002</v>
          </cell>
          <cell r="CA25">
            <v>0.5625</v>
          </cell>
          <cell r="CB25">
            <v>2.0899999999999181</v>
          </cell>
          <cell r="CC25">
            <v>1.7263664932246268</v>
          </cell>
          <cell r="CD25">
            <v>3358.5650891391419</v>
          </cell>
          <cell r="CE25">
            <v>5.7864451854060084E-2</v>
          </cell>
          <cell r="CF25">
            <v>477.38172779599569</v>
          </cell>
          <cell r="CG25">
            <v>3835.9468169351376</v>
          </cell>
          <cell r="CH25">
            <v>1.5</v>
          </cell>
          <cell r="CI25">
            <v>4487</v>
          </cell>
          <cell r="CJ25">
            <v>1.2823535158018065</v>
          </cell>
          <cell r="CK25">
            <v>1.5</v>
          </cell>
          <cell r="CL25">
            <v>2</v>
          </cell>
          <cell r="CM25">
            <v>2</v>
          </cell>
        </row>
        <row r="26">
          <cell r="A26">
            <v>15</v>
          </cell>
          <cell r="B26" t="str">
            <v>C14</v>
          </cell>
          <cell r="C26" t="str">
            <v>C15</v>
          </cell>
          <cell r="F26">
            <v>0.35000000000000003</v>
          </cell>
          <cell r="G26">
            <v>5</v>
          </cell>
          <cell r="J26" t="str">
            <v/>
          </cell>
          <cell r="K26" t="str">
            <v/>
          </cell>
          <cell r="L26">
            <v>4.6541116427098697</v>
          </cell>
          <cell r="M26">
            <v>4.6541116427098697</v>
          </cell>
          <cell r="N26">
            <v>437.8905648792479</v>
          </cell>
          <cell r="O26">
            <v>0.62989898989898918</v>
          </cell>
          <cell r="P26">
            <v>96.539388576307616</v>
          </cell>
          <cell r="S26">
            <v>12.83</v>
          </cell>
          <cell r="T26">
            <v>98</v>
          </cell>
          <cell r="U26">
            <v>1917</v>
          </cell>
          <cell r="V26">
            <v>0.68799999999999994</v>
          </cell>
          <cell r="X26">
            <v>0</v>
          </cell>
          <cell r="Y26" t="str">
            <v/>
          </cell>
          <cell r="AA26">
            <v>0</v>
          </cell>
          <cell r="AB26" t="str">
            <v/>
          </cell>
          <cell r="AC26">
            <v>0.58479999999999999</v>
          </cell>
          <cell r="AD26">
            <v>7.5029839999999997</v>
          </cell>
          <cell r="AE26">
            <v>23.948652961556085</v>
          </cell>
          <cell r="AF26">
            <v>23.948652961556085</v>
          </cell>
          <cell r="AG26">
            <v>25.231652961556087</v>
          </cell>
          <cell r="AH26">
            <v>121.77104153786371</v>
          </cell>
          <cell r="AI26">
            <v>7.92</v>
          </cell>
          <cell r="AJ26">
            <v>0.5</v>
          </cell>
          <cell r="AK26">
            <v>18</v>
          </cell>
          <cell r="AL26">
            <v>0.45</v>
          </cell>
          <cell r="AM26">
            <v>1.4E-2</v>
          </cell>
          <cell r="AN26">
            <v>0.29668879508972162</v>
          </cell>
          <cell r="AO26">
            <v>0.24345703125000001</v>
          </cell>
          <cell r="AP26">
            <v>0.65930843353271473</v>
          </cell>
          <cell r="AQ26">
            <v>1.0947976498534921</v>
          </cell>
          <cell r="AR26">
            <v>0.68391644176976363</v>
          </cell>
          <cell r="AS26">
            <v>0.46323274838033618</v>
          </cell>
          <cell r="AT26">
            <v>6.1089800923788462E-2</v>
          </cell>
          <cell r="AU26">
            <v>0.35777859601351009</v>
          </cell>
          <cell r="AV26">
            <v>1.1790464373451699</v>
          </cell>
          <cell r="AW26">
            <v>187.51923355636825</v>
          </cell>
          <cell r="AX26">
            <v>0.64937894224732606</v>
          </cell>
          <cell r="AY26">
            <v>171.69793098169856</v>
          </cell>
          <cell r="AZ26" t="str">
            <v>51°12'33''</v>
          </cell>
          <cell r="BA26">
            <v>2.7823125836732552</v>
          </cell>
          <cell r="BB26">
            <v>1E-3</v>
          </cell>
          <cell r="BC26">
            <v>1E-3</v>
          </cell>
          <cell r="BD26">
            <v>1.0999999999999999E-2</v>
          </cell>
          <cell r="BE26">
            <v>1.2999999999999999E-2</v>
          </cell>
          <cell r="BF26">
            <v>1.2999999999999999E-2</v>
          </cell>
          <cell r="BG26">
            <v>0.28595876930273845</v>
          </cell>
          <cell r="BH26">
            <v>2.6666666666666665</v>
          </cell>
          <cell r="BI26">
            <v>1.2</v>
          </cell>
          <cell r="BJ26">
            <v>5.021891818371254E-2</v>
          </cell>
          <cell r="BK26">
            <v>0.29367594943371256</v>
          </cell>
          <cell r="BL26">
            <v>9.3682384884000783E-3</v>
          </cell>
          <cell r="BM26">
            <v>0.36365302550653517</v>
          </cell>
          <cell r="BN26">
            <v>0.05</v>
          </cell>
          <cell r="BO26">
            <v>686.02300000000014</v>
          </cell>
          <cell r="BP26">
            <v>685.98300000000017</v>
          </cell>
          <cell r="BQ26">
            <v>686.47300000000018</v>
          </cell>
          <cell r="BR26">
            <v>686.43300000000022</v>
          </cell>
          <cell r="BS26">
            <v>689.41300000000001</v>
          </cell>
          <cell r="BT26">
            <v>689.03300000000013</v>
          </cell>
          <cell r="BU26" t="str">
            <v/>
          </cell>
          <cell r="BV26">
            <v>2.9399999999998272</v>
          </cell>
          <cell r="BW26">
            <v>2.5999999999999091</v>
          </cell>
          <cell r="BX26">
            <v>3.3899999999998274</v>
          </cell>
          <cell r="BY26">
            <v>450</v>
          </cell>
          <cell r="BZ26">
            <v>0.96250000000000002</v>
          </cell>
          <cell r="CA26">
            <v>0.5625</v>
          </cell>
          <cell r="CB26">
            <v>2.7699999999998681</v>
          </cell>
          <cell r="CC26">
            <v>2.1321792333691234</v>
          </cell>
          <cell r="CD26">
            <v>4148.0547526180653</v>
          </cell>
          <cell r="CE26">
            <v>3.3797260236705262E-2</v>
          </cell>
          <cell r="CF26">
            <v>278.82739695281839</v>
          </cell>
          <cell r="CG26">
            <v>4426.8821495708835</v>
          </cell>
          <cell r="CH26">
            <v>1.5</v>
          </cell>
          <cell r="CI26">
            <v>4487</v>
          </cell>
          <cell r="CJ26">
            <v>1.4799026575342824</v>
          </cell>
          <cell r="CK26">
            <v>1.5</v>
          </cell>
          <cell r="CL26">
            <v>2</v>
          </cell>
          <cell r="CM26">
            <v>2</v>
          </cell>
        </row>
        <row r="27">
          <cell r="A27">
            <v>16</v>
          </cell>
          <cell r="B27" t="str">
            <v>C15</v>
          </cell>
          <cell r="C27" t="str">
            <v>C16</v>
          </cell>
          <cell r="F27">
            <v>0.35000000000000003</v>
          </cell>
          <cell r="G27">
            <v>5</v>
          </cell>
          <cell r="J27" t="str">
            <v/>
          </cell>
          <cell r="K27" t="str">
            <v/>
          </cell>
          <cell r="L27">
            <v>4.6541116427098697</v>
          </cell>
          <cell r="M27">
            <v>4.6541116427098697</v>
          </cell>
          <cell r="N27">
            <v>437.8905648792479</v>
          </cell>
          <cell r="O27">
            <v>0.66974137931034572</v>
          </cell>
          <cell r="P27">
            <v>102.64570081822488</v>
          </cell>
          <cell r="S27">
            <v>12.83</v>
          </cell>
          <cell r="T27">
            <v>98</v>
          </cell>
          <cell r="U27">
            <v>1917</v>
          </cell>
          <cell r="V27">
            <v>0.68799999999999994</v>
          </cell>
          <cell r="X27">
            <v>0</v>
          </cell>
          <cell r="Y27" t="str">
            <v/>
          </cell>
          <cell r="AA27">
            <v>0</v>
          </cell>
          <cell r="AB27" t="str">
            <v/>
          </cell>
          <cell r="AC27">
            <v>0.58479999999999999</v>
          </cell>
          <cell r="AD27">
            <v>7.5029839999999997</v>
          </cell>
          <cell r="AE27">
            <v>23.948652961556085</v>
          </cell>
          <cell r="AF27">
            <v>23.948652961556085</v>
          </cell>
          <cell r="AG27">
            <v>25.231652961556087</v>
          </cell>
          <cell r="AH27">
            <v>127.87735377978098</v>
          </cell>
          <cell r="AI27">
            <v>5.22</v>
          </cell>
          <cell r="AJ27">
            <v>46.51</v>
          </cell>
          <cell r="AK27">
            <v>18</v>
          </cell>
          <cell r="AL27">
            <v>0.45</v>
          </cell>
          <cell r="AM27">
            <v>1.4E-2</v>
          </cell>
          <cell r="AN27">
            <v>9.1291397809982328E-2</v>
          </cell>
          <cell r="AO27">
            <v>0.24960937499999999</v>
          </cell>
          <cell r="AP27">
            <v>0.20286977291107183</v>
          </cell>
          <cell r="AQ27">
            <v>5.5333082548660188</v>
          </cell>
          <cell r="AR27">
            <v>6.9852038707835087</v>
          </cell>
          <cell r="AS27">
            <v>15.783833586338119</v>
          </cell>
          <cell r="AT27">
            <v>1.5605249869198994</v>
          </cell>
          <cell r="AU27">
            <v>1.6518163847298817</v>
          </cell>
          <cell r="AV27">
            <v>11.371534621226271</v>
          </cell>
          <cell r="AW27">
            <v>1808.5644373206262</v>
          </cell>
          <cell r="AX27">
            <v>7.0706551086026137E-2</v>
          </cell>
          <cell r="AY27">
            <v>150.5004077340291</v>
          </cell>
          <cell r="AZ27" t="str">
            <v>21°11'51''</v>
          </cell>
          <cell r="BA27">
            <v>7.1254554098055687</v>
          </cell>
          <cell r="BB27">
            <v>1.294</v>
          </cell>
          <cell r="BC27">
            <v>0.15</v>
          </cell>
          <cell r="BD27">
            <v>0.224</v>
          </cell>
          <cell r="BE27">
            <v>1.6679999999999999</v>
          </cell>
          <cell r="BF27">
            <v>1.6679999999999999</v>
          </cell>
          <cell r="BG27">
            <v>0.30029841452236117</v>
          </cell>
          <cell r="BH27">
            <v>2.6666666666666665</v>
          </cell>
          <cell r="BI27">
            <v>1.2</v>
          </cell>
          <cell r="BJ27">
            <v>4.7930518538132354</v>
          </cell>
          <cell r="BK27">
            <v>5.0426612288132358</v>
          </cell>
          <cell r="BL27">
            <v>1.0675652368827082E-2</v>
          </cell>
          <cell r="BM27">
            <v>6.0640042574184756</v>
          </cell>
          <cell r="BN27">
            <v>5.77</v>
          </cell>
          <cell r="BO27">
            <v>685.40300000000025</v>
          </cell>
          <cell r="BP27">
            <v>682.9730000000003</v>
          </cell>
          <cell r="BQ27">
            <v>685.85300000000029</v>
          </cell>
          <cell r="BR27">
            <v>683.42300000000034</v>
          </cell>
          <cell r="BS27">
            <v>689.03300000000013</v>
          </cell>
          <cell r="BT27">
            <v>684.62300000000005</v>
          </cell>
          <cell r="BU27" t="str">
            <v/>
          </cell>
          <cell r="BV27">
            <v>3.1799999999998363</v>
          </cell>
          <cell r="BW27">
            <v>1.1999999999997044</v>
          </cell>
          <cell r="BX27">
            <v>3.6299999999998365</v>
          </cell>
          <cell r="BY27">
            <v>450</v>
          </cell>
          <cell r="BZ27">
            <v>0.96250000000000002</v>
          </cell>
          <cell r="CA27">
            <v>0.5625</v>
          </cell>
          <cell r="CB27">
            <v>2.1899999999997704</v>
          </cell>
          <cell r="CC27">
            <v>1.7900719555872155</v>
          </cell>
          <cell r="CD27">
            <v>3482.5010799720098</v>
          </cell>
          <cell r="CE27">
            <v>5.2978269652359744E-2</v>
          </cell>
          <cell r="CF27">
            <v>437.07072463196789</v>
          </cell>
          <cell r="CG27">
            <v>3919.5718046039779</v>
          </cell>
          <cell r="CH27">
            <v>1.5</v>
          </cell>
          <cell r="CI27">
            <v>4487</v>
          </cell>
          <cell r="CJ27">
            <v>1.3103092727670975</v>
          </cell>
          <cell r="CK27">
            <v>1.5</v>
          </cell>
          <cell r="CL27">
            <v>2</v>
          </cell>
          <cell r="CM27">
            <v>2</v>
          </cell>
        </row>
        <row r="28">
          <cell r="A28">
            <v>17</v>
          </cell>
          <cell r="B28" t="str">
            <v>C16</v>
          </cell>
          <cell r="C28" t="str">
            <v>C17</v>
          </cell>
          <cell r="F28">
            <v>0.35000000000000003</v>
          </cell>
          <cell r="G28">
            <v>5</v>
          </cell>
          <cell r="J28" t="str">
            <v/>
          </cell>
          <cell r="K28" t="str">
            <v/>
          </cell>
          <cell r="L28">
            <v>4.6541116427098697</v>
          </cell>
          <cell r="M28">
            <v>4.6541116427098697</v>
          </cell>
          <cell r="N28">
            <v>437.8905648792479</v>
          </cell>
          <cell r="O28">
            <v>0.64210396039604045</v>
          </cell>
          <cell r="P28">
            <v>98.409943075158537</v>
          </cell>
          <cell r="S28">
            <v>12.83</v>
          </cell>
          <cell r="T28">
            <v>98</v>
          </cell>
          <cell r="U28">
            <v>1917</v>
          </cell>
          <cell r="V28">
            <v>0.68799999999999994</v>
          </cell>
          <cell r="X28">
            <v>0</v>
          </cell>
          <cell r="Y28" t="str">
            <v/>
          </cell>
          <cell r="AA28">
            <v>0</v>
          </cell>
          <cell r="AB28" t="str">
            <v/>
          </cell>
          <cell r="AC28">
            <v>0.58479999999999999</v>
          </cell>
          <cell r="AD28">
            <v>7.5029839999999997</v>
          </cell>
          <cell r="AE28">
            <v>23.948652961556085</v>
          </cell>
          <cell r="AF28">
            <v>23.948652961556085</v>
          </cell>
          <cell r="AG28">
            <v>25.231652961556087</v>
          </cell>
          <cell r="AH28">
            <v>123.64159603671462</v>
          </cell>
          <cell r="AI28">
            <v>4.04</v>
          </cell>
          <cell r="AJ28">
            <v>18.79</v>
          </cell>
          <cell r="AK28">
            <v>18</v>
          </cell>
          <cell r="AL28">
            <v>0.45</v>
          </cell>
          <cell r="AM28">
            <v>1.4E-2</v>
          </cell>
          <cell r="AN28">
            <v>0.11251437664031982</v>
          </cell>
          <cell r="AO28">
            <v>0.24521484374999999</v>
          </cell>
          <cell r="AP28">
            <v>0.25003194808959961</v>
          </cell>
          <cell r="AQ28">
            <v>3.9757790513113038</v>
          </cell>
          <cell r="AR28">
            <v>4.4897540672024876</v>
          </cell>
          <cell r="AS28">
            <v>7.6667329164274074</v>
          </cell>
          <cell r="AT28">
            <v>0.80564827037950104</v>
          </cell>
          <cell r="AU28">
            <v>0.91816264701982087</v>
          </cell>
          <cell r="AV28">
            <v>7.2278527823431746</v>
          </cell>
          <cell r="AW28">
            <v>1149.5403158632919</v>
          </cell>
          <cell r="AX28">
            <v>0.1075574247640555</v>
          </cell>
          <cell r="AY28">
            <v>150.4994376613574</v>
          </cell>
          <cell r="AZ28" t="str">
            <v>00°00'00''</v>
          </cell>
          <cell r="BA28">
            <v>1000</v>
          </cell>
          <cell r="BB28">
            <v>1E-3</v>
          </cell>
          <cell r="BC28">
            <v>0.151</v>
          </cell>
          <cell r="BD28">
            <v>5.8000000000000003E-2</v>
          </cell>
          <cell r="BE28">
            <v>0.21</v>
          </cell>
          <cell r="BF28">
            <v>0.20899999999999999</v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>
            <v>0.21</v>
          </cell>
          <cell r="BO28">
            <v>682.27300000000025</v>
          </cell>
          <cell r="BP28">
            <v>681.51300000000026</v>
          </cell>
          <cell r="BQ28">
            <v>682.7230000000003</v>
          </cell>
          <cell r="BR28">
            <v>681.96300000000031</v>
          </cell>
          <cell r="BS28">
            <v>684.62300000000005</v>
          </cell>
          <cell r="BT28">
            <v>683.44299999999998</v>
          </cell>
          <cell r="BU28" t="str">
            <v/>
          </cell>
          <cell r="BV28">
            <v>1.8999999999997499</v>
          </cell>
          <cell r="BW28">
            <v>1.4799999999996771</v>
          </cell>
          <cell r="BX28">
            <v>2.3499999999997501</v>
          </cell>
          <cell r="BY28">
            <v>450</v>
          </cell>
          <cell r="BZ28">
            <v>0.96250000000000002</v>
          </cell>
          <cell r="CA28">
            <v>0.5625</v>
          </cell>
          <cell r="CB28">
            <v>1.6899999999997135</v>
          </cell>
          <cell r="CC28">
            <v>1.4564712123942514</v>
          </cell>
          <cell r="CD28">
            <v>2833.4964716249356</v>
          </cell>
          <cell r="CE28">
            <v>8.5834483443120613E-2</v>
          </cell>
          <cell r="CF28">
            <v>708.13448840574506</v>
          </cell>
          <cell r="CG28">
            <v>3541.6309600306804</v>
          </cell>
          <cell r="CH28">
            <v>1.5</v>
          </cell>
          <cell r="CI28">
            <v>4487</v>
          </cell>
          <cell r="CJ28">
            <v>1.1839639937700068</v>
          </cell>
          <cell r="CK28">
            <v>1.5</v>
          </cell>
          <cell r="CL28">
            <v>2</v>
          </cell>
          <cell r="CM28">
            <v>2</v>
          </cell>
        </row>
        <row r="29">
          <cell r="A29">
            <v>18</v>
          </cell>
          <cell r="B29" t="str">
            <v>C17</v>
          </cell>
          <cell r="C29" t="str">
            <v>C18</v>
          </cell>
          <cell r="D29">
            <v>0.09</v>
          </cell>
          <cell r="F29">
            <v>0.44000000000000006</v>
          </cell>
          <cell r="G29">
            <v>5</v>
          </cell>
          <cell r="J29" t="str">
            <v/>
          </cell>
          <cell r="K29" t="str">
            <v/>
          </cell>
          <cell r="L29">
            <v>4.6541116427098697</v>
          </cell>
          <cell r="M29">
            <v>4.6541116427098697</v>
          </cell>
          <cell r="N29">
            <v>437.8905648792479</v>
          </cell>
          <cell r="O29">
            <v>0.6266236233907243</v>
          </cell>
          <cell r="P29">
            <v>120.73273186182799</v>
          </cell>
          <cell r="Q29">
            <v>0.09</v>
          </cell>
          <cell r="S29">
            <v>12.92</v>
          </cell>
          <cell r="T29">
            <v>98</v>
          </cell>
          <cell r="U29">
            <v>1952</v>
          </cell>
          <cell r="V29">
            <v>0.68799999999999994</v>
          </cell>
          <cell r="X29">
            <v>0</v>
          </cell>
          <cell r="Y29" t="str">
            <v/>
          </cell>
          <cell r="AA29">
            <v>0</v>
          </cell>
          <cell r="AB29" t="str">
            <v/>
          </cell>
          <cell r="AC29">
            <v>0.58479999999999999</v>
          </cell>
          <cell r="AD29">
            <v>7.5556159999999997</v>
          </cell>
          <cell r="AE29">
            <v>24.104294214297553</v>
          </cell>
          <cell r="AF29">
            <v>24.104294214297553</v>
          </cell>
          <cell r="AG29">
            <v>25.396294214297555</v>
          </cell>
          <cell r="AH29">
            <v>146.12902607612554</v>
          </cell>
          <cell r="AI29">
            <v>64.47</v>
          </cell>
          <cell r="AJ29">
            <v>0.38</v>
          </cell>
          <cell r="AK29">
            <v>18</v>
          </cell>
          <cell r="AL29">
            <v>0.45</v>
          </cell>
          <cell r="AM29">
            <v>1.4E-2</v>
          </cell>
          <cell r="AN29">
            <v>0.36901016235351564</v>
          </cell>
          <cell r="AO29">
            <v>0.26806640625</v>
          </cell>
          <cell r="AP29">
            <v>0.8200225830078125</v>
          </cell>
          <cell r="AQ29">
            <v>1.0469238242441505</v>
          </cell>
          <cell r="AR29">
            <v>0.52562657530616341</v>
          </cell>
          <cell r="AS29">
            <v>0.41680087223403262</v>
          </cell>
          <cell r="AT29">
            <v>5.5863888571355602E-2</v>
          </cell>
          <cell r="AU29">
            <v>0.42487405092487124</v>
          </cell>
          <cell r="AV29">
            <v>1.0278688540258512</v>
          </cell>
          <cell r="AW29">
            <v>163.47547780848203</v>
          </cell>
          <cell r="AX29">
            <v>0.89388957925127743</v>
          </cell>
          <cell r="AY29">
            <v>208.24170826422633</v>
          </cell>
          <cell r="AZ29" t="str">
            <v>57°44'32''</v>
          </cell>
          <cell r="BA29">
            <v>2.4182077430262381</v>
          </cell>
          <cell r="BB29">
            <v>1E-3</v>
          </cell>
          <cell r="BC29">
            <v>0.15</v>
          </cell>
          <cell r="BD29">
            <v>6.4000000000000001E-2</v>
          </cell>
          <cell r="BE29">
            <v>0.215</v>
          </cell>
          <cell r="BF29">
            <v>0.215</v>
          </cell>
          <cell r="BG29">
            <v>0.34315939100466136</v>
          </cell>
          <cell r="BH29">
            <v>2.6666666666666665</v>
          </cell>
          <cell r="BI29">
            <v>1.2</v>
          </cell>
          <cell r="BJ29">
            <v>4.2089160445659177E-2</v>
          </cell>
          <cell r="BK29">
            <v>0.31015556669565919</v>
          </cell>
          <cell r="BL29">
            <v>1.5244101460617611E-2</v>
          </cell>
          <cell r="BM29">
            <v>0.39047960178753216</v>
          </cell>
          <cell r="BN29">
            <v>0.28000000000000003</v>
          </cell>
          <cell r="BO29">
            <v>681.38300000000027</v>
          </cell>
          <cell r="BP29">
            <v>681.14300000000026</v>
          </cell>
          <cell r="BQ29">
            <v>681.83300000000031</v>
          </cell>
          <cell r="BR29">
            <v>681.5930000000003</v>
          </cell>
          <cell r="BS29">
            <v>683.44299999999998</v>
          </cell>
          <cell r="BT29">
            <v>684.57300000000009</v>
          </cell>
          <cell r="BU29" t="str">
            <v/>
          </cell>
          <cell r="BV29">
            <v>1.6099999999996726</v>
          </cell>
          <cell r="BW29">
            <v>2.9799999999997908</v>
          </cell>
          <cell r="BX29">
            <v>2.0599999999996728</v>
          </cell>
          <cell r="BY29">
            <v>450</v>
          </cell>
          <cell r="BZ29">
            <v>0.96250000000000002</v>
          </cell>
          <cell r="CA29">
            <v>0.5625</v>
          </cell>
          <cell r="CB29">
            <v>2.2949999999997317</v>
          </cell>
          <cell r="CC29">
            <v>1.8554138980513093</v>
          </cell>
          <cell r="CD29">
            <v>3609.6207661323515</v>
          </cell>
          <cell r="CE29">
            <v>4.8474597514741369E-2</v>
          </cell>
          <cell r="CF29">
            <v>399.9154294966163</v>
          </cell>
          <cell r="CG29">
            <v>4009.536195628968</v>
          </cell>
          <cell r="CH29">
            <v>1.5</v>
          </cell>
          <cell r="CI29">
            <v>4487</v>
          </cell>
          <cell r="CJ29">
            <v>1.3403842864817144</v>
          </cell>
          <cell r="CK29">
            <v>1.5</v>
          </cell>
          <cell r="CL29">
            <v>2</v>
          </cell>
          <cell r="CM29">
            <v>2</v>
          </cell>
        </row>
        <row r="30">
          <cell r="A30">
            <v>19</v>
          </cell>
          <cell r="B30" t="str">
            <v>C18</v>
          </cell>
          <cell r="C30" t="str">
            <v>C19</v>
          </cell>
          <cell r="D30">
            <v>0.04</v>
          </cell>
          <cell r="E30">
            <v>2.5499999999999998</v>
          </cell>
          <cell r="F30">
            <v>3.03</v>
          </cell>
          <cell r="G30">
            <v>5</v>
          </cell>
          <cell r="J30" t="str">
            <v/>
          </cell>
          <cell r="K30">
            <v>1.0409620105724</v>
          </cell>
          <cell r="L30">
            <v>5.6950736532822699</v>
          </cell>
          <cell r="M30">
            <v>5.6950736532822699</v>
          </cell>
          <cell r="N30">
            <v>418.73477282316048</v>
          </cell>
          <cell r="O30">
            <v>0.64050518134715029</v>
          </cell>
          <cell r="P30">
            <v>812.65142855847216</v>
          </cell>
          <cell r="Q30">
            <v>0.04</v>
          </cell>
          <cell r="R30">
            <v>2.5499999999999998</v>
          </cell>
          <cell r="S30">
            <v>15.51</v>
          </cell>
          <cell r="T30">
            <v>98</v>
          </cell>
          <cell r="U30">
            <v>2967</v>
          </cell>
          <cell r="V30">
            <v>0.68799999999999994</v>
          </cell>
          <cell r="X30">
            <v>0</v>
          </cell>
          <cell r="Y30" t="str">
            <v/>
          </cell>
          <cell r="AA30">
            <v>0</v>
          </cell>
          <cell r="AB30" t="str">
            <v/>
          </cell>
          <cell r="AC30">
            <v>0.58479999999999999</v>
          </cell>
          <cell r="AD30">
            <v>9.0702479999999994</v>
          </cell>
          <cell r="AE30">
            <v>28.551399527413498</v>
          </cell>
          <cell r="AF30">
            <v>28.551399527413498</v>
          </cell>
          <cell r="AG30">
            <v>30.102399527413496</v>
          </cell>
          <cell r="AH30">
            <v>842.75382808588563</v>
          </cell>
          <cell r="AI30">
            <v>19.3</v>
          </cell>
          <cell r="AJ30">
            <v>12.56</v>
          </cell>
          <cell r="AK30">
            <v>28</v>
          </cell>
          <cell r="AL30">
            <v>0.70000000000000007</v>
          </cell>
          <cell r="AM30">
            <v>1.2999999999999999E-2</v>
          </cell>
          <cell r="AN30">
            <v>0.27372342944145206</v>
          </cell>
          <cell r="AO30">
            <v>0.57541503906250013</v>
          </cell>
          <cell r="AP30">
            <v>0.39103347063064575</v>
          </cell>
          <cell r="AQ30">
            <v>6.0432101652517645</v>
          </cell>
          <cell r="AR30">
            <v>4.2668532950937799</v>
          </cell>
          <cell r="AS30">
            <v>11.682602929841305</v>
          </cell>
          <cell r="AT30">
            <v>1.8613857849848245</v>
          </cell>
          <cell r="AU30">
            <v>2.1351092144262767</v>
          </cell>
          <cell r="AV30">
            <v>8.5437610854409787</v>
          </cell>
          <cell r="AW30">
            <v>3288.0245898558483</v>
          </cell>
          <cell r="AX30">
            <v>0.25631007465270605</v>
          </cell>
          <cell r="AY30">
            <v>114.73554446443033</v>
          </cell>
          <cell r="AZ30" t="str">
            <v>93°30'22''</v>
          </cell>
          <cell r="BA30">
            <v>1.0077907318737453</v>
          </cell>
          <cell r="BB30">
            <v>1.71</v>
          </cell>
          <cell r="BC30">
            <v>0.18099999999999999</v>
          </cell>
          <cell r="BD30">
            <v>0.25600000000000001</v>
          </cell>
          <cell r="BE30">
            <v>2.1470000000000002</v>
          </cell>
          <cell r="BF30">
            <v>2.1470000000000002</v>
          </cell>
          <cell r="BG30">
            <v>0.65576210616210429</v>
          </cell>
          <cell r="BH30">
            <v>2.1428571428571428</v>
          </cell>
          <cell r="BI30">
            <v>1.2</v>
          </cell>
          <cell r="BJ30" t="str">
            <v/>
          </cell>
          <cell r="BK30" t="str">
            <v/>
          </cell>
          <cell r="BL30" t="str">
            <v/>
          </cell>
          <cell r="BM30">
            <v>1.2779304091405184</v>
          </cell>
          <cell r="BN30">
            <v>0.91</v>
          </cell>
          <cell r="BO30">
            <v>680.29300000000023</v>
          </cell>
          <cell r="BP30">
            <v>677.87300000000027</v>
          </cell>
          <cell r="BQ30">
            <v>680.99300000000028</v>
          </cell>
          <cell r="BR30">
            <v>678.57300000000032</v>
          </cell>
          <cell r="BS30">
            <v>684.57300000000009</v>
          </cell>
          <cell r="BT30">
            <v>679.55300000000011</v>
          </cell>
          <cell r="BU30" t="str">
            <v/>
          </cell>
          <cell r="BV30">
            <v>3.5799999999998136</v>
          </cell>
          <cell r="BW30">
            <v>0.97999999999979082</v>
          </cell>
          <cell r="BX30">
            <v>4.2799999999998137</v>
          </cell>
          <cell r="BY30">
            <v>700</v>
          </cell>
          <cell r="BZ30">
            <v>1.2749999999999999</v>
          </cell>
          <cell r="CA30">
            <v>0.875</v>
          </cell>
          <cell r="CB30">
            <v>2.2799999999998022</v>
          </cell>
          <cell r="CC30">
            <v>1.478405219135404</v>
          </cell>
          <cell r="CD30">
            <v>5046.9982171496813</v>
          </cell>
          <cell r="CE30">
            <v>7.5050793024618923E-2</v>
          </cell>
          <cell r="CF30">
            <v>619.16904245310616</v>
          </cell>
          <cell r="CG30">
            <v>5666.1672596027875</v>
          </cell>
          <cell r="CH30">
            <v>1.25</v>
          </cell>
          <cell r="CI30">
            <v>3416</v>
          </cell>
          <cell r="CJ30">
            <v>2.0733925862129636</v>
          </cell>
          <cell r="CK30">
            <v>2.2000000000000002</v>
          </cell>
          <cell r="CL30">
            <v>2</v>
          </cell>
          <cell r="CM30">
            <v>3</v>
          </cell>
        </row>
        <row r="31">
          <cell r="A31">
            <v>20</v>
          </cell>
          <cell r="B31" t="str">
            <v>C19</v>
          </cell>
          <cell r="C31" t="str">
            <v>C20</v>
          </cell>
          <cell r="D31">
            <v>0.06</v>
          </cell>
          <cell r="F31">
            <v>3.09</v>
          </cell>
          <cell r="G31">
            <v>5</v>
          </cell>
          <cell r="J31" t="str">
            <v/>
          </cell>
          <cell r="K31">
            <v>0.1114086862725861</v>
          </cell>
          <cell r="L31">
            <v>5.8064823395548562</v>
          </cell>
          <cell r="M31">
            <v>5.8064823395548562</v>
          </cell>
          <cell r="N31">
            <v>416.77659245846382</v>
          </cell>
          <cell r="O31">
            <v>0.63959865053513276</v>
          </cell>
          <cell r="P31">
            <v>823.70051548318918</v>
          </cell>
          <cell r="Q31">
            <v>0.06</v>
          </cell>
          <cell r="S31">
            <v>15.57</v>
          </cell>
          <cell r="T31">
            <v>98</v>
          </cell>
          <cell r="U31">
            <v>2991</v>
          </cell>
          <cell r="V31">
            <v>0.68799999999999994</v>
          </cell>
          <cell r="X31">
            <v>0</v>
          </cell>
          <cell r="Y31" t="str">
            <v/>
          </cell>
          <cell r="AA31">
            <v>0</v>
          </cell>
          <cell r="AB31" t="str">
            <v/>
          </cell>
          <cell r="AC31">
            <v>0.58479999999999999</v>
          </cell>
          <cell r="AD31">
            <v>9.1053359999999994</v>
          </cell>
          <cell r="AE31">
            <v>28.653739317893354</v>
          </cell>
          <cell r="AF31">
            <v>28.653739317893354</v>
          </cell>
          <cell r="AG31">
            <v>30.210739317893353</v>
          </cell>
          <cell r="AH31">
            <v>853.91125480108258</v>
          </cell>
          <cell r="AI31">
            <v>21.49</v>
          </cell>
          <cell r="AJ31">
            <v>19.920000000000002</v>
          </cell>
          <cell r="AK31">
            <v>28</v>
          </cell>
          <cell r="AL31">
            <v>0.70000000000000007</v>
          </cell>
          <cell r="AM31">
            <v>1.2999999999999999E-2</v>
          </cell>
          <cell r="AN31">
            <v>0.24419292211532592</v>
          </cell>
          <cell r="AO31">
            <v>0.57866210937500018</v>
          </cell>
          <cell r="AP31">
            <v>0.3488470315933227</v>
          </cell>
          <cell r="AQ31">
            <v>7.1455995945685054</v>
          </cell>
          <cell r="AR31">
            <v>5.3862416836514919</v>
          </cell>
          <cell r="AS31">
            <v>16.817122932812747</v>
          </cell>
          <cell r="AT31">
            <v>2.602425767884688</v>
          </cell>
          <cell r="AU31">
            <v>2.8466186900000139</v>
          </cell>
          <cell r="AV31">
            <v>10.75966977857024</v>
          </cell>
          <cell r="AW31">
            <v>4140.806192597528</v>
          </cell>
          <cell r="AX31">
            <v>0.20621859973248929</v>
          </cell>
          <cell r="AY31">
            <v>114.73715898942989</v>
          </cell>
          <cell r="AZ31" t="str">
            <v>00°00'00''</v>
          </cell>
          <cell r="BA31">
            <v>1000</v>
          </cell>
          <cell r="BB31">
            <v>0.71199999999999997</v>
          </cell>
          <cell r="BC31">
            <v>7.3999999999999996E-2</v>
          </cell>
          <cell r="BD31">
            <v>0.111</v>
          </cell>
          <cell r="BE31">
            <v>0.89699999999999991</v>
          </cell>
          <cell r="BF31">
            <v>0.89699999999999991</v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>
            <v>0.9</v>
          </cell>
          <cell r="BO31">
            <v>676.98300000000029</v>
          </cell>
          <cell r="BP31">
            <v>672.70300000000032</v>
          </cell>
          <cell r="BQ31">
            <v>677.68300000000033</v>
          </cell>
          <cell r="BR31">
            <v>673.40300000000036</v>
          </cell>
          <cell r="BS31">
            <v>679.55300000000011</v>
          </cell>
          <cell r="BT31">
            <v>674.35300000000007</v>
          </cell>
          <cell r="BU31" t="str">
            <v/>
          </cell>
          <cell r="BV31">
            <v>1.8699999999997772</v>
          </cell>
          <cell r="BW31">
            <v>0.94999999999970441</v>
          </cell>
          <cell r="BX31">
            <v>2.5699999999997774</v>
          </cell>
          <cell r="BY31">
            <v>700</v>
          </cell>
          <cell r="BZ31">
            <v>1.2749999999999999</v>
          </cell>
          <cell r="CA31">
            <v>0.875</v>
          </cell>
          <cell r="CB31">
            <v>1.4099999999997408</v>
          </cell>
          <cell r="CC31">
            <v>0.98163236546473365</v>
          </cell>
          <cell r="CD31">
            <v>3351.1088396280757</v>
          </cell>
          <cell r="CE31">
            <v>0.17724447485870864</v>
          </cell>
          <cell r="CF31">
            <v>1462.2669175843464</v>
          </cell>
          <cell r="CG31">
            <v>4813.3757572124223</v>
          </cell>
          <cell r="CH31">
            <v>1.25</v>
          </cell>
          <cell r="CI31">
            <v>3416</v>
          </cell>
          <cell r="CJ31">
            <v>1.7613348057715246</v>
          </cell>
          <cell r="CK31">
            <v>1.9</v>
          </cell>
          <cell r="CL31">
            <v>2</v>
          </cell>
          <cell r="CM31">
            <v>3</v>
          </cell>
        </row>
        <row r="32">
          <cell r="A32">
            <v>21</v>
          </cell>
          <cell r="B32" t="str">
            <v>C20</v>
          </cell>
          <cell r="C32" t="str">
            <v>A21</v>
          </cell>
          <cell r="F32">
            <v>3.09</v>
          </cell>
          <cell r="G32">
            <v>5</v>
          </cell>
          <cell r="J32" t="str">
            <v/>
          </cell>
          <cell r="K32">
            <v>3.8589780837585699E-2</v>
          </cell>
          <cell r="L32">
            <v>5.8450721203924418</v>
          </cell>
          <cell r="M32">
            <v>5.8450721203924418</v>
          </cell>
          <cell r="N32">
            <v>416.1022764375839</v>
          </cell>
          <cell r="O32">
            <v>0.63457776427703505</v>
          </cell>
          <cell r="P32">
            <v>815.91218958335151</v>
          </cell>
          <cell r="S32">
            <v>15.57</v>
          </cell>
          <cell r="T32">
            <v>98</v>
          </cell>
          <cell r="U32">
            <v>2991</v>
          </cell>
          <cell r="V32">
            <v>0.68799999999999994</v>
          </cell>
          <cell r="X32">
            <v>0</v>
          </cell>
          <cell r="Y32" t="str">
            <v/>
          </cell>
          <cell r="AA32">
            <v>0</v>
          </cell>
          <cell r="AB32" t="str">
            <v/>
          </cell>
          <cell r="AC32">
            <v>0.58479999999999999</v>
          </cell>
          <cell r="AD32">
            <v>9.1053359999999994</v>
          </cell>
          <cell r="AE32">
            <v>28.653739317893354</v>
          </cell>
          <cell r="AF32">
            <v>28.653739317893354</v>
          </cell>
          <cell r="AG32">
            <v>30.210739317893353</v>
          </cell>
          <cell r="AH32">
            <v>846.1229289012449</v>
          </cell>
          <cell r="AI32">
            <v>16.46</v>
          </cell>
          <cell r="AJ32">
            <v>5.71</v>
          </cell>
          <cell r="AK32">
            <v>24</v>
          </cell>
          <cell r="AL32">
            <v>0.60000000000000009</v>
          </cell>
          <cell r="AM32">
            <v>1.2999999999999999E-2</v>
          </cell>
          <cell r="AN32">
            <v>0.36759567260742199</v>
          </cell>
          <cell r="AO32">
            <v>0.56345214843750013</v>
          </cell>
          <cell r="AP32">
            <v>0.61265945434570324</v>
          </cell>
          <cell r="AQ32">
            <v>4.659697786559974</v>
          </cell>
          <cell r="AR32">
            <v>2.6670380059460763</v>
          </cell>
          <cell r="AS32">
            <v>6.6460351725848561</v>
          </cell>
          <cell r="AT32">
            <v>1.1066658237549398</v>
          </cell>
          <cell r="AU32">
            <v>1.4742614963623617</v>
          </cell>
          <cell r="AV32">
            <v>5.1980581877270664</v>
          </cell>
          <cell r="AW32">
            <v>1469.7163273946069</v>
          </cell>
          <cell r="AX32">
            <v>0.57570492559008479</v>
          </cell>
          <cell r="AY32">
            <v>99.698075365859424</v>
          </cell>
          <cell r="AZ32" t="str">
            <v>15°02'21''</v>
          </cell>
          <cell r="BA32">
            <v>9.4697332935740395</v>
          </cell>
          <cell r="BB32">
            <v>1E-3</v>
          </cell>
          <cell r="BC32">
            <v>0.29899999999999999</v>
          </cell>
          <cell r="BD32">
            <v>0.35499999999999998</v>
          </cell>
          <cell r="BE32">
            <v>0.65500000000000003</v>
          </cell>
          <cell r="BF32">
            <v>0.65399999999999991</v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>
            <v>0.1</v>
          </cell>
          <cell r="BO32">
            <v>671.11300000000028</v>
          </cell>
          <cell r="BP32">
            <v>670.17300000000023</v>
          </cell>
          <cell r="BQ32">
            <v>671.71300000000031</v>
          </cell>
          <cell r="BR32">
            <v>670.77300000000025</v>
          </cell>
          <cell r="BS32">
            <v>674.35300000000007</v>
          </cell>
          <cell r="BT32">
            <v>672.02300000000014</v>
          </cell>
          <cell r="BU32">
            <v>1.5900000000000318</v>
          </cell>
          <cell r="BV32">
            <v>2.639999999999759</v>
          </cell>
          <cell r="BW32">
            <v>1.2499999999998863</v>
          </cell>
          <cell r="BX32">
            <v>3.2399999999997591</v>
          </cell>
          <cell r="BY32">
            <v>600</v>
          </cell>
          <cell r="BZ32">
            <v>1.1499999999999999</v>
          </cell>
          <cell r="CA32">
            <v>0.75</v>
          </cell>
          <cell r="CB32">
            <v>1.9449999999998226</v>
          </cell>
          <cell r="CC32">
            <v>1.412298630530689</v>
          </cell>
          <cell r="CD32">
            <v>3922.3063716413558</v>
          </cell>
          <cell r="CE32">
            <v>8.7159735983932562E-2</v>
          </cell>
          <cell r="CF32">
            <v>719.06782186744363</v>
          </cell>
          <cell r="CG32">
            <v>4641.3741935087992</v>
          </cell>
          <cell r="CH32">
            <v>1.25</v>
          </cell>
          <cell r="CI32">
            <v>2928</v>
          </cell>
          <cell r="CJ32">
            <v>1.9814609774200818</v>
          </cell>
          <cell r="CK32">
            <v>2.2000000000000002</v>
          </cell>
          <cell r="CL32">
            <v>2</v>
          </cell>
          <cell r="CM32">
            <v>3</v>
          </cell>
        </row>
        <row r="33">
          <cell r="A33">
            <v>22</v>
          </cell>
          <cell r="B33" t="str">
            <v>A21</v>
          </cell>
          <cell r="C33" t="str">
            <v>C725</v>
          </cell>
          <cell r="E33">
            <v>-3</v>
          </cell>
          <cell r="F33">
            <v>8.9999999999999858E-2</v>
          </cell>
          <cell r="G33">
            <v>5</v>
          </cell>
          <cell r="J33" t="str">
            <v/>
          </cell>
          <cell r="K33">
            <v>0.48517237035901284</v>
          </cell>
          <cell r="L33">
            <v>6.330244490751455</v>
          </cell>
          <cell r="M33">
            <v>6.330244490751455</v>
          </cell>
          <cell r="N33">
            <v>407.79409737979614</v>
          </cell>
          <cell r="O33">
            <v>0.62647629310344866</v>
          </cell>
          <cell r="P33">
            <v>22.992600102836498</v>
          </cell>
          <cell r="S33">
            <v>15.57</v>
          </cell>
          <cell r="T33">
            <v>98</v>
          </cell>
          <cell r="U33">
            <v>2991</v>
          </cell>
          <cell r="V33">
            <v>0.68799999999999994</v>
          </cell>
          <cell r="X33">
            <v>0</v>
          </cell>
          <cell r="Y33" t="str">
            <v/>
          </cell>
          <cell r="AA33">
            <v>0</v>
          </cell>
          <cell r="AB33" t="str">
            <v/>
          </cell>
          <cell r="AC33">
            <v>0.58479999999999999</v>
          </cell>
          <cell r="AD33">
            <v>9.1053359999999994</v>
          </cell>
          <cell r="AE33">
            <v>28.653739317893354</v>
          </cell>
          <cell r="AF33">
            <v>28.653739317893354</v>
          </cell>
          <cell r="AG33">
            <v>30.210739317893353</v>
          </cell>
          <cell r="AH33">
            <v>53.203339420729847</v>
          </cell>
          <cell r="AI33">
            <v>18.559999999999999</v>
          </cell>
          <cell r="AJ33">
            <v>0.5</v>
          </cell>
          <cell r="AK33">
            <v>12</v>
          </cell>
          <cell r="AL33">
            <v>0.30000000000000004</v>
          </cell>
          <cell r="AM33">
            <v>1.4E-2</v>
          </cell>
          <cell r="AN33">
            <v>0.23405742645263677</v>
          </cell>
          <cell r="AO33">
            <v>0.17929687500000002</v>
          </cell>
          <cell r="AP33">
            <v>0.78019142150878917</v>
          </cell>
          <cell r="AQ33">
            <v>0.89916319209920159</v>
          </cell>
          <cell r="AR33">
            <v>0.58778155347259819</v>
          </cell>
          <cell r="AS33">
            <v>0.35221054419674536</v>
          </cell>
          <cell r="AT33">
            <v>4.1207667993171541E-2</v>
          </cell>
          <cell r="AU33">
            <v>0.27526509444580832</v>
          </cell>
          <cell r="AV33">
            <v>0.89978083297385381</v>
          </cell>
          <cell r="AW33">
            <v>63.601759231010206</v>
          </cell>
          <cell r="AX33">
            <v>0.83650735551965016</v>
          </cell>
          <cell r="AY33">
            <v>119.92178337811953</v>
          </cell>
          <cell r="AZ33" t="str">
            <v>20°13'25''</v>
          </cell>
          <cell r="BA33">
            <v>11.214496684338839</v>
          </cell>
          <cell r="BB33">
            <v>1E-3</v>
          </cell>
          <cell r="BC33">
            <v>0.21299999999999999</v>
          </cell>
          <cell r="BD33">
            <v>0.02</v>
          </cell>
          <cell r="BE33">
            <v>0.23399999999999999</v>
          </cell>
          <cell r="BF33">
            <v>0.23399999999999999</v>
          </cell>
          <cell r="BG33">
            <v>0.34429160941380316</v>
          </cell>
          <cell r="BH33">
            <v>3.9999999999999991</v>
          </cell>
          <cell r="BI33">
            <v>1.2</v>
          </cell>
          <cell r="BJ33">
            <v>3.2357977204485085E-2</v>
          </cell>
          <cell r="BK33">
            <v>0.2116548522044851</v>
          </cell>
          <cell r="BL33">
            <v>1.0252508574409323E-2</v>
          </cell>
          <cell r="BM33">
            <v>0.26628883293467331</v>
          </cell>
          <cell r="BN33">
            <v>-0.1</v>
          </cell>
          <cell r="BO33">
            <v>670.14300000000026</v>
          </cell>
          <cell r="BP33">
            <v>670.05300000000022</v>
          </cell>
          <cell r="BQ33">
            <v>670.44300000000021</v>
          </cell>
          <cell r="BR33">
            <v>670.35300000000018</v>
          </cell>
          <cell r="BS33">
            <v>672.02300000000014</v>
          </cell>
          <cell r="BT33">
            <v>672.40300000000002</v>
          </cell>
          <cell r="BU33" t="str">
            <v/>
          </cell>
          <cell r="BV33">
            <v>1.5799999999999272</v>
          </cell>
          <cell r="BW33">
            <v>2.0499999999998408</v>
          </cell>
          <cell r="BX33">
            <v>1.8799999999999273</v>
          </cell>
          <cell r="BY33">
            <v>300</v>
          </cell>
          <cell r="BZ33">
            <v>0.77500000000000002</v>
          </cell>
          <cell r="CA33">
            <v>0.375</v>
          </cell>
          <cell r="CB33">
            <v>1.814999999999884</v>
          </cell>
          <cell r="CC33">
            <v>1.8301559529052325</v>
          </cell>
          <cell r="CD33">
            <v>2308.3985803487813</v>
          </cell>
          <cell r="CE33">
            <v>5.0728678463819565E-2</v>
          </cell>
          <cell r="CF33">
            <v>418.51159732651143</v>
          </cell>
          <cell r="CG33">
            <v>2726.9101776752927</v>
          </cell>
          <cell r="CH33">
            <v>1.5</v>
          </cell>
          <cell r="CI33">
            <v>3365</v>
          </cell>
          <cell r="CJ33">
            <v>1.215561743391661</v>
          </cell>
          <cell r="CK33">
            <v>1.5</v>
          </cell>
          <cell r="CL33">
            <v>2</v>
          </cell>
          <cell r="CM33">
            <v>2</v>
          </cell>
        </row>
        <row r="34">
          <cell r="A34">
            <v>23</v>
          </cell>
          <cell r="F34" t="str">
            <v/>
          </cell>
          <cell r="G34" t="str">
            <v/>
          </cell>
          <cell r="J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S34" t="str">
            <v/>
          </cell>
          <cell r="T34">
            <v>98</v>
          </cell>
          <cell r="U34" t="str">
            <v/>
          </cell>
          <cell r="V34">
            <v>0.68799999999999994</v>
          </cell>
          <cell r="X34">
            <v>0</v>
          </cell>
          <cell r="Y34" t="str">
            <v/>
          </cell>
          <cell r="AA34">
            <v>0</v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>
            <v>670.05300000000022</v>
          </cell>
          <cell r="BP34" t="str">
            <v/>
          </cell>
          <cell r="BQ34">
            <v>670.05300000000022</v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>
            <v>0</v>
          </cell>
          <cell r="BZ34">
            <v>0.4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 t="e">
            <v>#VALUE!</v>
          </cell>
          <cell r="CF34" t="e">
            <v>#VALUE!</v>
          </cell>
          <cell r="CG34" t="e">
            <v>#VALUE!</v>
          </cell>
          <cell r="CH34">
            <v>1.5</v>
          </cell>
          <cell r="CI34" t="e">
            <v>#VALUE!</v>
          </cell>
          <cell r="CJ34" t="e">
            <v>#VALUE!</v>
          </cell>
          <cell r="CK34" t="e">
            <v>#VALUE!</v>
          </cell>
          <cell r="CL34">
            <v>2</v>
          </cell>
          <cell r="CM34">
            <v>2</v>
          </cell>
        </row>
        <row r="35">
          <cell r="A35">
            <v>24</v>
          </cell>
          <cell r="C35" t="str">
            <v/>
          </cell>
          <cell r="F35" t="str">
            <v/>
          </cell>
          <cell r="G35" t="str">
            <v/>
          </cell>
          <cell r="J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S35" t="str">
            <v/>
          </cell>
          <cell r="T35">
            <v>98</v>
          </cell>
          <cell r="U35" t="str">
            <v/>
          </cell>
          <cell r="V35">
            <v>0.68799999999999994</v>
          </cell>
          <cell r="X35">
            <v>0</v>
          </cell>
          <cell r="Y35" t="str">
            <v/>
          </cell>
          <cell r="AA35">
            <v>0</v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>
            <v>0</v>
          </cell>
          <cell r="BP35" t="str">
            <v/>
          </cell>
          <cell r="BQ35">
            <v>0</v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>
            <v>0</v>
          </cell>
          <cell r="BZ35">
            <v>0.4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 t="e">
            <v>#VALUE!</v>
          </cell>
          <cell r="CF35" t="e">
            <v>#VALUE!</v>
          </cell>
          <cell r="CG35" t="e">
            <v>#VALUE!</v>
          </cell>
          <cell r="CH35">
            <v>1.5</v>
          </cell>
          <cell r="CI35" t="e">
            <v>#VALUE!</v>
          </cell>
          <cell r="CJ35" t="e">
            <v>#VALUE!</v>
          </cell>
          <cell r="CK35" t="e">
            <v>#VALUE!</v>
          </cell>
          <cell r="CL35">
            <v>2</v>
          </cell>
          <cell r="CM35">
            <v>2</v>
          </cell>
        </row>
        <row r="36">
          <cell r="A36">
            <v>25</v>
          </cell>
          <cell r="B36" t="str">
            <v>C65</v>
          </cell>
          <cell r="C36" t="str">
            <v>C02</v>
          </cell>
          <cell r="D36">
            <v>1.06</v>
          </cell>
          <cell r="F36">
            <v>1.06</v>
          </cell>
          <cell r="G36">
            <v>5</v>
          </cell>
          <cell r="H36">
            <v>36.799999999999997</v>
          </cell>
          <cell r="I36">
            <v>16</v>
          </cell>
          <cell r="J36">
            <v>43.478260869565219</v>
          </cell>
          <cell r="K36">
            <v>4.8647885230008001E-2</v>
          </cell>
          <cell r="L36">
            <v>1.9674559208888331</v>
          </cell>
          <cell r="M36">
            <v>3</v>
          </cell>
          <cell r="N36">
            <v>471.90281881227315</v>
          </cell>
          <cell r="O36">
            <v>0.63052939412117581</v>
          </cell>
          <cell r="P36">
            <v>315.40151433556429</v>
          </cell>
          <cell r="Q36">
            <v>1.06</v>
          </cell>
          <cell r="S36">
            <v>1.06</v>
          </cell>
          <cell r="T36">
            <v>98</v>
          </cell>
          <cell r="U36">
            <v>416</v>
          </cell>
          <cell r="V36">
            <v>0.68799999999999994</v>
          </cell>
          <cell r="X36" t="str">
            <v/>
          </cell>
          <cell r="Y36" t="str">
            <v/>
          </cell>
          <cell r="AA36" t="str">
            <v/>
          </cell>
          <cell r="AB36" t="str">
            <v/>
          </cell>
          <cell r="AC36">
            <v>0.58479999999999999</v>
          </cell>
          <cell r="AD36">
            <v>0.61988799999999999</v>
          </cell>
          <cell r="AE36">
            <v>2.3754089779960461</v>
          </cell>
          <cell r="AF36">
            <v>2.3754089779960461</v>
          </cell>
          <cell r="AG36">
            <v>2.481408977996046</v>
          </cell>
          <cell r="AH36">
            <v>317.88292331356035</v>
          </cell>
          <cell r="AI36">
            <v>16.670000000000002</v>
          </cell>
          <cell r="AJ36">
            <v>6.88</v>
          </cell>
          <cell r="AK36">
            <v>14</v>
          </cell>
          <cell r="AL36">
            <v>0.35000000000000003</v>
          </cell>
          <cell r="AM36">
            <v>1.4E-2</v>
          </cell>
          <cell r="AN36">
            <v>0.28684284687042244</v>
          </cell>
          <cell r="AO36">
            <v>0.34468078613281261</v>
          </cell>
          <cell r="AP36">
            <v>0.81955099105834972</v>
          </cell>
          <cell r="AQ36">
            <v>3.7667191182941138</v>
          </cell>
          <cell r="AR36">
            <v>2.1460192077338629</v>
          </cell>
          <cell r="AS36">
            <v>5.8668386919375335</v>
          </cell>
          <cell r="AT36">
            <v>0.72314846667290444</v>
          </cell>
          <cell r="AU36">
            <v>1.0099913135433269</v>
          </cell>
          <cell r="AV36">
            <v>3.6989388155534599</v>
          </cell>
          <cell r="AW36">
            <v>355.87961965126453</v>
          </cell>
          <cell r="AX36">
            <v>0.89323160349857034</v>
          </cell>
          <cell r="AY36">
            <v>114.16598646464206</v>
          </cell>
          <cell r="AZ36" t="b">
            <v>0</v>
          </cell>
          <cell r="BA36" t="str">
            <v/>
          </cell>
          <cell r="BB36">
            <v>1E-3</v>
          </cell>
          <cell r="BC36">
            <v>0</v>
          </cell>
          <cell r="BD36">
            <v>0</v>
          </cell>
          <cell r="BE36">
            <v>1E-3</v>
          </cell>
          <cell r="BF36" t="str">
            <v/>
          </cell>
          <cell r="BG36">
            <v>1.3992256904642315</v>
          </cell>
          <cell r="BH36">
            <v>3.4285714285714279</v>
          </cell>
          <cell r="BI36">
            <v>1.2</v>
          </cell>
          <cell r="BJ36" t="str">
            <v/>
          </cell>
          <cell r="BK36" t="str">
            <v/>
          </cell>
          <cell r="BL36" t="str">
            <v/>
          </cell>
          <cell r="BM36">
            <v>1.8645732578563656</v>
          </cell>
          <cell r="BN36">
            <v>0</v>
          </cell>
          <cell r="BO36">
            <v>732.16300000000012</v>
          </cell>
          <cell r="BP36">
            <v>731.01300000000015</v>
          </cell>
          <cell r="BQ36">
            <v>732.51300000000015</v>
          </cell>
          <cell r="BR36">
            <v>731.36300000000017</v>
          </cell>
          <cell r="BS36">
            <v>733.76300000000015</v>
          </cell>
          <cell r="BT36">
            <v>732.75300000000016</v>
          </cell>
          <cell r="BU36" t="b">
            <v>0</v>
          </cell>
          <cell r="BV36">
            <v>1.25</v>
          </cell>
          <cell r="BW36">
            <v>1.3899999999999864</v>
          </cell>
          <cell r="BX36">
            <v>1.6</v>
          </cell>
          <cell r="BY36">
            <v>350</v>
          </cell>
          <cell r="BZ36">
            <v>0.83750000000000002</v>
          </cell>
          <cell r="CA36">
            <v>0.4375</v>
          </cell>
          <cell r="CB36">
            <v>1.3199999999999932</v>
          </cell>
          <cell r="CC36">
            <v>1.3318877741955721</v>
          </cell>
          <cell r="CD36">
            <v>1961.8082591506625</v>
          </cell>
          <cell r="CE36">
            <v>0.10512844739980842</v>
          </cell>
          <cell r="CF36">
            <v>867.3096910484195</v>
          </cell>
          <cell r="CG36">
            <v>2829.1179501990819</v>
          </cell>
          <cell r="CH36">
            <v>1.5</v>
          </cell>
          <cell r="CI36">
            <v>3671</v>
          </cell>
          <cell r="CJ36">
            <v>1.1560002520562853</v>
          </cell>
          <cell r="CK36">
            <v>1.5</v>
          </cell>
          <cell r="CL36">
            <v>2</v>
          </cell>
          <cell r="CM36">
            <v>2</v>
          </cell>
        </row>
        <row r="37">
          <cell r="A37">
            <v>26</v>
          </cell>
          <cell r="F37" t="str">
            <v/>
          </cell>
          <cell r="G37" t="str">
            <v/>
          </cell>
          <cell r="J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S37" t="str">
            <v/>
          </cell>
          <cell r="X37">
            <v>0</v>
          </cell>
          <cell r="Y37" t="str">
            <v/>
          </cell>
          <cell r="AA37">
            <v>0</v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>
            <v>731.01300000000015</v>
          </cell>
          <cell r="BP37" t="str">
            <v/>
          </cell>
          <cell r="BQ37">
            <v>731.01300000000015</v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>
            <v>0</v>
          </cell>
          <cell r="BZ37">
            <v>0.4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 t="e">
            <v>#VALUE!</v>
          </cell>
          <cell r="CF37" t="e">
            <v>#VALUE!</v>
          </cell>
          <cell r="CG37" t="e">
            <v>#VALUE!</v>
          </cell>
          <cell r="CH37">
            <v>1.25</v>
          </cell>
          <cell r="CI37">
            <v>0</v>
          </cell>
          <cell r="CJ37" t="e">
            <v>#VALUE!</v>
          </cell>
          <cell r="CK37" t="e">
            <v>#VALUE!</v>
          </cell>
          <cell r="CL37">
            <v>3</v>
          </cell>
          <cell r="CM37">
            <v>3</v>
          </cell>
        </row>
        <row r="38">
          <cell r="A38">
            <v>27</v>
          </cell>
          <cell r="C38" t="str">
            <v/>
          </cell>
          <cell r="F38" t="str">
            <v/>
          </cell>
          <cell r="G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S38" t="str">
            <v/>
          </cell>
          <cell r="U38" t="str">
            <v/>
          </cell>
          <cell r="X38">
            <v>0</v>
          </cell>
          <cell r="Y38" t="str">
            <v/>
          </cell>
          <cell r="AA38">
            <v>0</v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>
            <v>0</v>
          </cell>
          <cell r="BP38" t="str">
            <v/>
          </cell>
          <cell r="BQ38">
            <v>0</v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>
            <v>0</v>
          </cell>
          <cell r="BZ38">
            <v>0.4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 t="e">
            <v>#VALUE!</v>
          </cell>
          <cell r="CF38" t="e">
            <v>#VALUE!</v>
          </cell>
          <cell r="CG38" t="e">
            <v>#VALUE!</v>
          </cell>
          <cell r="CH38">
            <v>1.5</v>
          </cell>
          <cell r="CI38" t="e">
            <v>#VALUE!</v>
          </cell>
          <cell r="CJ38" t="e">
            <v>#VALUE!</v>
          </cell>
          <cell r="CK38" t="e">
            <v>#VALUE!</v>
          </cell>
          <cell r="CL38">
            <v>2</v>
          </cell>
          <cell r="CM38">
            <v>2</v>
          </cell>
        </row>
        <row r="39">
          <cell r="A39">
            <v>28</v>
          </cell>
          <cell r="B39" t="str">
            <v>C05</v>
          </cell>
          <cell r="C39" t="str">
            <v>C66</v>
          </cell>
          <cell r="D39">
            <v>0.08</v>
          </cell>
          <cell r="E39">
            <v>1.48</v>
          </cell>
          <cell r="F39">
            <v>1.56</v>
          </cell>
          <cell r="G39">
            <v>5</v>
          </cell>
          <cell r="J39" t="str">
            <v/>
          </cell>
          <cell r="K39" t="str">
            <v/>
          </cell>
          <cell r="L39">
            <v>3.72</v>
          </cell>
          <cell r="M39">
            <v>3.72</v>
          </cell>
          <cell r="N39">
            <v>456.51514969634218</v>
          </cell>
          <cell r="O39">
            <v>0.63097305389221547</v>
          </cell>
          <cell r="P39">
            <v>449.35606271706217</v>
          </cell>
          <cell r="Q39">
            <v>0.08</v>
          </cell>
          <cell r="R39">
            <v>1.46</v>
          </cell>
          <cell r="S39">
            <v>1.54</v>
          </cell>
          <cell r="U39">
            <v>0</v>
          </cell>
          <cell r="V39">
            <v>0.68799999999999994</v>
          </cell>
          <cell r="X39" t="str">
            <v/>
          </cell>
          <cell r="Y39" t="str">
            <v/>
          </cell>
          <cell r="AA39" t="str">
            <v/>
          </cell>
          <cell r="AB39" t="str">
            <v/>
          </cell>
          <cell r="AC39">
            <v>0.58479999999999999</v>
          </cell>
          <cell r="AD39">
            <v>0.90059199999999995</v>
          </cell>
          <cell r="AE39">
            <v>3.357862437011466</v>
          </cell>
          <cell r="AF39">
            <v>3.357862437011466</v>
          </cell>
          <cell r="AG39">
            <v>3.5118624370114659</v>
          </cell>
          <cell r="AH39">
            <v>452.86792515407365</v>
          </cell>
          <cell r="AI39">
            <v>41.75</v>
          </cell>
          <cell r="AJ39">
            <v>4.8600000000000003</v>
          </cell>
          <cell r="AK39">
            <v>18</v>
          </cell>
          <cell r="AL39">
            <v>0.45</v>
          </cell>
          <cell r="AM39">
            <v>1.4E-2</v>
          </cell>
          <cell r="AN39">
            <v>0.33266472816467291</v>
          </cell>
          <cell r="AO39">
            <v>0.430389404296875</v>
          </cell>
          <cell r="AP39">
            <v>0.73925495147705089</v>
          </cell>
          <cell r="AQ39">
            <v>3.5926959790713959</v>
          </cell>
          <cell r="AR39">
            <v>2.0291277788693174</v>
          </cell>
          <cell r="AS39">
            <v>4.9274661047989676</v>
          </cell>
          <cell r="AT39">
            <v>0.65787280316186414</v>
          </cell>
          <cell r="AU39">
            <v>0.99053753132653699</v>
          </cell>
          <cell r="AV39">
            <v>3.6759030011368368</v>
          </cell>
          <cell r="AW39">
            <v>584.62711184880811</v>
          </cell>
          <cell r="AX39">
            <v>0.77462696473644033</v>
          </cell>
          <cell r="AY39">
            <v>168.3950695955327</v>
          </cell>
          <cell r="AZ39" t="b">
            <v>0</v>
          </cell>
          <cell r="BA39" t="str">
            <v/>
          </cell>
          <cell r="BB39">
            <v>1E-3</v>
          </cell>
          <cell r="BC39">
            <v>0</v>
          </cell>
          <cell r="BD39">
            <v>0</v>
          </cell>
          <cell r="BE39">
            <v>1E-3</v>
          </cell>
          <cell r="BF39" t="str">
            <v/>
          </cell>
          <cell r="BG39">
            <v>1.0634840016004636</v>
          </cell>
          <cell r="BH39">
            <v>2.6666666666666665</v>
          </cell>
          <cell r="BI39">
            <v>1.2</v>
          </cell>
          <cell r="BJ39" t="str">
            <v/>
          </cell>
          <cell r="BK39" t="str">
            <v/>
          </cell>
          <cell r="BL39" t="str">
            <v/>
          </cell>
          <cell r="BM39">
            <v>1.5445115658202628</v>
          </cell>
          <cell r="BN39">
            <v>0</v>
          </cell>
          <cell r="BO39">
            <v>711.08299999999986</v>
          </cell>
          <cell r="BP39">
            <v>709.05299999999988</v>
          </cell>
          <cell r="BQ39">
            <v>711.5329999999999</v>
          </cell>
          <cell r="BR39">
            <v>709.50299999999993</v>
          </cell>
          <cell r="BS39">
            <v>713.70299999999997</v>
          </cell>
          <cell r="BT39">
            <v>710.80300000000011</v>
          </cell>
          <cell r="BU39" t="b">
            <v>0</v>
          </cell>
          <cell r="BV39">
            <v>2.1700000000000728</v>
          </cell>
          <cell r="BW39">
            <v>1.3000000000001819</v>
          </cell>
          <cell r="BX39">
            <v>2.6200000000000729</v>
          </cell>
          <cell r="BY39">
            <v>450</v>
          </cell>
          <cell r="BZ39">
            <v>0.96250000000000002</v>
          </cell>
          <cell r="CA39">
            <v>0.5625</v>
          </cell>
          <cell r="CB39">
            <v>1.7350000000001273</v>
          </cell>
          <cell r="CC39">
            <v>1.4880807702715295</v>
          </cell>
          <cell r="CD39">
            <v>2894.9913847771545</v>
          </cell>
          <cell r="CE39">
            <v>8.1803329920048573E-2</v>
          </cell>
          <cell r="CF39">
            <v>674.87747184040074</v>
          </cell>
          <cell r="CG39">
            <v>3569.8688566175551</v>
          </cell>
          <cell r="CH39">
            <v>1.5</v>
          </cell>
          <cell r="CI39">
            <v>3262</v>
          </cell>
          <cell r="CJ39">
            <v>1.6415705962373797</v>
          </cell>
          <cell r="CK39">
            <v>1.9</v>
          </cell>
          <cell r="CL39">
            <v>1</v>
          </cell>
          <cell r="CM39">
            <v>2</v>
          </cell>
        </row>
        <row r="40">
          <cell r="A40">
            <v>29</v>
          </cell>
          <cell r="B40" t="str">
            <v>C66</v>
          </cell>
          <cell r="C40" t="str">
            <v>A06</v>
          </cell>
          <cell r="D40">
            <v>0.04</v>
          </cell>
          <cell r="F40">
            <v>1.6</v>
          </cell>
          <cell r="G40">
            <v>5</v>
          </cell>
          <cell r="J40" t="str">
            <v/>
          </cell>
          <cell r="K40" t="str">
            <v/>
          </cell>
          <cell r="L40">
            <v>3.72</v>
          </cell>
          <cell r="M40">
            <v>3.72</v>
          </cell>
          <cell r="N40">
            <v>456.51514969634218</v>
          </cell>
          <cell r="O40">
            <v>0.63069047619047658</v>
          </cell>
          <cell r="P40">
            <v>460.67161144024442</v>
          </cell>
          <cell r="Q40">
            <v>0.4</v>
          </cell>
          <cell r="R40">
            <v>1.65</v>
          </cell>
          <cell r="S40">
            <v>3.59</v>
          </cell>
          <cell r="U40">
            <v>0</v>
          </cell>
          <cell r="V40">
            <v>0.68799999999999994</v>
          </cell>
          <cell r="X40">
            <v>0</v>
          </cell>
          <cell r="Y40" t="str">
            <v/>
          </cell>
          <cell r="AA40">
            <v>0</v>
          </cell>
          <cell r="AB40" t="str">
            <v/>
          </cell>
          <cell r="AC40">
            <v>0.58479999999999999</v>
          </cell>
          <cell r="AD40">
            <v>2.0994319999999997</v>
          </cell>
          <cell r="AE40">
            <v>7.356876637912686</v>
          </cell>
          <cell r="AF40">
            <v>7.356876637912686</v>
          </cell>
          <cell r="AG40">
            <v>7.715876637912686</v>
          </cell>
          <cell r="AH40">
            <v>468.38748807815711</v>
          </cell>
          <cell r="AI40">
            <v>10.5</v>
          </cell>
          <cell r="AJ40">
            <v>3.9</v>
          </cell>
          <cell r="AK40">
            <v>18</v>
          </cell>
          <cell r="AL40">
            <v>0.45</v>
          </cell>
          <cell r="AM40">
            <v>1.4E-2</v>
          </cell>
          <cell r="AN40">
            <v>0.36916197538375856</v>
          </cell>
          <cell r="AO40">
            <v>0.43264160156249998</v>
          </cell>
          <cell r="AP40">
            <v>0.82035994529724121</v>
          </cell>
          <cell r="AQ40">
            <v>3.3544458814498141</v>
          </cell>
          <cell r="AR40">
            <v>1.6832257133070738</v>
          </cell>
          <cell r="AS40">
            <v>4.2789947210838051</v>
          </cell>
          <cell r="AT40">
            <v>0.57351208825563815</v>
          </cell>
          <cell r="AU40">
            <v>0.94267406363939665</v>
          </cell>
          <cell r="AV40">
            <v>3.2928974947677059</v>
          </cell>
          <cell r="AW40">
            <v>523.71271804093942</v>
          </cell>
          <cell r="AX40">
            <v>0.89435958292222062</v>
          </cell>
          <cell r="AY40">
            <v>193.63390509092622</v>
          </cell>
          <cell r="AZ40" t="str">
            <v>25°14'20''</v>
          </cell>
          <cell r="BA40">
            <v>5.9555090167450695</v>
          </cell>
          <cell r="BB40">
            <v>1E-3</v>
          </cell>
          <cell r="BC40">
            <v>1.7000000000000001E-2</v>
          </cell>
          <cell r="BD40">
            <v>0.246</v>
          </cell>
          <cell r="BE40">
            <v>0.26400000000000001</v>
          </cell>
          <cell r="BF40">
            <v>0.26300000000000001</v>
          </cell>
          <cell r="BG40">
            <v>1.0999290796571159</v>
          </cell>
          <cell r="BH40">
            <v>2.6666666666666665</v>
          </cell>
          <cell r="BI40">
            <v>1.2</v>
          </cell>
          <cell r="BJ40" t="str">
            <v/>
          </cell>
          <cell r="BK40" t="str">
            <v/>
          </cell>
          <cell r="BL40" t="str">
            <v/>
          </cell>
          <cell r="BM40">
            <v>1.6258330812559965</v>
          </cell>
          <cell r="BN40">
            <v>1.29</v>
          </cell>
          <cell r="BO40">
            <v>708.01299999999992</v>
          </cell>
          <cell r="BP40">
            <v>707.60299999999995</v>
          </cell>
          <cell r="BQ40">
            <v>708.46299999999997</v>
          </cell>
          <cell r="BR40">
            <v>708.053</v>
          </cell>
          <cell r="BS40">
            <v>710.80300000000011</v>
          </cell>
          <cell r="BT40">
            <v>710.13300000000004</v>
          </cell>
          <cell r="BU40">
            <v>1.0399999999999636</v>
          </cell>
          <cell r="BV40">
            <v>2.3400000000001455</v>
          </cell>
          <cell r="BW40">
            <v>2.0800000000000409</v>
          </cell>
          <cell r="BX40">
            <v>2.7900000000001457</v>
          </cell>
          <cell r="BY40">
            <v>450</v>
          </cell>
          <cell r="BZ40">
            <v>0.96250000000000002</v>
          </cell>
          <cell r="CA40">
            <v>0.5625</v>
          </cell>
          <cell r="CB40">
            <v>2.2100000000000932</v>
          </cell>
          <cell r="CC40">
            <v>1.8026392431693148</v>
          </cell>
          <cell r="CD40">
            <v>3506.9501488713786</v>
          </cell>
          <cell r="CE40">
            <v>5.2074181051889878E-2</v>
          </cell>
          <cell r="CF40">
            <v>429.61199367809149</v>
          </cell>
          <cell r="CG40">
            <v>3936.5621425494701</v>
          </cell>
          <cell r="CH40">
            <v>1.5</v>
          </cell>
          <cell r="CI40">
            <v>3262</v>
          </cell>
          <cell r="CJ40">
            <v>1.8101910526744958</v>
          </cell>
          <cell r="CK40">
            <v>1.9</v>
          </cell>
          <cell r="CL40">
            <v>1</v>
          </cell>
          <cell r="CM40">
            <v>2</v>
          </cell>
        </row>
        <row r="41">
          <cell r="A41">
            <v>30</v>
          </cell>
          <cell r="C41" t="str">
            <v/>
          </cell>
          <cell r="F41" t="str">
            <v/>
          </cell>
          <cell r="G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S41" t="str">
            <v/>
          </cell>
          <cell r="U41" t="str">
            <v/>
          </cell>
          <cell r="X41">
            <v>0</v>
          </cell>
          <cell r="Y41" t="str">
            <v/>
          </cell>
          <cell r="AA41">
            <v>0</v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>
            <v>707.60299999999995</v>
          </cell>
          <cell r="BP41" t="str">
            <v/>
          </cell>
          <cell r="BQ41">
            <v>707.60299999999995</v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>
            <v>0</v>
          </cell>
          <cell r="BZ41">
            <v>0.4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 t="e">
            <v>#VALUE!</v>
          </cell>
          <cell r="CF41" t="e">
            <v>#VALUE!</v>
          </cell>
          <cell r="CG41" t="e">
            <v>#VALUE!</v>
          </cell>
          <cell r="CH41">
            <v>1.5</v>
          </cell>
          <cell r="CI41" t="e">
            <v>#VALUE!</v>
          </cell>
          <cell r="CJ41" t="e">
            <v>#VALUE!</v>
          </cell>
          <cell r="CK41" t="e">
            <v>#VALUE!</v>
          </cell>
          <cell r="CL41">
            <v>2</v>
          </cell>
          <cell r="CM41">
            <v>2</v>
          </cell>
        </row>
        <row r="42">
          <cell r="A42">
            <v>31</v>
          </cell>
          <cell r="B42" t="str">
            <v>C17</v>
          </cell>
          <cell r="C42" t="str">
            <v>C63</v>
          </cell>
          <cell r="D42">
            <v>0.09</v>
          </cell>
          <cell r="F42">
            <v>0.44</v>
          </cell>
          <cell r="G42">
            <v>5</v>
          </cell>
          <cell r="J42" t="str">
            <v/>
          </cell>
          <cell r="K42" t="str">
            <v/>
          </cell>
          <cell r="L42">
            <v>4.6541116427098697</v>
          </cell>
          <cell r="M42">
            <v>4.6541116427098697</v>
          </cell>
          <cell r="N42">
            <v>437.8905648792479</v>
          </cell>
          <cell r="O42">
            <v>0.6266236233907243</v>
          </cell>
          <cell r="P42">
            <v>120.73273186182797</v>
          </cell>
          <cell r="Q42">
            <v>0.09</v>
          </cell>
          <cell r="S42">
            <v>12.92</v>
          </cell>
          <cell r="U42">
            <v>0</v>
          </cell>
          <cell r="V42">
            <v>0.68799999999999994</v>
          </cell>
          <cell r="X42" t="str">
            <v/>
          </cell>
          <cell r="Y42" t="str">
            <v/>
          </cell>
          <cell r="AA42" t="str">
            <v/>
          </cell>
          <cell r="AB42" t="str">
            <v/>
          </cell>
          <cell r="AC42">
            <v>0.58479999999999999</v>
          </cell>
          <cell r="AD42">
            <v>7.5556159999999997</v>
          </cell>
          <cell r="AE42">
            <v>24.104294214297553</v>
          </cell>
          <cell r="AF42">
            <v>24.104294214297553</v>
          </cell>
          <cell r="AG42">
            <v>25.396294214297555</v>
          </cell>
          <cell r="AH42">
            <v>146.12902607612551</v>
          </cell>
          <cell r="AI42">
            <v>61.17</v>
          </cell>
          <cell r="AJ42">
            <v>0.38</v>
          </cell>
          <cell r="AK42">
            <v>18</v>
          </cell>
          <cell r="AL42">
            <v>0.45</v>
          </cell>
          <cell r="AM42">
            <v>1.4E-2</v>
          </cell>
          <cell r="AN42">
            <v>0.36901016235351564</v>
          </cell>
          <cell r="AO42">
            <v>0.26806640625</v>
          </cell>
          <cell r="AP42">
            <v>0.8200225830078125</v>
          </cell>
          <cell r="AQ42">
            <v>1.0469238242441505</v>
          </cell>
          <cell r="AR42">
            <v>0.52562657530616341</v>
          </cell>
          <cell r="AS42">
            <v>0.41680087223403262</v>
          </cell>
          <cell r="AT42">
            <v>5.5863888571355602E-2</v>
          </cell>
          <cell r="AU42">
            <v>0.42487405092487124</v>
          </cell>
          <cell r="AV42">
            <v>1.0278688540258512</v>
          </cell>
          <cell r="AW42">
            <v>163.47547780848203</v>
          </cell>
          <cell r="AX42">
            <v>0.89388957925127732</v>
          </cell>
          <cell r="AY42">
            <v>210.18024341199273</v>
          </cell>
          <cell r="AZ42" t="b">
            <v>0</v>
          </cell>
          <cell r="BA42" t="str">
            <v/>
          </cell>
          <cell r="BB42">
            <v>1E-3</v>
          </cell>
          <cell r="BC42">
            <v>0</v>
          </cell>
          <cell r="BD42">
            <v>0</v>
          </cell>
          <cell r="BE42">
            <v>1E-3</v>
          </cell>
          <cell r="BF42" t="str">
            <v/>
          </cell>
          <cell r="BG42">
            <v>0.34315939100466131</v>
          </cell>
          <cell r="BH42">
            <v>2.6666666666666665</v>
          </cell>
          <cell r="BI42">
            <v>1.2</v>
          </cell>
          <cell r="BJ42">
            <v>4.2089160445659177E-2</v>
          </cell>
          <cell r="BK42">
            <v>0.31015556669565919</v>
          </cell>
          <cell r="BL42">
            <v>1.5244101460617601E-2</v>
          </cell>
          <cell r="BM42">
            <v>0.39047960178753216</v>
          </cell>
          <cell r="BN42">
            <v>0</v>
          </cell>
          <cell r="BO42">
            <v>681.38300000000027</v>
          </cell>
          <cell r="BP42">
            <v>681.15300000000025</v>
          </cell>
          <cell r="BQ42">
            <v>681.83300000000031</v>
          </cell>
          <cell r="BR42">
            <v>681.60300000000029</v>
          </cell>
          <cell r="BS42">
            <v>683.44299999999998</v>
          </cell>
          <cell r="BT42">
            <v>684.70299999999997</v>
          </cell>
          <cell r="BU42" t="b">
            <v>0</v>
          </cell>
          <cell r="BV42">
            <v>1.6099999999996726</v>
          </cell>
          <cell r="BW42">
            <v>3.0999999999996817</v>
          </cell>
          <cell r="BX42">
            <v>2.0599999999996728</v>
          </cell>
          <cell r="BY42">
            <v>450</v>
          </cell>
          <cell r="BZ42">
            <v>0.96250000000000002</v>
          </cell>
          <cell r="CA42">
            <v>0.5625</v>
          </cell>
          <cell r="CB42">
            <v>2.3549999999996771</v>
          </cell>
          <cell r="CC42">
            <v>1.8920540629510763</v>
          </cell>
          <cell r="CD42">
            <v>3680.9024894371182</v>
          </cell>
          <cell r="CE42">
            <v>4.6150322958460999E-2</v>
          </cell>
          <cell r="CF42">
            <v>380.74016440730321</v>
          </cell>
          <cell r="CG42">
            <v>4061.6426538444216</v>
          </cell>
          <cell r="CH42">
            <v>1.5</v>
          </cell>
          <cell r="CI42">
            <v>4487</v>
          </cell>
          <cell r="CJ42">
            <v>1.3578034278508206</v>
          </cell>
          <cell r="CK42">
            <v>1.5</v>
          </cell>
          <cell r="CL42">
            <v>2</v>
          </cell>
          <cell r="CM42">
            <v>2</v>
          </cell>
        </row>
        <row r="43">
          <cell r="A43">
            <v>32</v>
          </cell>
          <cell r="B43" t="str">
            <v>C63</v>
          </cell>
          <cell r="C43" t="str">
            <v>C18</v>
          </cell>
          <cell r="F43">
            <v>0.44</v>
          </cell>
          <cell r="G43">
            <v>5</v>
          </cell>
          <cell r="J43" t="str">
            <v/>
          </cell>
          <cell r="K43" t="str">
            <v/>
          </cell>
          <cell r="L43">
            <v>4.6541116427098697</v>
          </cell>
          <cell r="M43">
            <v>4.6541116427098697</v>
          </cell>
          <cell r="N43">
            <v>437.8905648792479</v>
          </cell>
          <cell r="O43">
            <v>0.62915394402035474</v>
          </cell>
          <cell r="P43">
            <v>120.73273186182797</v>
          </cell>
          <cell r="S43">
            <v>12.92</v>
          </cell>
          <cell r="U43">
            <v>0</v>
          </cell>
          <cell r="X43">
            <v>0</v>
          </cell>
          <cell r="Y43" t="str">
            <v/>
          </cell>
          <cell r="AA43">
            <v>0</v>
          </cell>
          <cell r="AB43" t="str">
            <v/>
          </cell>
          <cell r="AC43">
            <v>0</v>
          </cell>
          <cell r="AD43">
            <v>7.5556159999999997</v>
          </cell>
          <cell r="AE43">
            <v>24.104294214297553</v>
          </cell>
          <cell r="AF43">
            <v>24.104294214297553</v>
          </cell>
          <cell r="AG43">
            <v>25.396294214297555</v>
          </cell>
          <cell r="AH43">
            <v>146.12902607612551</v>
          </cell>
          <cell r="AI43">
            <v>3.93</v>
          </cell>
          <cell r="AJ43">
            <v>0.38</v>
          </cell>
          <cell r="AK43">
            <v>18</v>
          </cell>
          <cell r="AL43">
            <v>0.45</v>
          </cell>
          <cell r="AM43">
            <v>1.4E-2</v>
          </cell>
          <cell r="AN43">
            <v>0.36901016235351564</v>
          </cell>
          <cell r="AO43">
            <v>0.26806640625</v>
          </cell>
          <cell r="AP43">
            <v>0.8200225830078125</v>
          </cell>
          <cell r="AQ43">
            <v>1.0469238242441505</v>
          </cell>
          <cell r="AR43">
            <v>0.52562657530616341</v>
          </cell>
          <cell r="AS43">
            <v>0.41680087223403262</v>
          </cell>
          <cell r="AT43">
            <v>5.5863888571355602E-2</v>
          </cell>
          <cell r="AU43">
            <v>0.42487405092487124</v>
          </cell>
          <cell r="AV43">
            <v>1.0278688540258512</v>
          </cell>
          <cell r="AW43">
            <v>163.47547780848203</v>
          </cell>
          <cell r="AX43">
            <v>0.89388957925127732</v>
          </cell>
          <cell r="AY43">
            <v>176.46914278751129</v>
          </cell>
          <cell r="AZ43" t="str">
            <v>33°42'40''</v>
          </cell>
          <cell r="BA43">
            <v>4.4007882766342536</v>
          </cell>
          <cell r="BB43">
            <v>0</v>
          </cell>
          <cell r="BC43" t="str">
            <v/>
          </cell>
          <cell r="BD43" t="str">
            <v/>
          </cell>
          <cell r="BE43" t="str">
            <v/>
          </cell>
          <cell r="BF43">
            <v>0</v>
          </cell>
          <cell r="BG43">
            <v>0.34315939100466131</v>
          </cell>
          <cell r="BH43">
            <v>2.6666666666666665</v>
          </cell>
          <cell r="BI43">
            <v>1.2</v>
          </cell>
          <cell r="BJ43">
            <v>4.2089160445659177E-2</v>
          </cell>
          <cell r="BK43">
            <v>0.31015556669565919</v>
          </cell>
          <cell r="BL43">
            <v>1.5244101460617601E-2</v>
          </cell>
          <cell r="BM43">
            <v>0.39047960178753216</v>
          </cell>
          <cell r="BN43">
            <v>0.02</v>
          </cell>
          <cell r="BO43">
            <v>681.13300000000027</v>
          </cell>
          <cell r="BP43">
            <v>681.12300000000027</v>
          </cell>
          <cell r="BQ43">
            <v>681.58300000000031</v>
          </cell>
          <cell r="BR43">
            <v>681.57300000000032</v>
          </cell>
          <cell r="BS43">
            <v>684.70299999999997</v>
          </cell>
          <cell r="BT43">
            <v>684.57300000000009</v>
          </cell>
          <cell r="BU43" t="str">
            <v/>
          </cell>
          <cell r="BV43">
            <v>3.1199999999996635</v>
          </cell>
          <cell r="BW43">
            <v>2.9999999999997726</v>
          </cell>
          <cell r="BX43">
            <v>3.5699999999996637</v>
          </cell>
          <cell r="BY43">
            <v>450</v>
          </cell>
          <cell r="BZ43">
            <v>0.96250000000000002</v>
          </cell>
          <cell r="CA43">
            <v>0.5625</v>
          </cell>
          <cell r="CB43">
            <v>3.0599999999997181</v>
          </cell>
          <cell r="CC43">
            <v>2.2869584185782901</v>
          </cell>
          <cell r="CD43">
            <v>4449.1704021681926</v>
          </cell>
          <cell r="CE43">
            <v>2.786784652648655E-2</v>
          </cell>
          <cell r="CF43">
            <v>229.90973384351403</v>
          </cell>
          <cell r="CG43">
            <v>4679.0801360117066</v>
          </cell>
          <cell r="CH43">
            <v>1.5</v>
          </cell>
          <cell r="CI43">
            <v>4487</v>
          </cell>
          <cell r="CJ43">
            <v>1.5642122139553285</v>
          </cell>
          <cell r="CK43">
            <v>1.9</v>
          </cell>
          <cell r="CL43">
            <v>2</v>
          </cell>
          <cell r="CM43">
            <v>2</v>
          </cell>
        </row>
        <row r="44">
          <cell r="A44">
            <v>33</v>
          </cell>
          <cell r="F44" t="str">
            <v/>
          </cell>
          <cell r="G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S44" t="str">
            <v/>
          </cell>
          <cell r="U44" t="str">
            <v/>
          </cell>
          <cell r="X44">
            <v>0</v>
          </cell>
          <cell r="Y44" t="str">
            <v/>
          </cell>
          <cell r="AA44">
            <v>0</v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>
            <v>681.12300000000027</v>
          </cell>
          <cell r="BP44" t="str">
            <v/>
          </cell>
          <cell r="BQ44">
            <v>681.12300000000027</v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>
            <v>0</v>
          </cell>
          <cell r="BZ44">
            <v>0.4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 t="e">
            <v>#VALUE!</v>
          </cell>
          <cell r="CF44" t="e">
            <v>#VALUE!</v>
          </cell>
          <cell r="CG44" t="e">
            <v>#VALUE!</v>
          </cell>
          <cell r="CH44">
            <v>1.5</v>
          </cell>
          <cell r="CI44" t="e">
            <v>#VALUE!</v>
          </cell>
          <cell r="CJ44" t="e">
            <v>#VALUE!</v>
          </cell>
          <cell r="CK44" t="e">
            <v>#VALUE!</v>
          </cell>
          <cell r="CL44">
            <v>2</v>
          </cell>
          <cell r="CM44">
            <v>2</v>
          </cell>
        </row>
        <row r="45">
          <cell r="A45">
            <v>34</v>
          </cell>
          <cell r="F45" t="str">
            <v/>
          </cell>
          <cell r="G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S45" t="str">
            <v/>
          </cell>
          <cell r="U45" t="str">
            <v/>
          </cell>
          <cell r="X45">
            <v>0</v>
          </cell>
          <cell r="Y45" t="str">
            <v/>
          </cell>
          <cell r="AA45">
            <v>0</v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>
            <v>0</v>
          </cell>
          <cell r="BP45" t="str">
            <v/>
          </cell>
          <cell r="BQ45">
            <v>0</v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>
            <v>0</v>
          </cell>
          <cell r="BZ45">
            <v>0.4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 t="e">
            <v>#VALUE!</v>
          </cell>
          <cell r="CF45" t="e">
            <v>#VALUE!</v>
          </cell>
          <cell r="CG45" t="e">
            <v>#VALUE!</v>
          </cell>
          <cell r="CH45">
            <v>1.5</v>
          </cell>
          <cell r="CI45" t="e">
            <v>#VALUE!</v>
          </cell>
          <cell r="CJ45" t="e">
            <v>#VALUE!</v>
          </cell>
          <cell r="CK45" t="e">
            <v>#VALUE!</v>
          </cell>
          <cell r="CL45">
            <v>2</v>
          </cell>
          <cell r="CM45">
            <v>2</v>
          </cell>
        </row>
        <row r="46">
          <cell r="A46">
            <v>35</v>
          </cell>
          <cell r="F46" t="str">
            <v/>
          </cell>
          <cell r="G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S46" t="str">
            <v/>
          </cell>
          <cell r="U46" t="str">
            <v/>
          </cell>
          <cell r="X46">
            <v>0</v>
          </cell>
          <cell r="Y46" t="str">
            <v/>
          </cell>
          <cell r="AA46">
            <v>0</v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>
            <v>0</v>
          </cell>
          <cell r="BP46" t="str">
            <v/>
          </cell>
          <cell r="BQ46">
            <v>0</v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>
            <v>0</v>
          </cell>
          <cell r="BZ46">
            <v>0.4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 t="e">
            <v>#VALUE!</v>
          </cell>
          <cell r="CF46" t="e">
            <v>#VALUE!</v>
          </cell>
          <cell r="CG46" t="e">
            <v>#VALUE!</v>
          </cell>
          <cell r="CH46">
            <v>1.3</v>
          </cell>
          <cell r="CI46" t="e">
            <v>#VALUE!</v>
          </cell>
          <cell r="CJ46" t="e">
            <v>#VALUE!</v>
          </cell>
          <cell r="CK46" t="e">
            <v>#VALUE!</v>
          </cell>
          <cell r="CL46">
            <v>1</v>
          </cell>
          <cell r="CM46">
            <v>4</v>
          </cell>
        </row>
        <row r="47">
          <cell r="A47">
            <v>36</v>
          </cell>
          <cell r="F47" t="str">
            <v/>
          </cell>
          <cell r="G47" t="str">
            <v/>
          </cell>
          <cell r="J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S47" t="str">
            <v/>
          </cell>
          <cell r="U47" t="str">
            <v/>
          </cell>
          <cell r="X47">
            <v>0</v>
          </cell>
          <cell r="Y47" t="str">
            <v/>
          </cell>
          <cell r="AA47">
            <v>0</v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>
            <v>0</v>
          </cell>
          <cell r="BP47" t="str">
            <v/>
          </cell>
          <cell r="BQ47">
            <v>0</v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>
            <v>0</v>
          </cell>
          <cell r="BZ47">
            <v>0.4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 t="e">
            <v>#VALUE!</v>
          </cell>
          <cell r="CF47" t="e">
            <v>#VALUE!</v>
          </cell>
          <cell r="CG47" t="e">
            <v>#VALUE!</v>
          </cell>
          <cell r="CH47">
            <v>1.5</v>
          </cell>
          <cell r="CI47" t="e">
            <v>#VALUE!</v>
          </cell>
          <cell r="CJ47" t="e">
            <v>#VALUE!</v>
          </cell>
          <cell r="CK47" t="e">
            <v>#VALUE!</v>
          </cell>
          <cell r="CL47">
            <v>1</v>
          </cell>
          <cell r="CM47">
            <v>2</v>
          </cell>
        </row>
        <row r="48">
          <cell r="A48">
            <v>37</v>
          </cell>
          <cell r="F48" t="str">
            <v/>
          </cell>
          <cell r="G48" t="str">
            <v/>
          </cell>
          <cell r="J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S48" t="str">
            <v/>
          </cell>
          <cell r="U48" t="str">
            <v/>
          </cell>
          <cell r="X48">
            <v>0</v>
          </cell>
          <cell r="Y48" t="str">
            <v/>
          </cell>
          <cell r="AA48">
            <v>0</v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>
            <v>0</v>
          </cell>
          <cell r="BP48" t="str">
            <v/>
          </cell>
          <cell r="BQ48">
            <v>0</v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>
            <v>0</v>
          </cell>
          <cell r="BZ48">
            <v>0.4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 t="e">
            <v>#VALUE!</v>
          </cell>
          <cell r="CF48" t="e">
            <v>#VALUE!</v>
          </cell>
          <cell r="CG48" t="e">
            <v>#VALUE!</v>
          </cell>
          <cell r="CH48">
            <v>1.3</v>
          </cell>
          <cell r="CI48" t="e">
            <v>#VALUE!</v>
          </cell>
          <cell r="CJ48" t="e">
            <v>#VALUE!</v>
          </cell>
          <cell r="CK48" t="e">
            <v>#VALUE!</v>
          </cell>
          <cell r="CL48">
            <v>1</v>
          </cell>
          <cell r="CM48">
            <v>4</v>
          </cell>
        </row>
        <row r="49">
          <cell r="A49">
            <v>38</v>
          </cell>
          <cell r="F49" t="str">
            <v/>
          </cell>
          <cell r="G49" t="str">
            <v/>
          </cell>
          <cell r="J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S49" t="str">
            <v/>
          </cell>
          <cell r="U49" t="str">
            <v/>
          </cell>
          <cell r="X49">
            <v>0</v>
          </cell>
          <cell r="Y49" t="str">
            <v/>
          </cell>
          <cell r="AA49">
            <v>0</v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>
            <v>0</v>
          </cell>
          <cell r="BP49" t="str">
            <v/>
          </cell>
          <cell r="BQ49">
            <v>0</v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>
            <v>0</v>
          </cell>
          <cell r="BZ49">
            <v>0.4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 t="e">
            <v>#VALUE!</v>
          </cell>
          <cell r="CF49" t="e">
            <v>#VALUE!</v>
          </cell>
          <cell r="CG49" t="e">
            <v>#VALUE!</v>
          </cell>
          <cell r="CH49">
            <v>1.3</v>
          </cell>
          <cell r="CI49" t="e">
            <v>#VALUE!</v>
          </cell>
          <cell r="CJ49" t="e">
            <v>#VALUE!</v>
          </cell>
          <cell r="CK49" t="e">
            <v>#VALUE!</v>
          </cell>
          <cell r="CL49">
            <v>1</v>
          </cell>
          <cell r="CM49">
            <v>4</v>
          </cell>
        </row>
        <row r="50">
          <cell r="A50">
            <v>39</v>
          </cell>
          <cell r="F50" t="str">
            <v/>
          </cell>
          <cell r="G50" t="str">
            <v/>
          </cell>
          <cell r="J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S50" t="str">
            <v/>
          </cell>
          <cell r="U50" t="str">
            <v/>
          </cell>
          <cell r="X50">
            <v>0</v>
          </cell>
          <cell r="Y50" t="str">
            <v/>
          </cell>
          <cell r="AA50">
            <v>0</v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>
            <v>0</v>
          </cell>
          <cell r="BP50" t="str">
            <v/>
          </cell>
          <cell r="BQ50">
            <v>0</v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>
            <v>0</v>
          </cell>
          <cell r="BZ50">
            <v>0.4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 t="e">
            <v>#VALUE!</v>
          </cell>
          <cell r="CF50" t="e">
            <v>#VALUE!</v>
          </cell>
          <cell r="CG50" t="e">
            <v>#VALUE!</v>
          </cell>
          <cell r="CH50">
            <v>1.5</v>
          </cell>
          <cell r="CI50" t="e">
            <v>#VALUE!</v>
          </cell>
          <cell r="CJ50" t="e">
            <v>#VALUE!</v>
          </cell>
          <cell r="CK50" t="e">
            <v>#VALUE!</v>
          </cell>
          <cell r="CL50">
            <v>2</v>
          </cell>
          <cell r="CM50">
            <v>2</v>
          </cell>
        </row>
        <row r="51">
          <cell r="A51">
            <v>40</v>
          </cell>
          <cell r="F51" t="str">
            <v/>
          </cell>
          <cell r="G51" t="str">
            <v/>
          </cell>
          <cell r="J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S51" t="str">
            <v/>
          </cell>
          <cell r="U51" t="str">
            <v/>
          </cell>
          <cell r="X51">
            <v>0</v>
          </cell>
          <cell r="Y51" t="str">
            <v/>
          </cell>
          <cell r="AA51">
            <v>0</v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>
            <v>0</v>
          </cell>
          <cell r="BP51" t="str">
            <v/>
          </cell>
          <cell r="BQ51">
            <v>0</v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>
            <v>0</v>
          </cell>
          <cell r="BZ51">
            <v>0.4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 t="e">
            <v>#VALUE!</v>
          </cell>
          <cell r="CF51" t="e">
            <v>#VALUE!</v>
          </cell>
          <cell r="CG51" t="e">
            <v>#VALUE!</v>
          </cell>
          <cell r="CH51">
            <v>1.5</v>
          </cell>
          <cell r="CI51" t="e">
            <v>#VALUE!</v>
          </cell>
          <cell r="CJ51" t="e">
            <v>#VALUE!</v>
          </cell>
          <cell r="CK51" t="e">
            <v>#VALUE!</v>
          </cell>
          <cell r="CL51">
            <v>2</v>
          </cell>
          <cell r="CM51">
            <v>2</v>
          </cell>
        </row>
        <row r="52">
          <cell r="A52">
            <v>41</v>
          </cell>
          <cell r="F52" t="str">
            <v/>
          </cell>
          <cell r="G52" t="str">
            <v/>
          </cell>
          <cell r="J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S52" t="str">
            <v/>
          </cell>
          <cell r="U52" t="str">
            <v/>
          </cell>
          <cell r="X52">
            <v>0</v>
          </cell>
          <cell r="Y52" t="str">
            <v/>
          </cell>
          <cell r="AA52">
            <v>0</v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>
            <v>0</v>
          </cell>
          <cell r="BP52" t="str">
            <v/>
          </cell>
          <cell r="BQ52">
            <v>0</v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>
            <v>0</v>
          </cell>
          <cell r="BZ52">
            <v>0.4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 t="e">
            <v>#VALUE!</v>
          </cell>
          <cell r="CF52" t="e">
            <v>#VALUE!</v>
          </cell>
          <cell r="CG52" t="e">
            <v>#VALUE!</v>
          </cell>
          <cell r="CH52">
            <v>1.3</v>
          </cell>
          <cell r="CI52" t="e">
            <v>#VALUE!</v>
          </cell>
          <cell r="CJ52" t="e">
            <v>#VALUE!</v>
          </cell>
          <cell r="CK52" t="e">
            <v>#VALUE!</v>
          </cell>
          <cell r="CL52">
            <v>5</v>
          </cell>
          <cell r="CM52">
            <v>4</v>
          </cell>
        </row>
        <row r="53">
          <cell r="A53">
            <v>42</v>
          </cell>
          <cell r="F53" t="str">
            <v/>
          </cell>
          <cell r="G53" t="str">
            <v/>
          </cell>
          <cell r="J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S53" t="str">
            <v/>
          </cell>
          <cell r="U53" t="str">
            <v/>
          </cell>
          <cell r="X53">
            <v>0</v>
          </cell>
          <cell r="Y53" t="str">
            <v/>
          </cell>
          <cell r="AA53">
            <v>0</v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>
            <v>0</v>
          </cell>
          <cell r="BP53" t="str">
            <v/>
          </cell>
          <cell r="BQ53">
            <v>0</v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>
            <v>0</v>
          </cell>
          <cell r="BZ53">
            <v>0.4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 t="e">
            <v>#VALUE!</v>
          </cell>
          <cell r="CF53" t="e">
            <v>#VALUE!</v>
          </cell>
          <cell r="CG53" t="e">
            <v>#VALUE!</v>
          </cell>
          <cell r="CH53">
            <v>1.3</v>
          </cell>
          <cell r="CI53" t="e">
            <v>#VALUE!</v>
          </cell>
          <cell r="CJ53" t="e">
            <v>#VALUE!</v>
          </cell>
          <cell r="CK53" t="e">
            <v>#VALUE!</v>
          </cell>
          <cell r="CL53">
            <v>5</v>
          </cell>
          <cell r="CM53">
            <v>4</v>
          </cell>
        </row>
        <row r="54">
          <cell r="A54">
            <v>43</v>
          </cell>
          <cell r="F54" t="str">
            <v/>
          </cell>
          <cell r="G54" t="str">
            <v/>
          </cell>
          <cell r="J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S54" t="str">
            <v/>
          </cell>
          <cell r="U54" t="str">
            <v/>
          </cell>
          <cell r="X54">
            <v>0</v>
          </cell>
          <cell r="Y54" t="str">
            <v/>
          </cell>
          <cell r="AA54">
            <v>0</v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>
            <v>0</v>
          </cell>
          <cell r="BP54" t="str">
            <v/>
          </cell>
          <cell r="BQ54">
            <v>0</v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>
            <v>0</v>
          </cell>
          <cell r="BZ54">
            <v>0.4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 t="e">
            <v>#VALUE!</v>
          </cell>
          <cell r="CF54" t="e">
            <v>#VALUE!</v>
          </cell>
          <cell r="CG54" t="e">
            <v>#VALUE!</v>
          </cell>
          <cell r="CH54">
            <v>1.3</v>
          </cell>
          <cell r="CI54" t="e">
            <v>#VALUE!</v>
          </cell>
          <cell r="CJ54" t="e">
            <v>#VALUE!</v>
          </cell>
          <cell r="CK54" t="e">
            <v>#VALUE!</v>
          </cell>
          <cell r="CL54">
            <v>1</v>
          </cell>
          <cell r="CM54">
            <v>4</v>
          </cell>
        </row>
        <row r="55">
          <cell r="A55">
            <v>44</v>
          </cell>
          <cell r="F55" t="str">
            <v/>
          </cell>
          <cell r="G55" t="str">
            <v/>
          </cell>
          <cell r="J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S55" t="str">
            <v/>
          </cell>
          <cell r="U55" t="str">
            <v/>
          </cell>
          <cell r="X55">
            <v>0</v>
          </cell>
          <cell r="Y55" t="str">
            <v/>
          </cell>
          <cell r="AA55">
            <v>0</v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>
            <v>0</v>
          </cell>
          <cell r="BP55" t="str">
            <v/>
          </cell>
          <cell r="BQ55">
            <v>0</v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>
            <v>0</v>
          </cell>
          <cell r="BZ55">
            <v>0.4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 t="e">
            <v>#VALUE!</v>
          </cell>
          <cell r="CF55" t="e">
            <v>#VALUE!</v>
          </cell>
          <cell r="CG55" t="e">
            <v>#VALUE!</v>
          </cell>
          <cell r="CH55">
            <v>1.3</v>
          </cell>
          <cell r="CI55" t="e">
            <v>#VALUE!</v>
          </cell>
          <cell r="CJ55" t="e">
            <v>#VALUE!</v>
          </cell>
          <cell r="CK55" t="e">
            <v>#VALUE!</v>
          </cell>
          <cell r="CL55">
            <v>5</v>
          </cell>
          <cell r="CM55">
            <v>4</v>
          </cell>
        </row>
        <row r="56">
          <cell r="A56">
            <v>45</v>
          </cell>
          <cell r="F56" t="str">
            <v/>
          </cell>
          <cell r="G56" t="str">
            <v/>
          </cell>
          <cell r="J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S56" t="str">
            <v/>
          </cell>
          <cell r="U56" t="str">
            <v/>
          </cell>
          <cell r="X56">
            <v>0</v>
          </cell>
          <cell r="Y56" t="str">
            <v/>
          </cell>
          <cell r="AA56">
            <v>0</v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>
            <v>0</v>
          </cell>
          <cell r="BP56" t="str">
            <v/>
          </cell>
          <cell r="BQ56">
            <v>0</v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>
            <v>0</v>
          </cell>
          <cell r="BZ56">
            <v>0.4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 t="e">
            <v>#VALUE!</v>
          </cell>
          <cell r="CF56" t="e">
            <v>#VALUE!</v>
          </cell>
          <cell r="CG56" t="e">
            <v>#VALUE!</v>
          </cell>
          <cell r="CH56">
            <v>1.3</v>
          </cell>
          <cell r="CI56" t="e">
            <v>#VALUE!</v>
          </cell>
          <cell r="CJ56" t="e">
            <v>#VALUE!</v>
          </cell>
          <cell r="CK56" t="e">
            <v>#VALUE!</v>
          </cell>
          <cell r="CL56">
            <v>5</v>
          </cell>
          <cell r="CM56">
            <v>4</v>
          </cell>
        </row>
        <row r="57">
          <cell r="A57">
            <v>46</v>
          </cell>
          <cell r="F57" t="str">
            <v/>
          </cell>
          <cell r="G57" t="str">
            <v/>
          </cell>
          <cell r="J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S57" t="str">
            <v/>
          </cell>
          <cell r="U57" t="str">
            <v/>
          </cell>
          <cell r="X57">
            <v>0</v>
          </cell>
          <cell r="Y57" t="str">
            <v/>
          </cell>
          <cell r="AA57">
            <v>0</v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>
            <v>0</v>
          </cell>
          <cell r="BP57" t="str">
            <v/>
          </cell>
          <cell r="BQ57">
            <v>0</v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>
            <v>0</v>
          </cell>
          <cell r="BZ57">
            <v>0.4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 t="e">
            <v>#VALUE!</v>
          </cell>
          <cell r="CF57" t="e">
            <v>#VALUE!</v>
          </cell>
          <cell r="CG57" t="e">
            <v>#VALUE!</v>
          </cell>
          <cell r="CH57">
            <v>1.3</v>
          </cell>
          <cell r="CI57" t="e">
            <v>#VALUE!</v>
          </cell>
          <cell r="CJ57" t="e">
            <v>#VALUE!</v>
          </cell>
          <cell r="CK57" t="e">
            <v>#VALUE!</v>
          </cell>
          <cell r="CL57">
            <v>5</v>
          </cell>
          <cell r="CM57">
            <v>4</v>
          </cell>
        </row>
        <row r="58">
          <cell r="A58">
            <v>47</v>
          </cell>
          <cell r="F58" t="str">
            <v/>
          </cell>
          <cell r="G58" t="str">
            <v/>
          </cell>
          <cell r="J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S58" t="str">
            <v/>
          </cell>
          <cell r="U58" t="str">
            <v/>
          </cell>
          <cell r="X58">
            <v>0</v>
          </cell>
          <cell r="Y58" t="str">
            <v/>
          </cell>
          <cell r="AA58">
            <v>0</v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>
            <v>0</v>
          </cell>
          <cell r="BP58" t="str">
            <v/>
          </cell>
          <cell r="BQ58">
            <v>0</v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>
            <v>0</v>
          </cell>
          <cell r="BZ58">
            <v>0.4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 t="e">
            <v>#VALUE!</v>
          </cell>
          <cell r="CF58" t="e">
            <v>#VALUE!</v>
          </cell>
          <cell r="CG58" t="e">
            <v>#VALUE!</v>
          </cell>
          <cell r="CH58">
            <v>1.3</v>
          </cell>
          <cell r="CI58" t="e">
            <v>#VALUE!</v>
          </cell>
          <cell r="CJ58" t="e">
            <v>#VALUE!</v>
          </cell>
          <cell r="CK58" t="e">
            <v>#VALUE!</v>
          </cell>
          <cell r="CL58">
            <v>5</v>
          </cell>
          <cell r="CM58">
            <v>4</v>
          </cell>
        </row>
        <row r="59">
          <cell r="A59">
            <v>48</v>
          </cell>
          <cell r="F59" t="str">
            <v/>
          </cell>
          <cell r="G59" t="str">
            <v/>
          </cell>
          <cell r="J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S59" t="str">
            <v/>
          </cell>
          <cell r="U59" t="str">
            <v/>
          </cell>
          <cell r="X59">
            <v>0</v>
          </cell>
          <cell r="Y59" t="str">
            <v/>
          </cell>
          <cell r="AA59">
            <v>0</v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>
            <v>0</v>
          </cell>
          <cell r="BP59" t="str">
            <v/>
          </cell>
          <cell r="BQ59">
            <v>0</v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>
            <v>0</v>
          </cell>
          <cell r="BZ59">
            <v>0.4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 t="e">
            <v>#VALUE!</v>
          </cell>
          <cell r="CF59" t="e">
            <v>#VALUE!</v>
          </cell>
          <cell r="CG59" t="e">
            <v>#VALUE!</v>
          </cell>
          <cell r="CH59">
            <v>1.25</v>
          </cell>
          <cell r="CI59">
            <v>0</v>
          </cell>
          <cell r="CJ59" t="e">
            <v>#VALUE!</v>
          </cell>
          <cell r="CK59" t="e">
            <v>#VALUE!</v>
          </cell>
          <cell r="CL59">
            <v>3</v>
          </cell>
          <cell r="CM59">
            <v>3</v>
          </cell>
        </row>
        <row r="60">
          <cell r="A60">
            <v>49</v>
          </cell>
          <cell r="F60" t="str">
            <v/>
          </cell>
          <cell r="G60" t="str">
            <v/>
          </cell>
          <cell r="J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S60" t="str">
            <v/>
          </cell>
          <cell r="U60" t="str">
            <v/>
          </cell>
          <cell r="X60">
            <v>0</v>
          </cell>
          <cell r="Y60" t="str">
            <v/>
          </cell>
          <cell r="AA60">
            <v>0</v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  <cell r="BL60" t="str">
            <v/>
          </cell>
          <cell r="BM60" t="str">
            <v/>
          </cell>
          <cell r="BN60" t="str">
            <v/>
          </cell>
          <cell r="BO60">
            <v>0</v>
          </cell>
          <cell r="BP60" t="str">
            <v/>
          </cell>
          <cell r="BQ60">
            <v>0</v>
          </cell>
          <cell r="BR60" t="str">
            <v/>
          </cell>
          <cell r="BS60" t="str">
            <v/>
          </cell>
          <cell r="BT60" t="str">
            <v/>
          </cell>
          <cell r="BU60" t="str">
            <v/>
          </cell>
          <cell r="BV60" t="str">
            <v/>
          </cell>
          <cell r="BW60" t="str">
            <v/>
          </cell>
          <cell r="BX60" t="str">
            <v/>
          </cell>
          <cell r="BY60">
            <v>0</v>
          </cell>
          <cell r="BZ60">
            <v>0.4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 t="e">
            <v>#VALUE!</v>
          </cell>
          <cell r="CF60" t="e">
            <v>#VALUE!</v>
          </cell>
          <cell r="CG60" t="e">
            <v>#VALUE!</v>
          </cell>
          <cell r="CH60">
            <v>1.25</v>
          </cell>
          <cell r="CI60">
            <v>0</v>
          </cell>
          <cell r="CJ60" t="e">
            <v>#VALUE!</v>
          </cell>
          <cell r="CK60" t="e">
            <v>#VALUE!</v>
          </cell>
          <cell r="CL60">
            <v>3</v>
          </cell>
          <cell r="CM60">
            <v>3</v>
          </cell>
        </row>
        <row r="61">
          <cell r="A61">
            <v>50</v>
          </cell>
          <cell r="F61" t="str">
            <v/>
          </cell>
          <cell r="G61" t="str">
            <v/>
          </cell>
          <cell r="J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S61" t="str">
            <v/>
          </cell>
          <cell r="U61" t="str">
            <v/>
          </cell>
          <cell r="X61">
            <v>0</v>
          </cell>
          <cell r="Y61" t="str">
            <v/>
          </cell>
          <cell r="AA61">
            <v>0</v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  <cell r="BN61" t="str">
            <v/>
          </cell>
          <cell r="BO61">
            <v>0</v>
          </cell>
          <cell r="BP61" t="str">
            <v/>
          </cell>
          <cell r="BQ61">
            <v>0</v>
          </cell>
          <cell r="BR61" t="str">
            <v/>
          </cell>
          <cell r="BS61" t="str">
            <v/>
          </cell>
          <cell r="BT61" t="str">
            <v/>
          </cell>
          <cell r="BU61" t="str">
            <v/>
          </cell>
          <cell r="BV61" t="str">
            <v/>
          </cell>
          <cell r="BW61" t="str">
            <v/>
          </cell>
          <cell r="BX61" t="str">
            <v/>
          </cell>
          <cell r="BY61">
            <v>0</v>
          </cell>
          <cell r="BZ61">
            <v>0.4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e">
            <v>#VALUE!</v>
          </cell>
          <cell r="CF61" t="e">
            <v>#VALUE!</v>
          </cell>
          <cell r="CG61" t="e">
            <v>#VALUE!</v>
          </cell>
          <cell r="CH61">
            <v>1.25</v>
          </cell>
          <cell r="CI61">
            <v>0</v>
          </cell>
          <cell r="CJ61" t="e">
            <v>#VALUE!</v>
          </cell>
          <cell r="CK61" t="e">
            <v>#VALUE!</v>
          </cell>
          <cell r="CL61">
            <v>3</v>
          </cell>
          <cell r="CM61">
            <v>3</v>
          </cell>
        </row>
        <row r="62">
          <cell r="A62">
            <v>51</v>
          </cell>
          <cell r="F62" t="str">
            <v/>
          </cell>
          <cell r="G62" t="str">
            <v/>
          </cell>
          <cell r="J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S62" t="str">
            <v/>
          </cell>
          <cell r="U62" t="str">
            <v/>
          </cell>
          <cell r="X62">
            <v>0</v>
          </cell>
          <cell r="Y62" t="str">
            <v/>
          </cell>
          <cell r="AA62">
            <v>0</v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  <cell r="BN62" t="str">
            <v/>
          </cell>
          <cell r="BO62">
            <v>0</v>
          </cell>
          <cell r="BP62" t="str">
            <v/>
          </cell>
          <cell r="BQ62">
            <v>0</v>
          </cell>
          <cell r="BR62" t="str">
            <v/>
          </cell>
          <cell r="BS62" t="str">
            <v/>
          </cell>
          <cell r="BT62" t="str">
            <v/>
          </cell>
          <cell r="BU62" t="str">
            <v/>
          </cell>
          <cell r="BV62" t="str">
            <v/>
          </cell>
          <cell r="BW62" t="str">
            <v/>
          </cell>
          <cell r="BX62" t="str">
            <v/>
          </cell>
          <cell r="BY62">
            <v>0</v>
          </cell>
          <cell r="BZ62">
            <v>0.4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 t="e">
            <v>#VALUE!</v>
          </cell>
          <cell r="CF62" t="e">
            <v>#VALUE!</v>
          </cell>
          <cell r="CG62" t="e">
            <v>#VALUE!</v>
          </cell>
          <cell r="CH62">
            <v>1.25</v>
          </cell>
          <cell r="CI62">
            <v>0</v>
          </cell>
          <cell r="CJ62" t="e">
            <v>#VALUE!</v>
          </cell>
          <cell r="CK62" t="e">
            <v>#VALUE!</v>
          </cell>
          <cell r="CL62">
            <v>3</v>
          </cell>
          <cell r="CM62">
            <v>3</v>
          </cell>
        </row>
        <row r="63">
          <cell r="A63">
            <v>52</v>
          </cell>
          <cell r="F63" t="str">
            <v/>
          </cell>
          <cell r="G63" t="str">
            <v/>
          </cell>
          <cell r="J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S63" t="str">
            <v/>
          </cell>
          <cell r="U63" t="str">
            <v/>
          </cell>
          <cell r="X63">
            <v>0</v>
          </cell>
          <cell r="Y63" t="str">
            <v/>
          </cell>
          <cell r="AA63">
            <v>0</v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  <cell r="BL63" t="str">
            <v/>
          </cell>
          <cell r="BM63" t="str">
            <v/>
          </cell>
          <cell r="BN63" t="str">
            <v/>
          </cell>
          <cell r="BO63">
            <v>0</v>
          </cell>
          <cell r="BP63" t="str">
            <v/>
          </cell>
          <cell r="BQ63">
            <v>0</v>
          </cell>
          <cell r="BR63" t="str">
            <v/>
          </cell>
          <cell r="BS63" t="str">
            <v/>
          </cell>
          <cell r="BT63" t="str">
            <v/>
          </cell>
          <cell r="BU63" t="str">
            <v/>
          </cell>
          <cell r="BV63" t="str">
            <v/>
          </cell>
          <cell r="BW63" t="str">
            <v/>
          </cell>
          <cell r="BX63" t="str">
            <v/>
          </cell>
          <cell r="BY63">
            <v>0</v>
          </cell>
          <cell r="BZ63">
            <v>0.4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 t="e">
            <v>#VALUE!</v>
          </cell>
          <cell r="CF63" t="e">
            <v>#VALUE!</v>
          </cell>
          <cell r="CG63" t="e">
            <v>#VALUE!</v>
          </cell>
          <cell r="CH63">
            <v>1.25</v>
          </cell>
          <cell r="CI63">
            <v>0</v>
          </cell>
          <cell r="CJ63" t="e">
            <v>#VALUE!</v>
          </cell>
          <cell r="CK63" t="e">
            <v>#VALUE!</v>
          </cell>
          <cell r="CL63">
            <v>4</v>
          </cell>
          <cell r="CM63">
            <v>3</v>
          </cell>
        </row>
        <row r="64">
          <cell r="A64">
            <v>53</v>
          </cell>
          <cell r="F64" t="str">
            <v/>
          </cell>
          <cell r="G64" t="str">
            <v/>
          </cell>
          <cell r="J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S64" t="str">
            <v/>
          </cell>
          <cell r="U64" t="str">
            <v/>
          </cell>
          <cell r="X64">
            <v>0</v>
          </cell>
          <cell r="Y64" t="str">
            <v/>
          </cell>
          <cell r="AA64">
            <v>0</v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  <cell r="BN64" t="str">
            <v/>
          </cell>
          <cell r="BO64">
            <v>0</v>
          </cell>
          <cell r="BP64" t="str">
            <v/>
          </cell>
          <cell r="BQ64">
            <v>0</v>
          </cell>
          <cell r="BR64" t="str">
            <v/>
          </cell>
          <cell r="BS64" t="str">
            <v/>
          </cell>
          <cell r="BT64" t="str">
            <v/>
          </cell>
          <cell r="BU64" t="str">
            <v/>
          </cell>
          <cell r="BV64" t="str">
            <v/>
          </cell>
          <cell r="BW64" t="str">
            <v/>
          </cell>
          <cell r="BX64" t="str">
            <v/>
          </cell>
          <cell r="BY64">
            <v>0</v>
          </cell>
          <cell r="BZ64">
            <v>0.4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 t="e">
            <v>#VALUE!</v>
          </cell>
          <cell r="CF64" t="e">
            <v>#VALUE!</v>
          </cell>
          <cell r="CG64" t="e">
            <v>#VALUE!</v>
          </cell>
          <cell r="CH64">
            <v>1.3</v>
          </cell>
          <cell r="CI64" t="e">
            <v>#VALUE!</v>
          </cell>
          <cell r="CJ64" t="e">
            <v>#VALUE!</v>
          </cell>
          <cell r="CK64" t="e">
            <v>#VALUE!</v>
          </cell>
          <cell r="CL64">
            <v>5</v>
          </cell>
          <cell r="CM64">
            <v>4</v>
          </cell>
        </row>
        <row r="65">
          <cell r="A65">
            <v>54</v>
          </cell>
          <cell r="F65" t="str">
            <v/>
          </cell>
          <cell r="G65" t="str">
            <v/>
          </cell>
          <cell r="J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S65" t="str">
            <v/>
          </cell>
          <cell r="U65" t="str">
            <v/>
          </cell>
          <cell r="X65">
            <v>0</v>
          </cell>
          <cell r="Y65" t="str">
            <v/>
          </cell>
          <cell r="AA65">
            <v>0</v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  <cell r="BN65" t="str">
            <v/>
          </cell>
          <cell r="BO65">
            <v>0</v>
          </cell>
          <cell r="BP65" t="str">
            <v/>
          </cell>
          <cell r="BQ65">
            <v>0</v>
          </cell>
          <cell r="BR65" t="str">
            <v/>
          </cell>
          <cell r="BS65" t="str">
            <v/>
          </cell>
          <cell r="BT65" t="str">
            <v/>
          </cell>
          <cell r="BU65" t="str">
            <v/>
          </cell>
          <cell r="BV65" t="str">
            <v/>
          </cell>
          <cell r="BW65" t="str">
            <v/>
          </cell>
          <cell r="BX65" t="str">
            <v/>
          </cell>
          <cell r="BY65">
            <v>0</v>
          </cell>
          <cell r="BZ65">
            <v>0.4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 t="e">
            <v>#VALUE!</v>
          </cell>
          <cell r="CF65" t="e">
            <v>#VALUE!</v>
          </cell>
          <cell r="CG65" t="e">
            <v>#VALUE!</v>
          </cell>
          <cell r="CH65">
            <v>1.3</v>
          </cell>
          <cell r="CI65" t="e">
            <v>#VALUE!</v>
          </cell>
          <cell r="CJ65" t="e">
            <v>#VALUE!</v>
          </cell>
          <cell r="CK65" t="e">
            <v>#VALUE!</v>
          </cell>
          <cell r="CL65">
            <v>5</v>
          </cell>
          <cell r="CM65">
            <v>4</v>
          </cell>
        </row>
        <row r="66">
          <cell r="A66">
            <v>55</v>
          </cell>
          <cell r="F66" t="str">
            <v/>
          </cell>
          <cell r="G66" t="str">
            <v/>
          </cell>
          <cell r="J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S66" t="str">
            <v/>
          </cell>
          <cell r="U66" t="str">
            <v/>
          </cell>
          <cell r="X66">
            <v>0</v>
          </cell>
          <cell r="Y66" t="str">
            <v/>
          </cell>
          <cell r="AA66">
            <v>0</v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  <cell r="BL66" t="str">
            <v/>
          </cell>
          <cell r="BM66" t="str">
            <v/>
          </cell>
          <cell r="BN66" t="str">
            <v/>
          </cell>
          <cell r="BO66">
            <v>0</v>
          </cell>
          <cell r="BP66" t="str">
            <v/>
          </cell>
          <cell r="BQ66">
            <v>0</v>
          </cell>
          <cell r="BR66" t="str">
            <v/>
          </cell>
          <cell r="BS66" t="str">
            <v/>
          </cell>
          <cell r="BT66" t="str">
            <v/>
          </cell>
          <cell r="BU66" t="str">
            <v/>
          </cell>
          <cell r="BV66" t="str">
            <v/>
          </cell>
          <cell r="BW66" t="str">
            <v/>
          </cell>
          <cell r="BX66" t="str">
            <v/>
          </cell>
          <cell r="BY66">
            <v>0</v>
          </cell>
          <cell r="BZ66">
            <v>0.4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 t="e">
            <v>#VALUE!</v>
          </cell>
          <cell r="CF66" t="e">
            <v>#VALUE!</v>
          </cell>
          <cell r="CG66" t="e">
            <v>#VALUE!</v>
          </cell>
          <cell r="CH66">
            <v>1.5</v>
          </cell>
          <cell r="CI66" t="b">
            <v>0</v>
          </cell>
          <cell r="CJ66" t="e">
            <v>#VALUE!</v>
          </cell>
          <cell r="CK66" t="e">
            <v>#VALUE!</v>
          </cell>
          <cell r="CL66">
            <v>5</v>
          </cell>
          <cell r="CM66">
            <v>2</v>
          </cell>
        </row>
        <row r="67">
          <cell r="A67">
            <v>56</v>
          </cell>
          <cell r="F67" t="str">
            <v/>
          </cell>
          <cell r="G67" t="str">
            <v/>
          </cell>
          <cell r="J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S67" t="str">
            <v/>
          </cell>
          <cell r="U67" t="str">
            <v/>
          </cell>
          <cell r="X67">
            <v>0</v>
          </cell>
          <cell r="Y67" t="str">
            <v/>
          </cell>
          <cell r="AA67">
            <v>0</v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  <cell r="BL67" t="str">
            <v/>
          </cell>
          <cell r="BM67" t="str">
            <v/>
          </cell>
          <cell r="BN67" t="str">
            <v/>
          </cell>
          <cell r="BO67">
            <v>0</v>
          </cell>
          <cell r="BP67" t="str">
            <v/>
          </cell>
          <cell r="BQ67">
            <v>0</v>
          </cell>
          <cell r="BR67" t="str">
            <v/>
          </cell>
          <cell r="BS67" t="str">
            <v/>
          </cell>
          <cell r="BT67" t="str">
            <v/>
          </cell>
          <cell r="BU67" t="str">
            <v/>
          </cell>
          <cell r="BV67" t="str">
            <v/>
          </cell>
          <cell r="BW67" t="str">
            <v/>
          </cell>
          <cell r="BX67" t="str">
            <v/>
          </cell>
          <cell r="BY67">
            <v>0</v>
          </cell>
          <cell r="BZ67">
            <v>0.4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 t="e">
            <v>#VALUE!</v>
          </cell>
          <cell r="CF67" t="e">
            <v>#VALUE!</v>
          </cell>
          <cell r="CG67" t="e">
            <v>#VALUE!</v>
          </cell>
          <cell r="CH67">
            <v>1.3</v>
          </cell>
          <cell r="CI67" t="e">
            <v>#VALUE!</v>
          </cell>
          <cell r="CJ67" t="e">
            <v>#VALUE!</v>
          </cell>
          <cell r="CK67" t="e">
            <v>#VALUE!</v>
          </cell>
          <cell r="CL67">
            <v>5</v>
          </cell>
          <cell r="CM67">
            <v>4</v>
          </cell>
        </row>
        <row r="68">
          <cell r="A68">
            <v>57</v>
          </cell>
          <cell r="F68" t="str">
            <v/>
          </cell>
          <cell r="G68" t="str">
            <v/>
          </cell>
          <cell r="J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S68" t="str">
            <v/>
          </cell>
          <cell r="U68" t="str">
            <v/>
          </cell>
          <cell r="X68">
            <v>0</v>
          </cell>
          <cell r="Y68" t="str">
            <v/>
          </cell>
          <cell r="AA68">
            <v>0</v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  <cell r="BL68" t="str">
            <v/>
          </cell>
          <cell r="BM68" t="str">
            <v/>
          </cell>
          <cell r="BN68" t="str">
            <v/>
          </cell>
          <cell r="BO68">
            <v>0</v>
          </cell>
          <cell r="BP68" t="str">
            <v/>
          </cell>
          <cell r="BQ68">
            <v>0</v>
          </cell>
          <cell r="BR68" t="str">
            <v/>
          </cell>
          <cell r="BS68" t="str">
            <v/>
          </cell>
          <cell r="BT68" t="str">
            <v/>
          </cell>
          <cell r="BU68" t="str">
            <v/>
          </cell>
          <cell r="BV68" t="str">
            <v/>
          </cell>
          <cell r="BW68" t="str">
            <v/>
          </cell>
          <cell r="BX68" t="str">
            <v/>
          </cell>
          <cell r="BY68">
            <v>0</v>
          </cell>
          <cell r="BZ68">
            <v>0.4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 t="e">
            <v>#VALUE!</v>
          </cell>
          <cell r="CF68" t="e">
            <v>#VALUE!</v>
          </cell>
          <cell r="CG68" t="e">
            <v>#VALUE!</v>
          </cell>
          <cell r="CH68">
            <v>1.3</v>
          </cell>
          <cell r="CI68" t="e">
            <v>#VALUE!</v>
          </cell>
          <cell r="CJ68" t="e">
            <v>#VALUE!</v>
          </cell>
          <cell r="CK68" t="e">
            <v>#VALUE!</v>
          </cell>
          <cell r="CL68">
            <v>5</v>
          </cell>
          <cell r="CM68">
            <v>4</v>
          </cell>
        </row>
        <row r="69">
          <cell r="A69">
            <v>58</v>
          </cell>
          <cell r="F69" t="str">
            <v/>
          </cell>
          <cell r="G69" t="str">
            <v/>
          </cell>
          <cell r="J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S69" t="str">
            <v/>
          </cell>
          <cell r="U69" t="str">
            <v/>
          </cell>
          <cell r="X69">
            <v>0</v>
          </cell>
          <cell r="Y69" t="str">
            <v/>
          </cell>
          <cell r="AA69">
            <v>0</v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  <cell r="BL69" t="str">
            <v/>
          </cell>
          <cell r="BM69" t="str">
            <v/>
          </cell>
          <cell r="BN69" t="str">
            <v/>
          </cell>
          <cell r="BO69">
            <v>0</v>
          </cell>
          <cell r="BP69" t="str">
            <v/>
          </cell>
          <cell r="BQ69">
            <v>0</v>
          </cell>
          <cell r="BR69" t="str">
            <v/>
          </cell>
          <cell r="BS69" t="str">
            <v/>
          </cell>
          <cell r="BT69" t="str">
            <v/>
          </cell>
          <cell r="BU69" t="str">
            <v/>
          </cell>
          <cell r="BV69" t="str">
            <v/>
          </cell>
          <cell r="BW69" t="str">
            <v/>
          </cell>
          <cell r="BX69" t="str">
            <v/>
          </cell>
          <cell r="BY69">
            <v>0</v>
          </cell>
          <cell r="BZ69">
            <v>0.4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 t="e">
            <v>#VALUE!</v>
          </cell>
          <cell r="CF69" t="e">
            <v>#VALUE!</v>
          </cell>
          <cell r="CG69" t="e">
            <v>#VALUE!</v>
          </cell>
          <cell r="CH69">
            <v>1.3</v>
          </cell>
          <cell r="CI69" t="e">
            <v>#VALUE!</v>
          </cell>
          <cell r="CJ69" t="e">
            <v>#VALUE!</v>
          </cell>
          <cell r="CK69" t="e">
            <v>#VALUE!</v>
          </cell>
          <cell r="CL69">
            <v>5</v>
          </cell>
          <cell r="CM69">
            <v>4</v>
          </cell>
        </row>
        <row r="70">
          <cell r="A70">
            <v>59</v>
          </cell>
          <cell r="F70" t="str">
            <v/>
          </cell>
          <cell r="G70" t="str">
            <v/>
          </cell>
          <cell r="J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S70" t="str">
            <v/>
          </cell>
          <cell r="U70" t="str">
            <v/>
          </cell>
          <cell r="X70">
            <v>0</v>
          </cell>
          <cell r="Y70" t="str">
            <v/>
          </cell>
          <cell r="AA70">
            <v>0</v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  <cell r="BL70" t="str">
            <v/>
          </cell>
          <cell r="BM70" t="str">
            <v/>
          </cell>
          <cell r="BN70" t="str">
            <v/>
          </cell>
          <cell r="BO70">
            <v>0</v>
          </cell>
          <cell r="BP70" t="str">
            <v/>
          </cell>
          <cell r="BQ70">
            <v>0</v>
          </cell>
          <cell r="BR70" t="str">
            <v/>
          </cell>
          <cell r="BS70" t="str">
            <v/>
          </cell>
          <cell r="BT70" t="str">
            <v/>
          </cell>
          <cell r="BU70" t="str">
            <v/>
          </cell>
          <cell r="BV70" t="str">
            <v/>
          </cell>
          <cell r="BW70" t="str">
            <v/>
          </cell>
          <cell r="BX70" t="str">
            <v/>
          </cell>
          <cell r="BY70">
            <v>0</v>
          </cell>
          <cell r="BZ70">
            <v>0.4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 t="e">
            <v>#VALUE!</v>
          </cell>
          <cell r="CF70" t="e">
            <v>#VALUE!</v>
          </cell>
          <cell r="CG70" t="e">
            <v>#VALUE!</v>
          </cell>
          <cell r="CH70">
            <v>1.3</v>
          </cell>
          <cell r="CI70" t="e">
            <v>#VALUE!</v>
          </cell>
          <cell r="CJ70" t="e">
            <v>#VALUE!</v>
          </cell>
          <cell r="CK70" t="e">
            <v>#VALUE!</v>
          </cell>
          <cell r="CL70">
            <v>5</v>
          </cell>
          <cell r="CM70">
            <v>4</v>
          </cell>
        </row>
        <row r="71">
          <cell r="A71">
            <v>60</v>
          </cell>
          <cell r="F71" t="str">
            <v/>
          </cell>
          <cell r="G71" t="str">
            <v/>
          </cell>
          <cell r="J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S71" t="str">
            <v/>
          </cell>
          <cell r="U71" t="str">
            <v/>
          </cell>
          <cell r="X71">
            <v>0</v>
          </cell>
          <cell r="Y71" t="str">
            <v/>
          </cell>
          <cell r="AA71">
            <v>0</v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  <cell r="BL71" t="str">
            <v/>
          </cell>
          <cell r="BM71" t="str">
            <v/>
          </cell>
          <cell r="BN71" t="str">
            <v/>
          </cell>
          <cell r="BO71">
            <v>0</v>
          </cell>
          <cell r="BP71" t="str">
            <v/>
          </cell>
          <cell r="BQ71">
            <v>0</v>
          </cell>
          <cell r="BR71" t="str">
            <v/>
          </cell>
          <cell r="BS71" t="str">
            <v/>
          </cell>
          <cell r="BT71" t="str">
            <v/>
          </cell>
          <cell r="BU71" t="str">
            <v/>
          </cell>
          <cell r="BV71" t="str">
            <v/>
          </cell>
          <cell r="BW71" t="str">
            <v/>
          </cell>
          <cell r="BX71" t="str">
            <v/>
          </cell>
          <cell r="BY71">
            <v>0</v>
          </cell>
          <cell r="BZ71">
            <v>0.4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 t="e">
            <v>#VALUE!</v>
          </cell>
          <cell r="CF71" t="e">
            <v>#VALUE!</v>
          </cell>
          <cell r="CG71" t="e">
            <v>#VALUE!</v>
          </cell>
          <cell r="CH71">
            <v>1.3</v>
          </cell>
          <cell r="CI71" t="e">
            <v>#VALUE!</v>
          </cell>
          <cell r="CJ71" t="e">
            <v>#VALUE!</v>
          </cell>
          <cell r="CK71" t="e">
            <v>#VALUE!</v>
          </cell>
          <cell r="CL71">
            <v>5</v>
          </cell>
          <cell r="CM71">
            <v>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ASICOS"/>
      <sheetName val="deuda"/>
      <sheetName val="consumos"/>
    </sheetNames>
    <sheetDataSet>
      <sheetData sheetId="0" refreshError="1"/>
      <sheetData sheetId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Hoja1"/>
      <sheetName val="RESUMEN"/>
      <sheetName val="ITEMS"/>
      <sheetName val="memorias"/>
      <sheetName val="AIU"/>
      <sheetName val="LISTADO"/>
      <sheetName val="APU"/>
      <sheetName val="EQUIPOS"/>
      <sheetName val="TRANSPORTES"/>
      <sheetName val="MATERIALES"/>
      <sheetName val="personal"/>
      <sheetName val="SALARIOS"/>
      <sheetName val="DOTACIONES"/>
      <sheetName val="CIE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RIES"/>
      <sheetName val="NPV Summary All Options"/>
      <sheetName val="Capex &amp; Cost Summary"/>
      <sheetName val="Glencore Summary"/>
      <sheetName val="Cover"/>
      <sheetName val="Capex Payment Schedule"/>
      <sheetName val="GIAG Incremental NPV"/>
      <sheetName val="FENOCO Tariff Generator"/>
      <sheetName val="GIAG Incremental Tons"/>
      <sheetName val="GIAG Depreciation"/>
      <sheetName val="FENOCO Depreciation"/>
      <sheetName val="GIAG Finance Option"/>
      <sheetName val="FENOCO Finance Option"/>
      <sheetName val="SUMMARY CAPEX-OPEX"/>
      <sheetName val="DETAILED CAPEX GIAG PORT CAL"/>
      <sheetName val="DETAILED OPEX GIAG-FENO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SEL"/>
      <sheetName val="Budget per Chapter"/>
      <sheetName val="Unit Rates Summary"/>
      <sheetName val="Budget"/>
      <sheetName val="Budget Unit Cost (detailed)"/>
      <sheetName val="DataBase"/>
      <sheetName val="Cost Codes"/>
      <sheetName val="SUPPORT INFO--------&gt;"/>
      <sheetName val="CALENT. E.E"/>
      <sheetName val="C.I. Prodeco Cost Center Matrix"/>
      <sheetName val="Cover"/>
      <sheetName val="landSufAmorINGEOMINAS"/>
      <sheetName val="CARACTERIZACION"/>
      <sheetName val="VEHICLES"/>
      <sheetName val="tyres"/>
      <sheetName val="Water Tanq"/>
      <sheetName val="gen set"/>
      <sheetName val="survey equipm"/>
      <sheetName val="Dewatering"/>
      <sheetName val="Haul Roads"/>
      <sheetName val="Sed PONDS"/>
      <sheetName val="Cranes"/>
      <sheetName val="Maintenance_Coal handling"/>
      <sheetName val="AMBIENTAL"/>
      <sheetName val="DOZER"/>
      <sheetName val="executives"/>
      <sheetName val="Mine Security 06"/>
      <sheetName val="TV"/>
      <sheetName val="fuel"/>
      <sheetName val="fuel_gerardo"/>
      <sheetName val="CONSUMOS GASOLINA_NOV"/>
      <sheetName val="CONSU_DIESEL_NOV"/>
      <sheetName val="PRODECOfuelReal"/>
      <sheetName val="ACPM POR EQUIPO PRODECO"/>
      <sheetName val="internet Acces"/>
      <sheetName val="Medical Expenses"/>
      <sheetName val="ProtectiveClothing"/>
      <sheetName val="Safety_elements"/>
      <sheetName val="Personal transport"/>
      <sheetName val="avances Suelo"/>
      <sheetName val="DEPRECIACION2005"/>
      <sheetName val="Depreciation2004"/>
      <sheetName val="food&amp;cleaning"/>
      <sheetName val="POWER"/>
      <sheetName val="LOCATIVAS"/>
      <sheetName val="Forecast"/>
      <sheetName val="GENERAL EXPENSES"/>
      <sheetName val="TRM2005"/>
      <sheetName val="PREMISAS"/>
      <sheetName val="Variable Expenses"/>
      <sheetName val="Fixed Expenses"/>
      <sheetName val="Expense Element Format"/>
      <sheetName val="RESPONSABLES"/>
      <sheetName val="CMOPWM61"/>
      <sheetName val="CMOPCM61"/>
      <sheetName val="CMOPMM61"/>
      <sheetName val="CMTSM52"/>
      <sheetName val="Directos"/>
      <sheetName val="Temporales"/>
      <sheetName val="CMOPMM50"/>
      <sheetName val="CMMAMCPB"/>
      <sheetName val="CMTESM52"/>
      <sheetName val="CMTESM54"/>
      <sheetName val="CMTESM53"/>
      <sheetName val="CMSASM55"/>
      <sheetName val="CMSASM44"/>
      <sheetName val="CMSASM70"/>
      <sheetName val="CMMASM48"/>
      <sheetName val="CMOPCM40"/>
      <sheetName val="CMADAM42"/>
      <sheetName val="CMADAHM04"/>
      <sheetName val="CMSEHM45"/>
      <sheetName val="CMSEHM67"/>
      <sheetName val="CTOPTB62"/>
      <sheetName val="CMOPSM63"/>
      <sheetName val="CMSSSM58"/>
      <sheetName val="CMSISM60"/>
      <sheetName val="CMFIHM43"/>
      <sheetName val="COST CENTER MINE"/>
      <sheetName val="Expense Element Format (2)"/>
      <sheetName val="Datos del m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RESA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INDICE"/>
      <sheetName val="Materiales"/>
      <sheetName val="Equipo"/>
      <sheetName val="Otros"/>
      <sheetName val="Densidades"/>
      <sheetName val="200.1 Descapote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P7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</sheetNames>
    <sheetDataSet>
      <sheetData sheetId="0"/>
      <sheetData sheetId="1">
        <row r="7">
          <cell r="A7" t="str">
            <v>Acero A-36 para estructura metalica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  <row r="108">
          <cell r="A108" t="str">
            <v>CORTADORA DE LÁMINA</v>
          </cell>
        </row>
        <row r="109">
          <cell r="A109" t="str">
            <v>CORTADORA DE ANGULO</v>
          </cell>
        </row>
        <row r="110">
          <cell r="A110" t="str">
            <v>EQUIPO DE SOLDADURA</v>
          </cell>
        </row>
        <row r="111">
          <cell r="A111" t="str">
            <v>EQUIPO DE PINTURA</v>
          </cell>
        </row>
        <row r="112">
          <cell r="A112" t="str">
            <v>EQUIPO DE SERIGRAFÍA</v>
          </cell>
        </row>
        <row r="113">
          <cell r="A113" t="str">
            <v>EQUIPO DE LAMINACIÓN</v>
          </cell>
        </row>
        <row r="114">
          <cell r="A114" t="str">
            <v>TALADRO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cios"/>
      <sheetName val="Detalle de fajas"/>
      <sheetName val="detalle x banda"/>
      <sheetName val="resumen"/>
      <sheetName val="VAR"/>
      <sheetName val="desglose"/>
      <sheetName val="Datos de entrada fajas"/>
      <sheetName val="Indices y medidas"/>
      <sheetName val="base precios"/>
      <sheetName val="indice-fabr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ZNStudy"/>
      <sheetName val="CdelCOriginal"/>
      <sheetName val="CdelCNew"/>
      <sheetName val="NEW DATABASE"/>
    </sheetNames>
    <sheetDataSet>
      <sheetData sheetId="0" refreshError="1">
        <row r="18">
          <cell r="A18">
            <v>102</v>
          </cell>
          <cell r="M18" t="str">
            <v>CDC</v>
          </cell>
        </row>
        <row r="34">
          <cell r="A34">
            <v>103</v>
          </cell>
          <cell r="M34" t="str">
            <v>CDC</v>
          </cell>
        </row>
        <row r="50">
          <cell r="A50">
            <v>104</v>
          </cell>
          <cell r="M50" t="str">
            <v>CZN</v>
          </cell>
        </row>
        <row r="66">
          <cell r="A66">
            <v>105</v>
          </cell>
          <cell r="M66" t="str">
            <v>CZN</v>
          </cell>
        </row>
        <row r="82">
          <cell r="A82">
            <v>106</v>
          </cell>
          <cell r="M82" t="str">
            <v>CDC</v>
          </cell>
        </row>
        <row r="98">
          <cell r="A98">
            <v>107</v>
          </cell>
          <cell r="M98" t="str">
            <v>CZN</v>
          </cell>
        </row>
        <row r="114">
          <cell r="A114">
            <v>108</v>
          </cell>
          <cell r="M114" t="str">
            <v>CZN</v>
          </cell>
        </row>
        <row r="130">
          <cell r="A130">
            <v>109</v>
          </cell>
          <cell r="M130" t="str">
            <v>CDC</v>
          </cell>
        </row>
        <row r="146">
          <cell r="A146">
            <v>110</v>
          </cell>
          <cell r="M146" t="str">
            <v>CDC</v>
          </cell>
        </row>
        <row r="162">
          <cell r="A162">
            <v>111</v>
          </cell>
          <cell r="M162" t="str">
            <v>CZN</v>
          </cell>
        </row>
        <row r="178">
          <cell r="A178">
            <v>112</v>
          </cell>
          <cell r="M178" t="str">
            <v>CDC</v>
          </cell>
        </row>
        <row r="194">
          <cell r="A194">
            <v>113</v>
          </cell>
          <cell r="M194" t="str">
            <v>CZN</v>
          </cell>
        </row>
        <row r="210">
          <cell r="A210">
            <v>114</v>
          </cell>
          <cell r="M210" t="str">
            <v>CZN</v>
          </cell>
        </row>
        <row r="226">
          <cell r="A226">
            <v>115</v>
          </cell>
          <cell r="M226" t="str">
            <v>CZN</v>
          </cell>
        </row>
        <row r="242">
          <cell r="A242">
            <v>116</v>
          </cell>
          <cell r="M242" t="str">
            <v>CDC</v>
          </cell>
        </row>
        <row r="258">
          <cell r="A258">
            <v>117</v>
          </cell>
          <cell r="M258" t="str">
            <v>CDC</v>
          </cell>
        </row>
        <row r="274">
          <cell r="A274">
            <v>118</v>
          </cell>
          <cell r="M274" t="str">
            <v>CZN</v>
          </cell>
        </row>
        <row r="290">
          <cell r="A290">
            <v>119</v>
          </cell>
          <cell r="M290" t="str">
            <v>CZN</v>
          </cell>
        </row>
        <row r="306">
          <cell r="A306">
            <v>120</v>
          </cell>
          <cell r="M306" t="str">
            <v>CZN</v>
          </cell>
        </row>
        <row r="322">
          <cell r="A322">
            <v>121</v>
          </cell>
          <cell r="M322" t="str">
            <v>CDC</v>
          </cell>
        </row>
        <row r="338">
          <cell r="A338">
            <v>122</v>
          </cell>
          <cell r="M338" t="str">
            <v>CZN</v>
          </cell>
        </row>
        <row r="354">
          <cell r="A354">
            <v>123</v>
          </cell>
          <cell r="M354" t="str">
            <v>CDC</v>
          </cell>
        </row>
        <row r="370">
          <cell r="A370">
            <v>124</v>
          </cell>
          <cell r="M370" t="str">
            <v>CZN</v>
          </cell>
        </row>
        <row r="386">
          <cell r="A386">
            <v>125</v>
          </cell>
          <cell r="M386" t="str">
            <v>CZN</v>
          </cell>
        </row>
        <row r="402">
          <cell r="A402">
            <v>126</v>
          </cell>
          <cell r="M402" t="str">
            <v>NOT TO BE USED</v>
          </cell>
        </row>
        <row r="418">
          <cell r="A418">
            <v>127</v>
          </cell>
          <cell r="M418" t="str">
            <v>CDC</v>
          </cell>
        </row>
        <row r="434">
          <cell r="A434">
            <v>128</v>
          </cell>
          <cell r="M434" t="str">
            <v>CZN</v>
          </cell>
        </row>
        <row r="450">
          <cell r="A450">
            <v>129</v>
          </cell>
          <cell r="M450" t="str">
            <v>CZN</v>
          </cell>
        </row>
        <row r="466">
          <cell r="A466">
            <v>130</v>
          </cell>
          <cell r="M466" t="str">
            <v>CZN</v>
          </cell>
        </row>
        <row r="482">
          <cell r="A482">
            <v>131</v>
          </cell>
          <cell r="M482" t="str">
            <v>CZN</v>
          </cell>
        </row>
        <row r="498">
          <cell r="A498">
            <v>132</v>
          </cell>
          <cell r="M498" t="str">
            <v>CDC</v>
          </cell>
        </row>
        <row r="514">
          <cell r="A514">
            <v>133</v>
          </cell>
          <cell r="M514" t="str">
            <v>CZN</v>
          </cell>
        </row>
        <row r="530">
          <cell r="A530">
            <v>134</v>
          </cell>
          <cell r="M530" t="str">
            <v>CZN</v>
          </cell>
        </row>
        <row r="546">
          <cell r="A546">
            <v>135</v>
          </cell>
          <cell r="M546" t="str">
            <v>CDC</v>
          </cell>
        </row>
        <row r="562">
          <cell r="A562">
            <v>136</v>
          </cell>
          <cell r="M562" t="str">
            <v>CZN</v>
          </cell>
        </row>
        <row r="578">
          <cell r="A578">
            <v>137</v>
          </cell>
          <cell r="M578" t="str">
            <v>CZN</v>
          </cell>
        </row>
        <row r="594">
          <cell r="A594">
            <v>138</v>
          </cell>
          <cell r="M594" t="str">
            <v>CZN</v>
          </cell>
        </row>
        <row r="610">
          <cell r="A610">
            <v>139</v>
          </cell>
          <cell r="M610" t="str">
            <v>CZN</v>
          </cell>
        </row>
        <row r="626">
          <cell r="A626">
            <v>140</v>
          </cell>
          <cell r="M626" t="str">
            <v>CDC</v>
          </cell>
        </row>
        <row r="642">
          <cell r="A642">
            <v>141</v>
          </cell>
          <cell r="M642" t="str">
            <v>CZN</v>
          </cell>
        </row>
        <row r="658">
          <cell r="A658">
            <v>142</v>
          </cell>
          <cell r="M658" t="str">
            <v>CZN</v>
          </cell>
        </row>
        <row r="674">
          <cell r="A674">
            <v>143</v>
          </cell>
          <cell r="M674" t="str">
            <v>CDC</v>
          </cell>
        </row>
        <row r="690">
          <cell r="A690">
            <v>144</v>
          </cell>
          <cell r="M690" t="str">
            <v>CDC</v>
          </cell>
        </row>
        <row r="706">
          <cell r="A706">
            <v>153</v>
          </cell>
          <cell r="M706" t="str">
            <v>CZN</v>
          </cell>
        </row>
        <row r="722">
          <cell r="A722">
            <v>154</v>
          </cell>
          <cell r="M722" t="str">
            <v>CZN</v>
          </cell>
        </row>
        <row r="738">
          <cell r="A738">
            <v>155</v>
          </cell>
          <cell r="M738" t="str">
            <v>CZN</v>
          </cell>
        </row>
        <row r="754">
          <cell r="A754">
            <v>156</v>
          </cell>
          <cell r="M754" t="str">
            <v>CZN</v>
          </cell>
        </row>
        <row r="770">
          <cell r="A770">
            <v>157</v>
          </cell>
          <cell r="M770" t="str">
            <v>CZN</v>
          </cell>
        </row>
        <row r="786">
          <cell r="A786">
            <v>158</v>
          </cell>
          <cell r="M786" t="str">
            <v>CDC</v>
          </cell>
        </row>
        <row r="802">
          <cell r="A802">
            <v>146</v>
          </cell>
          <cell r="M802" t="str">
            <v>CZN</v>
          </cell>
        </row>
        <row r="818">
          <cell r="A818">
            <v>400</v>
          </cell>
          <cell r="M818" t="str">
            <v>CZN</v>
          </cell>
        </row>
        <row r="834">
          <cell r="A834">
            <v>225</v>
          </cell>
          <cell r="M834" t="str">
            <v>CDC</v>
          </cell>
        </row>
        <row r="850">
          <cell r="A850">
            <v>261</v>
          </cell>
          <cell r="M850" t="str">
            <v>CDC</v>
          </cell>
        </row>
        <row r="866">
          <cell r="A866">
            <v>288</v>
          </cell>
          <cell r="M866" t="str">
            <v>CDC</v>
          </cell>
        </row>
        <row r="882">
          <cell r="A882">
            <v>291</v>
          </cell>
          <cell r="M882" t="str">
            <v>CDC</v>
          </cell>
        </row>
        <row r="898">
          <cell r="A898">
            <v>311</v>
          </cell>
          <cell r="M898" t="str">
            <v>CDC</v>
          </cell>
        </row>
        <row r="914">
          <cell r="A914">
            <v>504</v>
          </cell>
          <cell r="M914" t="str">
            <v>CDC</v>
          </cell>
        </row>
        <row r="930">
          <cell r="A930">
            <v>505</v>
          </cell>
          <cell r="M930" t="str">
            <v>CDC</v>
          </cell>
        </row>
        <row r="946">
          <cell r="A946">
            <v>506</v>
          </cell>
          <cell r="M946" t="str">
            <v>CDC</v>
          </cell>
        </row>
        <row r="962">
          <cell r="A962">
            <v>503</v>
          </cell>
          <cell r="M962" t="str">
            <v>CDC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desgl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localizacion (estructuras)"/>
      <sheetName val="localizacion (carreteras)"/>
      <sheetName val="200.1"/>
      <sheetName val="200.2"/>
      <sheetName val="200P ROCERIA"/>
      <sheetName val="201.P y 201.5P"/>
      <sheetName val="201.2 Pciclopeo"/>
      <sheetName val="201.2.1P reforzado"/>
      <sheetName val="201.3"/>
      <sheetName val="201.4"/>
      <sheetName val="201.7"/>
      <sheetName val="201.8"/>
      <sheetName val="201.8P"/>
      <sheetName val="201.11"/>
      <sheetName val="201.12"/>
      <sheetName val="201.13 y 201.17"/>
      <sheetName val="201.16"/>
      <sheetName val="201.14"/>
      <sheetName val="201.15"/>
      <sheetName val="201.21"/>
      <sheetName val="210.1.1"/>
      <sheetName val="210.1.2"/>
      <sheetName val="210.2.1"/>
      <sheetName val="210.2.1P"/>
      <sheetName val="210.2.2"/>
      <sheetName val="210.2.4"/>
      <sheetName val="211.1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.1 Via 9003"/>
      <sheetName val="311.1P"/>
      <sheetName val="311.2P"/>
      <sheetName val="311.3P"/>
      <sheetName val="320.1"/>
      <sheetName val="320.1Via 9003"/>
      <sheetName val="320.1Via 9004"/>
      <sheetName val="320.1Via 7801"/>
      <sheetName val="320.2"/>
      <sheetName val="320.2 Via 9003"/>
      <sheetName val="320.2 Via 9004"/>
      <sheetName val="320.2 Via 7801"/>
      <sheetName val="330.1"/>
      <sheetName val="330.1 Vía 9003"/>
      <sheetName val="330.1 Vía 9004"/>
      <sheetName val="330.1 Vía 7801"/>
      <sheetName val="330.2"/>
      <sheetName val="330.2 Vía 9003"/>
      <sheetName val="330.2 Vía 9004"/>
      <sheetName val="330.2 Via 7801"/>
      <sheetName val="330.1P"/>
      <sheetName val="330.1P Lorica- Coveñas"/>
      <sheetName val="330.1P (7801)"/>
      <sheetName val="340.1"/>
      <sheetName val="340.2"/>
      <sheetName val="340.3"/>
      <sheetName val="341.1"/>
      <sheetName val="341.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5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 COMPRADA"/>
      <sheetName val="440.2"/>
      <sheetName val="440.2 COMPRADA"/>
      <sheetName val="440.3"/>
      <sheetName val="440.3 COMPRADA"/>
      <sheetName val="440.4"/>
      <sheetName val="441.1"/>
      <sheetName val="441.1 COMPRADA"/>
      <sheetName val="441.2"/>
      <sheetName val="441.2 COMPRADA"/>
      <sheetName val="441.3"/>
      <sheetName val="441.3 COMPRADA"/>
      <sheetName val="441.4"/>
      <sheetName val="450.1"/>
      <sheetName val="450.1P COMPRADA"/>
      <sheetName val="450.1P COMPRADA Via 9003"/>
      <sheetName val="450.1P COMPRADA Via 9004"/>
      <sheetName val="450.1P COMPRADA Via 7801"/>
      <sheetName val="450.2"/>
      <sheetName val="450.2P COMPRADA"/>
      <sheetName val="450.2P COMPRADA Vía 9003"/>
      <sheetName val="450.2P COMPRADA Vía 9004"/>
      <sheetName val="450.2P COMPRADA Vía 7801"/>
      <sheetName val="450.3"/>
      <sheetName val="450.3P COMPRADA"/>
      <sheetName val="450.9 "/>
      <sheetName val="450.9P  "/>
      <sheetName val="450.9 Via 9003"/>
      <sheetName val="450.9 Via 9004"/>
      <sheetName val="450.9 Via 7801"/>
      <sheetName val="451.1"/>
      <sheetName val="451. 1 COMPRADA "/>
      <sheetName val="451.2"/>
      <sheetName val="451. 2 COMPRADA"/>
      <sheetName val="451.3"/>
      <sheetName val="451.3 COMPRADA"/>
      <sheetName val="452.1"/>
      <sheetName val="452.1 COMPRADA"/>
      <sheetName val="452.2"/>
      <sheetName val="452.2 COMPRADA"/>
      <sheetName val="452.3"/>
      <sheetName val="452.3 COMPRADA"/>
      <sheetName val="452.4"/>
      <sheetName val="452.4 COMPRADA"/>
      <sheetName val="453"/>
      <sheetName val="460.1"/>
      <sheetName val="460.1P"/>
      <sheetName val="460.1P.1"/>
      <sheetName val="461.1"/>
      <sheetName val="461.2"/>
      <sheetName val="462.1.1"/>
      <sheetName val="462.1.2"/>
      <sheetName val="462.1.3"/>
      <sheetName val="462.1.4"/>
      <sheetName val="462.2"/>
      <sheetName val="464.1"/>
      <sheetName val="465.1"/>
      <sheetName val="466.1"/>
      <sheetName val="466.2"/>
      <sheetName val="466P Sello de Grietas"/>
      <sheetName val="500.1"/>
      <sheetName val="501.1"/>
      <sheetName val="510"/>
      <sheetName val="510P1"/>
      <sheetName val="510P2"/>
      <sheetName val="510P3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1P"/>
      <sheetName val="610.1 Vía 9003"/>
      <sheetName val="610.1 Vía 9004"/>
      <sheetName val="610.1 Vía 7801"/>
      <sheetName val="610.2"/>
      <sheetName val="610.2 Vía 9003"/>
      <sheetName val="610.2 Vía 9004"/>
      <sheetName val="610.2 Vía 7801"/>
      <sheetName val="620.1"/>
      <sheetName val="620.2"/>
      <sheetName val="620.3"/>
      <sheetName val="620P"/>
      <sheetName val="621.1"/>
      <sheetName val="621.1 (2)"/>
      <sheetName val="621.1 (3)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.1"/>
      <sheetName val="630.1"/>
      <sheetName val="630.1 Vía 9003"/>
      <sheetName val="630.1 Vía 9004"/>
      <sheetName val="630.1 Vía 7801"/>
      <sheetName val="630.2"/>
      <sheetName val="630.2 Vía 9003"/>
      <sheetName val="630.2 Vía 9004"/>
      <sheetName val="630.2 Vía 7801"/>
      <sheetName val="630.3"/>
      <sheetName val="630.3 Vía 9003"/>
      <sheetName val="630.3 Vía 9004"/>
      <sheetName val="630.3 Vía 7801"/>
      <sheetName val="630.4"/>
      <sheetName val="630.4 Vía 9003"/>
      <sheetName val="630.4 Vía 9004"/>
      <sheetName val="630.4 Vía 7801"/>
      <sheetName val="630.5"/>
      <sheetName val="630.5 Vía 9003"/>
      <sheetName val="630.5 Vía 9004"/>
      <sheetName val="630.5 Vía 7801"/>
      <sheetName val="630.6"/>
      <sheetName val="630.6 Vía 9003"/>
      <sheetName val="630.6 Vía 9004"/>
      <sheetName val="630.6 Vía 7801"/>
      <sheetName val="630.7"/>
      <sheetName val="630.7 Vía 9003"/>
      <sheetName val="630.7 Vía 9004"/>
      <sheetName val="630.7 Vía 7801"/>
      <sheetName val="630.1.1P"/>
      <sheetName val="630.1.1P MORTERO 1,3"/>
      <sheetName val="630.1.2P. BOLSACRETOS"/>
      <sheetName val="630.1.3P Mortero sello de griet"/>
      <sheetName val="630.1.4P Mortero Revest. Alcant"/>
      <sheetName val="630.1.5P Mortero epoxico"/>
      <sheetName val="630.1.6 P Mortero Anillar Tub"/>
      <sheetName val="632.1"/>
      <sheetName val="632.1P "/>
      <sheetName val="632.2P"/>
      <sheetName val="632.3P"/>
      <sheetName val="632.4P"/>
      <sheetName val="640.1"/>
      <sheetName val="640.1 Via 9003"/>
      <sheetName val="640.1 Via 9004"/>
      <sheetName val="640.1 Via 7801"/>
      <sheetName val="640.1.1"/>
      <sheetName val="640.1.1 Via 9003"/>
      <sheetName val="640.1.1 Via 9004"/>
      <sheetName val="640.1.1 Via 7801"/>
      <sheetName val="640.1.2"/>
      <sheetName val="640.1.2 Via 9003"/>
      <sheetName val="640.1.2 Via 9004"/>
      <sheetName val="640.1.2 Via 7801"/>
      <sheetName val="641.1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P"/>
      <sheetName val="650.4"/>
      <sheetName val="660.1"/>
      <sheetName val="660.2"/>
      <sheetName val="660.3"/>
      <sheetName val="661.1 TIPO 1"/>
      <sheetName val="661.1.1 TIPO 2"/>
      <sheetName val="661.1.2 En obra"/>
      <sheetName val="662.1"/>
      <sheetName val="662.2"/>
      <sheetName val="670.1"/>
      <sheetName val="670.2"/>
      <sheetName val="671.1"/>
      <sheetName val="672.1"/>
      <sheetName val="672.2"/>
      <sheetName val="673.1"/>
      <sheetName val="673.1 Vía 9003"/>
      <sheetName val="673.1 Vía 9004"/>
      <sheetName val="673.1 Vía 7801"/>
      <sheetName val="673.2"/>
      <sheetName val="673.3"/>
      <sheetName val="674.1"/>
      <sheetName val="680.1"/>
      <sheetName val="680.2"/>
      <sheetName val="680.3"/>
      <sheetName val="680P"/>
      <sheetName val="680.1P"/>
      <sheetName val="681.1"/>
      <sheetName val="681.1 Vía 9003"/>
      <sheetName val="681.1 Vía 9004"/>
      <sheetName val="681.1 Vía 7801"/>
      <sheetName val="681.1P"/>
      <sheetName val="681.2P"/>
      <sheetName val="682.1"/>
      <sheetName val="700.1"/>
      <sheetName val="700.2"/>
      <sheetName val="700.3"/>
      <sheetName val="700.4"/>
      <sheetName val="700.5P"/>
      <sheetName val="700.6P"/>
      <sheetName val="701.1"/>
      <sheetName val="710.1"/>
      <sheetName val="710.1.1"/>
      <sheetName val="710.1.2"/>
      <sheetName val="710.1.3"/>
      <sheetName val="710.2"/>
      <sheetName val="710.2.1"/>
      <sheetName val="720.1"/>
      <sheetName val="730.1"/>
      <sheetName val="730.2"/>
      <sheetName val="740.1"/>
      <sheetName val="800.1"/>
      <sheetName val="800.2"/>
      <sheetName val="800.3"/>
      <sheetName val="800.4"/>
      <sheetName val="800P"/>
      <sheetName val="810.1"/>
      <sheetName val="810.1P"/>
      <sheetName val="810.2"/>
      <sheetName val="810.3"/>
      <sheetName val="815P"/>
      <sheetName val="900.1"/>
      <sheetName val="900.2"/>
      <sheetName val="900.3"/>
      <sheetName val="900.4P"/>
      <sheetName val="690 Mampostería en piedra"/>
      <sheetName val="Tub RIB1,40 (2)"/>
      <sheetName val="692.1P PINTURA ACABADO "/>
      <sheetName val="693.1P EPOXIAMIDA"/>
      <sheetName val="694.1P EPOXIPOLIAMIDA"/>
      <sheetName val="695P CHORRO ARENA"/>
      <sheetName val="695.1P"/>
      <sheetName val="675.1"/>
      <sheetName val="2-P"/>
      <sheetName val="675.2"/>
      <sheetName val="675.3"/>
      <sheetName val="682P"/>
      <sheetName val="810.2P Con semillas"/>
      <sheetName val="2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UVIAS"/>
      <sheetName val="DIMENSIONADO"/>
      <sheetName val="CIMENTACIÓN"/>
      <sheetName val="TABLAS"/>
      <sheetName val="NUEVO"/>
      <sheetName val="INSERTAR"/>
      <sheetName val="ELIMINAR"/>
      <sheetName val="Sombrear"/>
      <sheetName val="No sombra"/>
      <sheetName val="320.1"/>
      <sheetName val="330.2"/>
      <sheetName val="700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Material"/>
      <sheetName val="Estructuras"/>
      <sheetName val="ResumenMaterial"/>
      <sheetName val="Análisis Unit"/>
      <sheetName val="Hoja1"/>
      <sheetName val="CUMPLIMIENTO"/>
    </sheetNames>
    <sheetDataSet>
      <sheetData sheetId="0"/>
      <sheetData sheetId="1" refreshError="1"/>
      <sheetData sheetId="2">
        <row r="12">
          <cell r="A12">
            <v>10008</v>
          </cell>
          <cell r="B12" t="str">
            <v>SR-59</v>
          </cell>
          <cell r="C12" t="str">
            <v>ACSR # 2</v>
          </cell>
          <cell r="D12" t="str">
            <v>m</v>
          </cell>
          <cell r="E12" t="str">
            <v xml:space="preserve"> </v>
          </cell>
          <cell r="F12" t="str">
            <v xml:space="preserve"> </v>
          </cell>
          <cell r="G12" t="str">
            <v xml:space="preserve"> </v>
          </cell>
          <cell r="H12" t="str">
            <v xml:space="preserve"> </v>
          </cell>
          <cell r="I12" t="str">
            <v xml:space="preserve"> </v>
          </cell>
          <cell r="J12" t="str">
            <v xml:space="preserve"> </v>
          </cell>
          <cell r="K12" t="str">
            <v xml:space="preserve"> </v>
          </cell>
          <cell r="L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>
            <v>20622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  <cell r="V12" t="str">
            <v xml:space="preserve"> </v>
          </cell>
          <cell r="W12" t="str">
            <v xml:space="preserve"> </v>
          </cell>
          <cell r="X12" t="str">
            <v xml:space="preserve"> </v>
          </cell>
          <cell r="Y12" t="str">
            <v xml:space="preserve"> </v>
          </cell>
          <cell r="AA12">
            <v>20622</v>
          </cell>
          <cell r="AB12">
            <v>2511.1679999999997</v>
          </cell>
        </row>
        <row r="13">
          <cell r="A13">
            <v>10009</v>
          </cell>
          <cell r="B13" t="str">
            <v>SR-61</v>
          </cell>
          <cell r="C13" t="str">
            <v>ACSR # 2/0</v>
          </cell>
          <cell r="D13" t="str">
            <v>m</v>
          </cell>
          <cell r="E13" t="str">
            <v xml:space="preserve"> </v>
          </cell>
          <cell r="F13" t="str">
            <v xml:space="preserve"> </v>
          </cell>
          <cell r="G13" t="str">
            <v xml:space="preserve"> </v>
          </cell>
          <cell r="H13" t="str">
            <v xml:space="preserve"> </v>
          </cell>
          <cell r="I13" t="str">
            <v xml:space="preserve"> </v>
          </cell>
          <cell r="J13" t="str">
            <v xml:space="preserve"> </v>
          </cell>
          <cell r="K13" t="str">
            <v xml:space="preserve"> </v>
          </cell>
          <cell r="L13" t="str">
            <v xml:space="preserve"> </v>
          </cell>
          <cell r="M13" t="str">
            <v xml:space="preserve"> </v>
          </cell>
          <cell r="N13" t="str">
            <v xml:space="preserve"> </v>
          </cell>
          <cell r="O13" t="str">
            <v xml:space="preserve"> </v>
          </cell>
          <cell r="P13" t="str">
            <v xml:space="preserve"> </v>
          </cell>
          <cell r="Q13" t="str">
            <v xml:space="preserve"> </v>
          </cell>
          <cell r="R13" t="str">
            <v xml:space="preserve"> </v>
          </cell>
          <cell r="S13" t="str">
            <v xml:space="preserve"> </v>
          </cell>
          <cell r="T13" t="str">
            <v xml:space="preserve"> </v>
          </cell>
          <cell r="U13" t="str">
            <v xml:space="preserve"> </v>
          </cell>
          <cell r="V13" t="str">
            <v xml:space="preserve"> </v>
          </cell>
          <cell r="W13" t="str">
            <v xml:space="preserve"> </v>
          </cell>
          <cell r="X13" t="str">
            <v xml:space="preserve"> </v>
          </cell>
          <cell r="Y13" t="str">
            <v xml:space="preserve"> </v>
          </cell>
          <cell r="AA13">
            <v>0</v>
          </cell>
          <cell r="AB13">
            <v>4019.3999999999996</v>
          </cell>
        </row>
        <row r="14">
          <cell r="A14">
            <v>10010</v>
          </cell>
          <cell r="B14" t="str">
            <v>SR-58</v>
          </cell>
          <cell r="C14" t="str">
            <v>ACSR # 4</v>
          </cell>
          <cell r="D14" t="str">
            <v>m</v>
          </cell>
          <cell r="E14" t="str">
            <v xml:space="preserve"> </v>
          </cell>
          <cell r="F14" t="str">
            <v xml:space="preserve"> </v>
          </cell>
          <cell r="G14" t="str">
            <v xml:space="preserve"> </v>
          </cell>
          <cell r="H14" t="str">
            <v xml:space="preserve"> 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 xml:space="preserve"> 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 xml:space="preserve"> </v>
          </cell>
          <cell r="U14" t="str">
            <v xml:space="preserve"> </v>
          </cell>
          <cell r="V14" t="str">
            <v xml:space="preserve"> 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AA14">
            <v>0</v>
          </cell>
          <cell r="AB14">
            <v>1677.94</v>
          </cell>
        </row>
        <row r="15">
          <cell r="A15">
            <v>10011</v>
          </cell>
          <cell r="B15">
            <v>603</v>
          </cell>
          <cell r="C15" t="str">
            <v>Aislador de disco tipo Clevis 10". Clase Ansi 52-4; 15000 Lbs. Ref: 8265</v>
          </cell>
          <cell r="D15" t="str">
            <v>U</v>
          </cell>
          <cell r="E15" t="str">
            <v xml:space="preserve"> </v>
          </cell>
          <cell r="F15" t="str">
            <v xml:space="preserve"> </v>
          </cell>
          <cell r="G15" t="str">
            <v xml:space="preserve"> </v>
          </cell>
          <cell r="H15" t="str">
            <v xml:space="preserve"> </v>
          </cell>
          <cell r="I15" t="str">
            <v xml:space="preserve"> </v>
          </cell>
          <cell r="J15" t="str">
            <v xml:space="preserve"> </v>
          </cell>
          <cell r="K15">
            <v>28</v>
          </cell>
          <cell r="L15">
            <v>24</v>
          </cell>
          <cell r="M15" t="str">
            <v xml:space="preserve"> </v>
          </cell>
          <cell r="N15" t="str">
            <v xml:space="preserve"> </v>
          </cell>
          <cell r="O15" t="str">
            <v xml:space="preserve"> </v>
          </cell>
          <cell r="P15" t="str">
            <v xml:space="preserve"> </v>
          </cell>
          <cell r="Q15" t="str">
            <v xml:space="preserve"> </v>
          </cell>
          <cell r="R15">
            <v>24</v>
          </cell>
          <cell r="S15" t="str">
            <v xml:space="preserve"> 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AA15">
            <v>76</v>
          </cell>
          <cell r="AB15">
            <v>41939.359199999992</v>
          </cell>
        </row>
        <row r="16">
          <cell r="A16">
            <v>10012</v>
          </cell>
          <cell r="B16" t="str">
            <v>SR-38</v>
          </cell>
          <cell r="C16" t="str">
            <v>Aislador polimerico de suspension 15 kV, 15000Lbs</v>
          </cell>
          <cell r="D16" t="str">
            <v>U</v>
          </cell>
          <cell r="E16" t="str">
            <v xml:space="preserve"> </v>
          </cell>
          <cell r="F16" t="str">
            <v xml:space="preserve"> </v>
          </cell>
          <cell r="G16" t="str">
            <v xml:space="preserve"> </v>
          </cell>
          <cell r="H16" t="str">
            <v xml:space="preserve"> 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  <cell r="N16" t="str">
            <v xml:space="preserve"> </v>
          </cell>
          <cell r="O16" t="str">
            <v xml:space="preserve"> 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 xml:space="preserve"> 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AA16">
            <v>0</v>
          </cell>
          <cell r="AB16">
            <v>57628.800000000003</v>
          </cell>
        </row>
        <row r="17">
          <cell r="A17">
            <v>10013</v>
          </cell>
          <cell r="B17" t="str">
            <v>SR-39</v>
          </cell>
          <cell r="C17" t="str">
            <v>Aislador polimerico de suspension 25 kV, 15000Lbs</v>
          </cell>
          <cell r="D17" t="str">
            <v>U</v>
          </cell>
          <cell r="E17" t="str">
            <v xml:space="preserve"> </v>
          </cell>
          <cell r="F17" t="str">
            <v xml:space="preserve"> </v>
          </cell>
          <cell r="G17" t="str">
            <v xml:space="preserve"> 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AA17">
            <v>0</v>
          </cell>
          <cell r="AB17">
            <v>95410</v>
          </cell>
        </row>
        <row r="18">
          <cell r="A18">
            <v>10014</v>
          </cell>
          <cell r="B18" t="str">
            <v>SR-02</v>
          </cell>
          <cell r="C18" t="str">
            <v>Aislador polimerico de suspension 35 kV, 15000Lbs</v>
          </cell>
          <cell r="D18" t="str">
            <v>U</v>
          </cell>
          <cell r="E18" t="str">
            <v xml:space="preserve"> </v>
          </cell>
          <cell r="F18" t="str">
            <v xml:space="preserve"> </v>
          </cell>
          <cell r="G18" t="str">
            <v xml:space="preserve"> </v>
          </cell>
          <cell r="H18" t="str">
            <v xml:space="preserve"> 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AA18">
            <v>0</v>
          </cell>
          <cell r="AB18">
            <v>83641.799999999988</v>
          </cell>
        </row>
        <row r="19">
          <cell r="A19">
            <v>10015</v>
          </cell>
          <cell r="B19">
            <v>621</v>
          </cell>
          <cell r="C19" t="str">
            <v>Aislador tipo carrete de 3 1/2". ANSI 53-2</v>
          </cell>
          <cell r="D19" t="str">
            <v>U</v>
          </cell>
          <cell r="E19" t="str">
            <v xml:space="preserve"> </v>
          </cell>
          <cell r="F19" t="str">
            <v xml:space="preserve"> </v>
          </cell>
          <cell r="G19" t="str">
            <v xml:space="preserve"> </v>
          </cell>
          <cell r="H19" t="str">
            <v xml:space="preserve"> </v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 xml:space="preserve"> </v>
          </cell>
          <cell r="N19" t="str">
            <v xml:space="preserve"> </v>
          </cell>
          <cell r="O19" t="str">
            <v xml:space="preserve"> </v>
          </cell>
          <cell r="P19" t="str">
            <v xml:space="preserve"> </v>
          </cell>
          <cell r="Q19" t="str">
            <v xml:space="preserve"> </v>
          </cell>
          <cell r="R19" t="str">
            <v xml:space="preserve"> 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  <cell r="W19" t="str">
            <v xml:space="preserve"> </v>
          </cell>
          <cell r="X19" t="str">
            <v xml:space="preserve"> </v>
          </cell>
          <cell r="Y19" t="str">
            <v xml:space="preserve"> </v>
          </cell>
          <cell r="AA19">
            <v>0</v>
          </cell>
          <cell r="AB19">
            <v>3315.5235999999995</v>
          </cell>
        </row>
        <row r="20">
          <cell r="A20">
            <v>10016</v>
          </cell>
          <cell r="B20">
            <v>611</v>
          </cell>
          <cell r="C20" t="str">
            <v>Aislador tipo espigo-diámetro rosca 1" clase ANSI 55-5. Ref:8216</v>
          </cell>
          <cell r="D20" t="str">
            <v>U</v>
          </cell>
          <cell r="E20" t="str">
            <v xml:space="preserve"> </v>
          </cell>
          <cell r="F20" t="str">
            <v xml:space="preserve"> </v>
          </cell>
          <cell r="G20" t="str">
            <v xml:space="preserve"> </v>
          </cell>
          <cell r="H20" t="str">
            <v xml:space="preserve"> </v>
          </cell>
          <cell r="I20" t="str">
            <v xml:space="preserve"> </v>
          </cell>
          <cell r="J20" t="str">
            <v xml:space="preserve"> </v>
          </cell>
          <cell r="K20" t="str">
            <v xml:space="preserve"> </v>
          </cell>
          <cell r="L20" t="str">
            <v xml:space="preserve"> </v>
          </cell>
          <cell r="M20" t="str">
            <v xml:space="preserve"> </v>
          </cell>
          <cell r="N20" t="str">
            <v xml:space="preserve"> </v>
          </cell>
          <cell r="O20" t="str">
            <v xml:space="preserve"> </v>
          </cell>
          <cell r="P20" t="str">
            <v xml:space="preserve"> 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  <cell r="U20" t="str">
            <v xml:space="preserve"> </v>
          </cell>
          <cell r="V20" t="str">
            <v xml:space="preserve"> </v>
          </cell>
          <cell r="W20" t="str">
            <v xml:space="preserve"> </v>
          </cell>
          <cell r="X20" t="str">
            <v xml:space="preserve"> </v>
          </cell>
          <cell r="Y20" t="str">
            <v xml:space="preserve"> </v>
          </cell>
          <cell r="AA20">
            <v>0</v>
          </cell>
          <cell r="AB20">
            <v>18553.271999999997</v>
          </cell>
        </row>
        <row r="21">
          <cell r="A21">
            <v>10017</v>
          </cell>
          <cell r="B21">
            <v>8405</v>
          </cell>
          <cell r="C21" t="str">
            <v>Aislador tipo Line post 23 kV-ANSI 57-1</v>
          </cell>
          <cell r="D21" t="str">
            <v>U</v>
          </cell>
          <cell r="E21" t="str">
            <v xml:space="preserve"> </v>
          </cell>
          <cell r="F21" t="str">
            <v xml:space="preserve"> </v>
          </cell>
          <cell r="G21" t="str">
            <v xml:space="preserve"> </v>
          </cell>
          <cell r="H21" t="str">
            <v xml:space="preserve"> </v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>
            <v>6</v>
          </cell>
          <cell r="M21" t="str">
            <v xml:space="preserve"> </v>
          </cell>
          <cell r="N21" t="str">
            <v xml:space="preserve"> </v>
          </cell>
          <cell r="O21" t="str">
            <v xml:space="preserve"> </v>
          </cell>
          <cell r="P21">
            <v>132</v>
          </cell>
          <cell r="Q21">
            <v>8</v>
          </cell>
          <cell r="R21" t="str">
            <v xml:space="preserve"> </v>
          </cell>
          <cell r="S21" t="str">
            <v xml:space="preserve"> </v>
          </cell>
          <cell r="T21" t="str">
            <v xml:space="preserve"> </v>
          </cell>
          <cell r="U21" t="str">
            <v xml:space="preserve"> </v>
          </cell>
          <cell r="V21" t="str">
            <v xml:space="preserve"> </v>
          </cell>
          <cell r="W21" t="str">
            <v xml:space="preserve"> </v>
          </cell>
          <cell r="X21" t="str">
            <v xml:space="preserve"> </v>
          </cell>
          <cell r="Y21" t="str">
            <v xml:space="preserve"> </v>
          </cell>
          <cell r="AA21">
            <v>146</v>
          </cell>
          <cell r="AB21">
            <v>91038.858999999997</v>
          </cell>
        </row>
        <row r="22">
          <cell r="A22">
            <v>10018</v>
          </cell>
          <cell r="B22">
            <v>8410</v>
          </cell>
          <cell r="C22" t="str">
            <v>Aislador tipo Line post 34,5 kV-ANSI 57-2</v>
          </cell>
          <cell r="D22" t="str">
            <v>U</v>
          </cell>
          <cell r="E22" t="str">
            <v xml:space="preserve"> </v>
          </cell>
          <cell r="F22" t="str">
            <v xml:space="preserve"> </v>
          </cell>
          <cell r="G22" t="str">
            <v xml:space="preserve"> </v>
          </cell>
          <cell r="H22" t="str">
            <v xml:space="preserve"> </v>
          </cell>
          <cell r="I22" t="str">
            <v xml:space="preserve"> </v>
          </cell>
          <cell r="J22" t="str">
            <v xml:space="preserve"> </v>
          </cell>
          <cell r="K22" t="str">
            <v xml:space="preserve"> </v>
          </cell>
          <cell r="L22" t="str">
            <v xml:space="preserve"> </v>
          </cell>
          <cell r="M22" t="str">
            <v xml:space="preserve"> </v>
          </cell>
          <cell r="N22" t="str">
            <v xml:space="preserve"> </v>
          </cell>
          <cell r="O22" t="str">
            <v xml:space="preserve"> </v>
          </cell>
          <cell r="P22" t="str">
            <v xml:space="preserve"> </v>
          </cell>
          <cell r="Q22" t="str">
            <v xml:space="preserve"> </v>
          </cell>
          <cell r="R22" t="str">
            <v xml:space="preserve"> </v>
          </cell>
          <cell r="S22" t="str">
            <v xml:space="preserve"> </v>
          </cell>
          <cell r="T22" t="str">
            <v xml:space="preserve"> </v>
          </cell>
          <cell r="U22" t="str">
            <v xml:space="preserve"> </v>
          </cell>
          <cell r="V22" t="str">
            <v xml:space="preserve"> </v>
          </cell>
          <cell r="W22" t="str">
            <v xml:space="preserve"> </v>
          </cell>
          <cell r="X22" t="str">
            <v xml:space="preserve"> </v>
          </cell>
          <cell r="Y22" t="str">
            <v xml:space="preserve"> </v>
          </cell>
          <cell r="AA22">
            <v>0</v>
          </cell>
          <cell r="AB22">
            <v>122633.19899999999</v>
          </cell>
        </row>
        <row r="23">
          <cell r="A23">
            <v>10019</v>
          </cell>
          <cell r="B23">
            <v>631</v>
          </cell>
          <cell r="C23" t="str">
            <v>Aislador tipo tensor de 140mm (5 1/2"). Clase ANSI 54-3. Ref:8305</v>
          </cell>
          <cell r="D23" t="str">
            <v>U</v>
          </cell>
          <cell r="E23" t="str">
            <v xml:space="preserve"> </v>
          </cell>
          <cell r="F23" t="str">
            <v xml:space="preserve"> </v>
          </cell>
          <cell r="G23" t="str">
            <v xml:space="preserve"> </v>
          </cell>
          <cell r="H23" t="str">
            <v xml:space="preserve"> </v>
          </cell>
          <cell r="I23" t="str">
            <v xml:space="preserve"> </v>
          </cell>
          <cell r="J23" t="str">
            <v xml:space="preserve"> </v>
          </cell>
          <cell r="K23" t="str">
            <v xml:space="preserve"> </v>
          </cell>
          <cell r="L23" t="str">
            <v xml:space="preserve"> </v>
          </cell>
          <cell r="M23" t="str">
            <v xml:space="preserve"> </v>
          </cell>
          <cell r="N23">
            <v>35</v>
          </cell>
          <cell r="O23" t="str">
            <v xml:space="preserve"> </v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 xml:space="preserve"> </v>
          </cell>
          <cell r="U23" t="str">
            <v xml:space="preserve"> </v>
          </cell>
          <cell r="V23" t="str">
            <v xml:space="preserve"> </v>
          </cell>
          <cell r="W23" t="str">
            <v xml:space="preserve"> </v>
          </cell>
          <cell r="X23" t="str">
            <v xml:space="preserve"> </v>
          </cell>
          <cell r="Y23" t="str">
            <v xml:space="preserve"> </v>
          </cell>
          <cell r="AA23">
            <v>35</v>
          </cell>
          <cell r="AB23">
            <v>10856.625599999998</v>
          </cell>
        </row>
        <row r="24">
          <cell r="A24">
            <v>10020</v>
          </cell>
          <cell r="B24" t="str">
            <v>SR-64</v>
          </cell>
          <cell r="C24" t="str">
            <v>Alambre de Al  # 8 AWG desnudo</v>
          </cell>
          <cell r="D24" t="str">
            <v>m</v>
          </cell>
          <cell r="E24" t="str">
            <v xml:space="preserve"> </v>
          </cell>
          <cell r="F24" t="str">
            <v xml:space="preserve"> </v>
          </cell>
          <cell r="G24" t="str">
            <v xml:space="preserve"> </v>
          </cell>
          <cell r="H24" t="str">
            <v xml:space="preserve"> </v>
          </cell>
          <cell r="I24" t="str">
            <v xml:space="preserve"> </v>
          </cell>
          <cell r="J24" t="str">
            <v xml:space="preserve"> </v>
          </cell>
          <cell r="K24" t="str">
            <v xml:space="preserve"> </v>
          </cell>
          <cell r="L24" t="str">
            <v xml:space="preserve"> </v>
          </cell>
          <cell r="M24" t="str">
            <v xml:space="preserve"> </v>
          </cell>
          <cell r="N24" t="str">
            <v xml:space="preserve"> </v>
          </cell>
          <cell r="O24" t="str">
            <v xml:space="preserve"> </v>
          </cell>
          <cell r="P24" t="str">
            <v xml:space="preserve"> </v>
          </cell>
          <cell r="Q24" t="str">
            <v xml:space="preserve"> </v>
          </cell>
          <cell r="R24" t="str">
            <v xml:space="preserve"> </v>
          </cell>
          <cell r="S24" t="str">
            <v xml:space="preserve"> </v>
          </cell>
          <cell r="T24" t="str">
            <v xml:space="preserve"> </v>
          </cell>
          <cell r="U24" t="str">
            <v xml:space="preserve"> </v>
          </cell>
          <cell r="V24" t="str">
            <v xml:space="preserve"> </v>
          </cell>
          <cell r="W24" t="str">
            <v xml:space="preserve"> </v>
          </cell>
          <cell r="X24" t="str">
            <v xml:space="preserve"> </v>
          </cell>
          <cell r="Y24" t="str">
            <v xml:space="preserve"> </v>
          </cell>
          <cell r="AA24">
            <v>0</v>
          </cell>
          <cell r="AB24">
            <v>714.56000000000006</v>
          </cell>
        </row>
        <row r="25">
          <cell r="A25">
            <v>10021</v>
          </cell>
          <cell r="B25">
            <v>3711</v>
          </cell>
          <cell r="C25" t="str">
            <v>Alambre de cobre desnudo # 4 AWG</v>
          </cell>
          <cell r="D25" t="str">
            <v>m</v>
          </cell>
          <cell r="E25" t="str">
            <v xml:space="preserve"> </v>
          </cell>
          <cell r="F25" t="str">
            <v xml:space="preserve"> </v>
          </cell>
          <cell r="G25" t="str">
            <v xml:space="preserve"> 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 xml:space="preserve"> </v>
          </cell>
          <cell r="P25" t="str">
            <v xml:space="preserve"> </v>
          </cell>
          <cell r="Q25" t="str">
            <v xml:space="preserve"> </v>
          </cell>
          <cell r="R25" t="str">
            <v xml:space="preserve"> </v>
          </cell>
          <cell r="S25">
            <v>64</v>
          </cell>
          <cell r="T25" t="str">
            <v xml:space="preserve"> </v>
          </cell>
          <cell r="U25" t="str">
            <v xml:space="preserve"> </v>
          </cell>
          <cell r="V25">
            <v>60</v>
          </cell>
          <cell r="W25" t="str">
            <v xml:space="preserve"> </v>
          </cell>
          <cell r="X25" t="str">
            <v xml:space="preserve"> </v>
          </cell>
          <cell r="Y25" t="str">
            <v xml:space="preserve"> </v>
          </cell>
          <cell r="AA25">
            <v>124</v>
          </cell>
          <cell r="AB25">
            <v>4535.5999999999995</v>
          </cell>
        </row>
        <row r="26">
          <cell r="A26">
            <v>10022</v>
          </cell>
          <cell r="B26">
            <v>2421</v>
          </cell>
          <cell r="C26" t="str">
            <v>Arandela cuadrada curvada para 5/8"x4"x4"x1/4"</v>
          </cell>
          <cell r="D26" t="str">
            <v>U</v>
          </cell>
          <cell r="E26" t="str">
            <v xml:space="preserve"> </v>
          </cell>
          <cell r="F26" t="str">
            <v xml:space="preserve"> </v>
          </cell>
          <cell r="G26" t="str">
            <v xml:space="preserve"> 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>
            <v>15</v>
          </cell>
          <cell r="N26">
            <v>35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AA26">
            <v>50</v>
          </cell>
          <cell r="AB26">
            <v>2296.8678599999994</v>
          </cell>
        </row>
        <row r="27">
          <cell r="A27">
            <v>10023</v>
          </cell>
          <cell r="B27">
            <v>2411</v>
          </cell>
          <cell r="C27" t="str">
            <v>Arandela cuadrada para 1/2"</v>
          </cell>
          <cell r="D27" t="str">
            <v>U</v>
          </cell>
          <cell r="E27" t="str">
            <v xml:space="preserve"> </v>
          </cell>
          <cell r="F27" t="str">
            <v xml:space="preserve"> </v>
          </cell>
          <cell r="G27" t="str">
            <v xml:space="preserve"> </v>
          </cell>
          <cell r="H27" t="str">
            <v xml:space="preserve"> </v>
          </cell>
          <cell r="I27" t="str">
            <v xml:space="preserve"> </v>
          </cell>
          <cell r="J27">
            <v>4</v>
          </cell>
          <cell r="K27">
            <v>28</v>
          </cell>
          <cell r="L27">
            <v>24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>
            <v>132</v>
          </cell>
          <cell r="Q27">
            <v>8</v>
          </cell>
          <cell r="R27">
            <v>12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  <cell r="W27">
            <v>2</v>
          </cell>
          <cell r="X27">
            <v>4</v>
          </cell>
          <cell r="Y27" t="str">
            <v xml:space="preserve"> </v>
          </cell>
          <cell r="AA27">
            <v>214</v>
          </cell>
          <cell r="AB27">
            <v>234.78399999999999</v>
          </cell>
        </row>
        <row r="28">
          <cell r="A28">
            <v>10024</v>
          </cell>
          <cell r="B28">
            <v>2412</v>
          </cell>
          <cell r="C28" t="str">
            <v>Arandela cuadrada para 5/8" (1/8"x2"x5/8")</v>
          </cell>
          <cell r="D28" t="str">
            <v>U</v>
          </cell>
          <cell r="E28" t="str">
            <v xml:space="preserve"> </v>
          </cell>
          <cell r="F28" t="str">
            <v xml:space="preserve"> </v>
          </cell>
          <cell r="G28" t="str">
            <v xml:space="preserve"> </v>
          </cell>
          <cell r="H28" t="str">
            <v xml:space="preserve"> </v>
          </cell>
          <cell r="I28" t="str">
            <v xml:space="preserve"> </v>
          </cell>
          <cell r="J28">
            <v>4</v>
          </cell>
          <cell r="K28">
            <v>70</v>
          </cell>
          <cell r="L28">
            <v>60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>
            <v>66</v>
          </cell>
          <cell r="Q28">
            <v>20</v>
          </cell>
          <cell r="R28">
            <v>24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  <cell r="W28">
            <v>2</v>
          </cell>
          <cell r="X28">
            <v>4</v>
          </cell>
          <cell r="Y28" t="str">
            <v xml:space="preserve"> </v>
          </cell>
          <cell r="AA28">
            <v>250</v>
          </cell>
          <cell r="AB28">
            <v>424.81229999999994</v>
          </cell>
        </row>
        <row r="29">
          <cell r="A29">
            <v>10025</v>
          </cell>
          <cell r="B29">
            <v>2433</v>
          </cell>
          <cell r="C29" t="str">
            <v>Arandela de presión para 1/2"</v>
          </cell>
          <cell r="D29" t="str">
            <v>U</v>
          </cell>
          <cell r="E29" t="str">
            <v xml:space="preserve"> </v>
          </cell>
          <cell r="F29" t="str">
            <v xml:space="preserve"> </v>
          </cell>
          <cell r="G29" t="str">
            <v xml:space="preserve"> 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>
            <v>132</v>
          </cell>
          <cell r="Q29">
            <v>4</v>
          </cell>
          <cell r="R29">
            <v>12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AA29">
            <v>148</v>
          </cell>
          <cell r="AB29">
            <v>160.07999999999998</v>
          </cell>
        </row>
        <row r="30">
          <cell r="A30">
            <v>10026</v>
          </cell>
          <cell r="B30">
            <v>2434</v>
          </cell>
          <cell r="C30" t="str">
            <v>Arandela de presión para 5/8"</v>
          </cell>
          <cell r="D30" t="str">
            <v>U</v>
          </cell>
          <cell r="E30" t="str">
            <v xml:space="preserve"> </v>
          </cell>
          <cell r="F30" t="str">
            <v xml:space="preserve"> </v>
          </cell>
          <cell r="G30" t="str">
            <v xml:space="preserve"> </v>
          </cell>
          <cell r="H30" t="str">
            <v xml:space="preserve"> </v>
          </cell>
          <cell r="I30" t="str">
            <v xml:space="preserve"> </v>
          </cell>
          <cell r="J30">
            <v>4</v>
          </cell>
          <cell r="K30">
            <v>7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>
            <v>132</v>
          </cell>
          <cell r="Q30" t="str">
            <v xml:space="preserve"> </v>
          </cell>
          <cell r="R30">
            <v>27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  <cell r="W30">
            <v>2</v>
          </cell>
          <cell r="X30">
            <v>4</v>
          </cell>
          <cell r="Y30" t="str">
            <v xml:space="preserve"> </v>
          </cell>
          <cell r="AA30">
            <v>176</v>
          </cell>
          <cell r="AB30">
            <v>196.09799999999996</v>
          </cell>
        </row>
        <row r="31">
          <cell r="A31">
            <v>10027</v>
          </cell>
          <cell r="B31">
            <v>2402</v>
          </cell>
          <cell r="C31" t="str">
            <v>Arandela redonda para 1/2"</v>
          </cell>
          <cell r="D31" t="str">
            <v>U</v>
          </cell>
          <cell r="E31" t="str">
            <v xml:space="preserve"> </v>
          </cell>
          <cell r="F31" t="str">
            <v xml:space="preserve"> </v>
          </cell>
          <cell r="G31" t="str">
            <v xml:space="preserve"> </v>
          </cell>
          <cell r="H31" t="str">
            <v xml:space="preserve"> </v>
          </cell>
          <cell r="I31" t="str">
            <v xml:space="preserve"> </v>
          </cell>
          <cell r="J31" t="str">
            <v xml:space="preserve"> </v>
          </cell>
          <cell r="K31">
            <v>28</v>
          </cell>
          <cell r="L31">
            <v>24</v>
          </cell>
          <cell r="M31" t="str">
            <v xml:space="preserve"> </v>
          </cell>
          <cell r="N31" t="str">
            <v xml:space="preserve"> </v>
          </cell>
          <cell r="O31" t="str">
            <v xml:space="preserve"> </v>
          </cell>
          <cell r="P31">
            <v>132</v>
          </cell>
          <cell r="Q31">
            <v>8</v>
          </cell>
          <cell r="R31">
            <v>12</v>
          </cell>
          <cell r="S31" t="str">
            <v xml:space="preserve"> </v>
          </cell>
          <cell r="T31" t="str">
            <v xml:space="preserve"> </v>
          </cell>
          <cell r="U31" t="str">
            <v xml:space="preserve"> </v>
          </cell>
          <cell r="V31" t="str">
            <v xml:space="preserve"> </v>
          </cell>
          <cell r="W31" t="str">
            <v xml:space="preserve"> </v>
          </cell>
          <cell r="X31">
            <v>4</v>
          </cell>
          <cell r="Y31" t="str">
            <v xml:space="preserve"> </v>
          </cell>
          <cell r="AA31">
            <v>208</v>
          </cell>
          <cell r="AB31">
            <v>184.41215999999997</v>
          </cell>
        </row>
        <row r="32">
          <cell r="A32">
            <v>10028</v>
          </cell>
          <cell r="B32">
            <v>2403</v>
          </cell>
          <cell r="C32" t="str">
            <v>Arandela redonda para 5/8"</v>
          </cell>
          <cell r="D32" t="str">
            <v>U</v>
          </cell>
          <cell r="E32" t="str">
            <v xml:space="preserve"> </v>
          </cell>
          <cell r="F32" t="str">
            <v xml:space="preserve"> </v>
          </cell>
          <cell r="G32" t="str">
            <v xml:space="preserve"> </v>
          </cell>
          <cell r="H32" t="str">
            <v xml:space="preserve"> </v>
          </cell>
          <cell r="I32" t="str">
            <v xml:space="preserve"> </v>
          </cell>
          <cell r="J32">
            <v>8</v>
          </cell>
          <cell r="K32">
            <v>7</v>
          </cell>
          <cell r="L32" t="str">
            <v xml:space="preserve"> </v>
          </cell>
          <cell r="M32" t="str">
            <v xml:space="preserve"> </v>
          </cell>
          <cell r="N32" t="str">
            <v xml:space="preserve"> </v>
          </cell>
          <cell r="O32" t="str">
            <v xml:space="preserve"> </v>
          </cell>
          <cell r="P32">
            <v>132</v>
          </cell>
          <cell r="Q32">
            <v>4</v>
          </cell>
          <cell r="R32" t="str">
            <v xml:space="preserve"> </v>
          </cell>
          <cell r="S32" t="str">
            <v xml:space="preserve"> </v>
          </cell>
          <cell r="T32" t="str">
            <v xml:space="preserve"> </v>
          </cell>
          <cell r="U32" t="str">
            <v xml:space="preserve"> </v>
          </cell>
          <cell r="V32" t="str">
            <v xml:space="preserve"> </v>
          </cell>
          <cell r="W32">
            <v>2</v>
          </cell>
          <cell r="X32" t="str">
            <v xml:space="preserve"> </v>
          </cell>
          <cell r="Y32" t="str">
            <v xml:space="preserve"> </v>
          </cell>
          <cell r="AA32">
            <v>153</v>
          </cell>
          <cell r="AB32">
            <v>252.9264</v>
          </cell>
        </row>
        <row r="33">
          <cell r="A33">
            <v>10029</v>
          </cell>
          <cell r="B33" t="str">
            <v>SR-26</v>
          </cell>
          <cell r="C33" t="str">
            <v>Bombillo marca Phillips</v>
          </cell>
          <cell r="D33" t="str">
            <v>U</v>
          </cell>
          <cell r="E33" t="str">
            <v xml:space="preserve"> </v>
          </cell>
          <cell r="F33" t="str">
            <v xml:space="preserve"> </v>
          </cell>
          <cell r="G33" t="str">
            <v xml:space="preserve"> </v>
          </cell>
          <cell r="H33" t="str">
            <v xml:space="preserve"> </v>
          </cell>
          <cell r="I33" t="str">
            <v xml:space="preserve"> </v>
          </cell>
          <cell r="J33" t="str">
            <v xml:space="preserve"> </v>
          </cell>
          <cell r="K33" t="str">
            <v xml:space="preserve"> </v>
          </cell>
          <cell r="L33" t="str">
            <v xml:space="preserve"> </v>
          </cell>
          <cell r="M33" t="str">
            <v xml:space="preserve"> </v>
          </cell>
          <cell r="N33" t="str">
            <v xml:space="preserve"> </v>
          </cell>
          <cell r="O33" t="str">
            <v xml:space="preserve"> </v>
          </cell>
          <cell r="P33" t="str">
            <v xml:space="preserve"> </v>
          </cell>
          <cell r="Q33" t="str">
            <v xml:space="preserve"> </v>
          </cell>
          <cell r="R33" t="str">
            <v xml:space="preserve"> </v>
          </cell>
          <cell r="S33" t="str">
            <v xml:space="preserve"> </v>
          </cell>
          <cell r="T33" t="str">
            <v xml:space="preserve"> </v>
          </cell>
          <cell r="U33" t="str">
            <v xml:space="preserve"> </v>
          </cell>
          <cell r="V33" t="str">
            <v xml:space="preserve"> </v>
          </cell>
          <cell r="W33" t="str">
            <v xml:space="preserve"> </v>
          </cell>
          <cell r="X33" t="str">
            <v xml:space="preserve"> </v>
          </cell>
          <cell r="Y33" t="str">
            <v xml:space="preserve"> </v>
          </cell>
          <cell r="AA33">
            <v>0</v>
          </cell>
          <cell r="AB33">
            <v>20026.007999999998</v>
          </cell>
        </row>
        <row r="34">
          <cell r="A34">
            <v>10030</v>
          </cell>
          <cell r="B34" t="str">
            <v>SR-25</v>
          </cell>
          <cell r="C34" t="str">
            <v>Bombillo marca Tungsram</v>
          </cell>
          <cell r="D34" t="str">
            <v>U</v>
          </cell>
          <cell r="E34" t="str">
            <v xml:space="preserve"> </v>
          </cell>
          <cell r="F34" t="str">
            <v xml:space="preserve"> </v>
          </cell>
          <cell r="G34" t="str">
            <v xml:space="preserve"> </v>
          </cell>
          <cell r="H34" t="str">
            <v xml:space="preserve"> </v>
          </cell>
          <cell r="I34" t="str">
            <v xml:space="preserve"> </v>
          </cell>
          <cell r="J34" t="str">
            <v xml:space="preserve"> </v>
          </cell>
          <cell r="K34" t="str">
            <v xml:space="preserve"> </v>
          </cell>
          <cell r="L34" t="str">
            <v xml:space="preserve"> </v>
          </cell>
          <cell r="M34" t="str">
            <v xml:space="preserve"> </v>
          </cell>
          <cell r="N34" t="str">
            <v xml:space="preserve"> </v>
          </cell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  <cell r="S34" t="str">
            <v xml:space="preserve"> </v>
          </cell>
          <cell r="T34" t="str">
            <v xml:space="preserve"> </v>
          </cell>
          <cell r="U34" t="str">
            <v xml:space="preserve"> </v>
          </cell>
          <cell r="V34" t="str">
            <v xml:space="preserve"> </v>
          </cell>
          <cell r="W34" t="str">
            <v xml:space="preserve"> </v>
          </cell>
          <cell r="X34" t="str">
            <v xml:space="preserve"> </v>
          </cell>
          <cell r="Y34" t="str">
            <v xml:space="preserve"> </v>
          </cell>
          <cell r="AA34">
            <v>0</v>
          </cell>
          <cell r="AB34">
            <v>17948.969999999998</v>
          </cell>
        </row>
        <row r="35">
          <cell r="A35">
            <v>10031</v>
          </cell>
          <cell r="B35">
            <v>3507</v>
          </cell>
          <cell r="C35" t="str">
            <v>Cable ACSR / GA QUAIL 2/0 AWG (6/1)</v>
          </cell>
          <cell r="D35" t="str">
            <v>m</v>
          </cell>
          <cell r="E35" t="str">
            <v xml:space="preserve"> </v>
          </cell>
          <cell r="F35" t="str">
            <v xml:space="preserve"> 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L35" t="str">
            <v xml:space="preserve"> </v>
          </cell>
          <cell r="M35" t="str">
            <v xml:space="preserve"> </v>
          </cell>
          <cell r="N35" t="str">
            <v xml:space="preserve"> </v>
          </cell>
          <cell r="O35" t="str">
            <v xml:space="preserve"> </v>
          </cell>
          <cell r="P35" t="str">
            <v xml:space="preserve"> </v>
          </cell>
          <cell r="Q35" t="str">
            <v xml:space="preserve"> </v>
          </cell>
          <cell r="R35" t="str">
            <v xml:space="preserve"> </v>
          </cell>
          <cell r="S35" t="str">
            <v xml:space="preserve"> </v>
          </cell>
          <cell r="T35" t="str">
            <v xml:space="preserve"> </v>
          </cell>
          <cell r="U35" t="str">
            <v xml:space="preserve"> </v>
          </cell>
          <cell r="V35" t="str">
            <v xml:space="preserve"> </v>
          </cell>
          <cell r="W35" t="str">
            <v xml:space="preserve"> </v>
          </cell>
          <cell r="X35" t="str">
            <v xml:space="preserve"> </v>
          </cell>
          <cell r="Y35" t="str">
            <v xml:space="preserve"> </v>
          </cell>
          <cell r="AA35">
            <v>0</v>
          </cell>
          <cell r="AB35">
            <v>3429.8880000000004</v>
          </cell>
        </row>
        <row r="36">
          <cell r="A36">
            <v>10032</v>
          </cell>
          <cell r="B36" t="str">
            <v>SR-51</v>
          </cell>
          <cell r="C36" t="str">
            <v>Cable antifraude 1x8 +8 Cu</v>
          </cell>
          <cell r="D36" t="str">
            <v>m</v>
          </cell>
          <cell r="E36" t="str">
            <v xml:space="preserve"> </v>
          </cell>
          <cell r="F36" t="str">
            <v xml:space="preserve"> </v>
          </cell>
          <cell r="G36" t="str">
            <v xml:space="preserve"> </v>
          </cell>
          <cell r="H36" t="str">
            <v xml:space="preserve"> </v>
          </cell>
          <cell r="I36" t="str">
            <v xml:space="preserve"> </v>
          </cell>
          <cell r="J36" t="str">
            <v xml:space="preserve"> </v>
          </cell>
          <cell r="K36" t="str">
            <v xml:space="preserve"> </v>
          </cell>
          <cell r="L36" t="str">
            <v xml:space="preserve"> </v>
          </cell>
          <cell r="M36" t="str">
            <v xml:space="preserve"> </v>
          </cell>
          <cell r="N36" t="str">
            <v xml:space="preserve"> </v>
          </cell>
          <cell r="O36" t="str">
            <v xml:space="preserve"> </v>
          </cell>
          <cell r="P36" t="str">
            <v xml:space="preserve"> </v>
          </cell>
          <cell r="Q36" t="str">
            <v xml:space="preserve"> </v>
          </cell>
          <cell r="R36" t="str">
            <v xml:space="preserve"> </v>
          </cell>
          <cell r="S36" t="str">
            <v xml:space="preserve"> </v>
          </cell>
          <cell r="T36" t="str">
            <v xml:space="preserve"> </v>
          </cell>
          <cell r="U36" t="str">
            <v xml:space="preserve"> </v>
          </cell>
          <cell r="V36" t="str">
            <v xml:space="preserve"> 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AA36">
            <v>0</v>
          </cell>
          <cell r="AB36">
            <v>10379.186999999998</v>
          </cell>
        </row>
        <row r="37">
          <cell r="A37">
            <v>10033</v>
          </cell>
          <cell r="B37" t="str">
            <v>SR-50</v>
          </cell>
          <cell r="C37" t="str">
            <v>Cable antifraude 2x8 +8 Cu</v>
          </cell>
          <cell r="D37" t="str">
            <v>m</v>
          </cell>
          <cell r="E37" t="str">
            <v xml:space="preserve"> </v>
          </cell>
          <cell r="F37" t="str">
            <v xml:space="preserve"> </v>
          </cell>
          <cell r="G37" t="str">
            <v xml:space="preserve"> </v>
          </cell>
          <cell r="H37" t="str">
            <v xml:space="preserve"> </v>
          </cell>
          <cell r="I37" t="str">
            <v xml:space="preserve"> </v>
          </cell>
          <cell r="J37" t="str">
            <v xml:space="preserve"> </v>
          </cell>
          <cell r="K37" t="str">
            <v xml:space="preserve"> </v>
          </cell>
          <cell r="L37" t="str">
            <v xml:space="preserve"> </v>
          </cell>
          <cell r="M37" t="str">
            <v xml:space="preserve"> </v>
          </cell>
          <cell r="N37" t="str">
            <v xml:space="preserve"> </v>
          </cell>
          <cell r="O37" t="str">
            <v xml:space="preserve"> </v>
          </cell>
          <cell r="P37" t="str">
            <v xml:space="preserve"> </v>
          </cell>
          <cell r="Q37" t="str">
            <v xml:space="preserve"> </v>
          </cell>
          <cell r="R37" t="str">
            <v xml:space="preserve"> </v>
          </cell>
          <cell r="S37" t="str">
            <v xml:space="preserve"> </v>
          </cell>
          <cell r="T37" t="str">
            <v xml:space="preserve"> </v>
          </cell>
          <cell r="U37" t="str">
            <v xml:space="preserve"> </v>
          </cell>
          <cell r="V37" t="str">
            <v xml:space="preserve"> </v>
          </cell>
          <cell r="W37" t="str">
            <v xml:space="preserve"> </v>
          </cell>
          <cell r="X37" t="str">
            <v xml:space="preserve"> </v>
          </cell>
          <cell r="Y37">
            <v>700</v>
          </cell>
          <cell r="AA37">
            <v>700</v>
          </cell>
          <cell r="AB37">
            <v>15808.900499999998</v>
          </cell>
        </row>
        <row r="38">
          <cell r="A38">
            <v>10034</v>
          </cell>
          <cell r="B38">
            <v>2803</v>
          </cell>
          <cell r="C38" t="str">
            <v>Cable de acero galvanizado de 1/4"</v>
          </cell>
          <cell r="D38" t="str">
            <v>m</v>
          </cell>
          <cell r="E38" t="str">
            <v xml:space="preserve"> </v>
          </cell>
          <cell r="F38" t="str">
            <v xml:space="preserve"> </v>
          </cell>
          <cell r="G38" t="str">
            <v xml:space="preserve"> </v>
          </cell>
          <cell r="H38" t="str">
            <v xml:space="preserve"> 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  <cell r="V38" t="str">
            <v xml:space="preserve"> </v>
          </cell>
          <cell r="W38" t="str">
            <v xml:space="preserve"> </v>
          </cell>
          <cell r="X38" t="str">
            <v xml:space="preserve"> </v>
          </cell>
          <cell r="Y38" t="str">
            <v xml:space="preserve"> </v>
          </cell>
          <cell r="AA38">
            <v>0</v>
          </cell>
          <cell r="AB38">
            <v>2401.1999999999998</v>
          </cell>
        </row>
        <row r="39">
          <cell r="A39">
            <v>10035</v>
          </cell>
          <cell r="B39">
            <v>2805</v>
          </cell>
          <cell r="C39" t="str">
            <v>Cable de acero galvanizado de 3/8"</v>
          </cell>
          <cell r="D39" t="str">
            <v>m</v>
          </cell>
          <cell r="E39" t="str">
            <v xml:space="preserve"> </v>
          </cell>
          <cell r="F39" t="str">
            <v xml:space="preserve"> </v>
          </cell>
          <cell r="G39" t="str">
            <v xml:space="preserve"> </v>
          </cell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>
            <v>150</v>
          </cell>
          <cell r="N39" t="str">
            <v xml:space="preserve"> </v>
          </cell>
          <cell r="O39" t="str">
            <v xml:space="preserve"> 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AA39">
            <v>150</v>
          </cell>
          <cell r="AB39">
            <v>2801.3999999999996</v>
          </cell>
        </row>
        <row r="40">
          <cell r="A40">
            <v>10036</v>
          </cell>
          <cell r="B40">
            <v>2806</v>
          </cell>
          <cell r="C40" t="str">
            <v>Cable de acero galvanizado SGX de 3/8"</v>
          </cell>
          <cell r="D40" t="str">
            <v>m</v>
          </cell>
          <cell r="E40" t="str">
            <v xml:space="preserve"> </v>
          </cell>
          <cell r="F40" t="str">
            <v xml:space="preserve"> </v>
          </cell>
          <cell r="G40" t="str">
            <v xml:space="preserve"> </v>
          </cell>
          <cell r="H40" t="str">
            <v xml:space="preserve"> 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>
            <v>525</v>
          </cell>
          <cell r="O40" t="str">
            <v xml:space="preserve"> </v>
          </cell>
          <cell r="P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AA40">
            <v>525</v>
          </cell>
          <cell r="AB40">
            <v>4802.3999999999996</v>
          </cell>
        </row>
        <row r="41">
          <cell r="A41">
            <v>10037</v>
          </cell>
          <cell r="B41" t="str">
            <v>SR-62</v>
          </cell>
          <cell r="C41" t="str">
            <v>Cable de Cu con aislamiento termoplástico, calibre # 2</v>
          </cell>
          <cell r="D41" t="str">
            <v>m</v>
          </cell>
          <cell r="E41" t="str">
            <v xml:space="preserve"> </v>
          </cell>
          <cell r="F41" t="str">
            <v xml:space="preserve"> </v>
          </cell>
          <cell r="G41" t="str">
            <v xml:space="preserve"> </v>
          </cell>
          <cell r="H41" t="str">
            <v xml:space="preserve"> 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AA41">
            <v>0</v>
          </cell>
          <cell r="AB41">
            <v>9080.1088</v>
          </cell>
        </row>
        <row r="42">
          <cell r="A42">
            <v>10038</v>
          </cell>
          <cell r="B42" t="str">
            <v>SR-63</v>
          </cell>
          <cell r="C42" t="str">
            <v>Cable de Cu con aislamiento termoplástico, calibre # 2/0</v>
          </cell>
          <cell r="D42" t="str">
            <v>m</v>
          </cell>
          <cell r="E42" t="str">
            <v xml:space="preserve"> </v>
          </cell>
          <cell r="F42" t="str">
            <v xml:space="preserve"> </v>
          </cell>
          <cell r="G42" t="str">
            <v xml:space="preserve"> </v>
          </cell>
          <cell r="H42" t="str">
            <v xml:space="preserve"> </v>
          </cell>
          <cell r="I42" t="str">
            <v xml:space="preserve"> </v>
          </cell>
          <cell r="J42" t="str">
            <v xml:space="preserve"> </v>
          </cell>
          <cell r="K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 xml:space="preserve"> </v>
          </cell>
          <cell r="O42" t="str">
            <v xml:space="preserve"> </v>
          </cell>
          <cell r="P42" t="str">
            <v xml:space="preserve"> 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V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AA42">
            <v>0</v>
          </cell>
          <cell r="AB42">
            <v>18167.745999999999</v>
          </cell>
        </row>
        <row r="43">
          <cell r="A43">
            <v>10039</v>
          </cell>
          <cell r="B43">
            <v>3611</v>
          </cell>
          <cell r="C43" t="str">
            <v>Cable de Cu con aislamiento termoplástico, calibre # 4</v>
          </cell>
          <cell r="D43" t="str">
            <v>m</v>
          </cell>
          <cell r="E43" t="str">
            <v xml:space="preserve"> </v>
          </cell>
          <cell r="F43" t="str">
            <v xml:space="preserve"> </v>
          </cell>
          <cell r="G43" t="str">
            <v xml:space="preserve"> </v>
          </cell>
          <cell r="H43" t="str">
            <v xml:space="preserve"> </v>
          </cell>
          <cell r="I43" t="str">
            <v xml:space="preserve"> </v>
          </cell>
          <cell r="J43" t="str">
            <v xml:space="preserve"> </v>
          </cell>
          <cell r="K43" t="str">
            <v xml:space="preserve"> </v>
          </cell>
          <cell r="L43" t="str">
            <v xml:space="preserve"> </v>
          </cell>
          <cell r="M43" t="str">
            <v xml:space="preserve"> </v>
          </cell>
          <cell r="N43" t="str">
            <v xml:space="preserve"> </v>
          </cell>
          <cell r="O43" t="str">
            <v xml:space="preserve"> </v>
          </cell>
          <cell r="P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 xml:space="preserve"> </v>
          </cell>
          <cell r="T43" t="str">
            <v xml:space="preserve"> </v>
          </cell>
          <cell r="U43" t="str">
            <v xml:space="preserve"> </v>
          </cell>
          <cell r="V43">
            <v>30</v>
          </cell>
          <cell r="W43" t="str">
            <v xml:space="preserve"> </v>
          </cell>
          <cell r="X43" t="str">
            <v xml:space="preserve"> </v>
          </cell>
          <cell r="Y43" t="str">
            <v xml:space="preserve"> </v>
          </cell>
          <cell r="AA43">
            <v>30</v>
          </cell>
          <cell r="AB43">
            <v>6002.9999999999991</v>
          </cell>
        </row>
        <row r="44">
          <cell r="A44">
            <v>10040</v>
          </cell>
          <cell r="B44" t="str">
            <v>SR-05</v>
          </cell>
          <cell r="C44" t="str">
            <v>Cable trensado 2 x 2  + 1 x 4 AWG.</v>
          </cell>
          <cell r="D44" t="str">
            <v>U</v>
          </cell>
          <cell r="E44" t="str">
            <v xml:space="preserve"> </v>
          </cell>
          <cell r="F44" t="str">
            <v xml:space="preserve"> </v>
          </cell>
          <cell r="G44" t="str">
            <v xml:space="preserve"> </v>
          </cell>
          <cell r="H44" t="str">
            <v xml:space="preserve"> </v>
          </cell>
          <cell r="I44" t="str">
            <v xml:space="preserve"> </v>
          </cell>
          <cell r="J44" t="str">
            <v xml:space="preserve"> </v>
          </cell>
          <cell r="K44" t="str">
            <v xml:space="preserve"> </v>
          </cell>
          <cell r="L44" t="str">
            <v xml:space="preserve"> </v>
          </cell>
          <cell r="M44" t="str">
            <v xml:space="preserve"> </v>
          </cell>
          <cell r="N44" t="str">
            <v xml:space="preserve"> 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>
            <v>1911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AA44">
            <v>1911</v>
          </cell>
          <cell r="AB44">
            <v>8708.351999999999</v>
          </cell>
        </row>
        <row r="45">
          <cell r="A45">
            <v>10041</v>
          </cell>
          <cell r="B45" t="str">
            <v>SR-47</v>
          </cell>
          <cell r="C45" t="str">
            <v>Cable triplex 2x1/0 AAAC + 1/0 AAAC aislado XLP</v>
          </cell>
          <cell r="D45" t="str">
            <v>m</v>
          </cell>
          <cell r="E45" t="str">
            <v xml:space="preserve"> </v>
          </cell>
          <cell r="F45" t="str">
            <v xml:space="preserve"> </v>
          </cell>
          <cell r="G45" t="str">
            <v xml:space="preserve"> </v>
          </cell>
          <cell r="H45" t="str">
            <v xml:space="preserve"> </v>
          </cell>
          <cell r="I45" t="str">
            <v xml:space="preserve"> </v>
          </cell>
          <cell r="J45" t="str">
            <v xml:space="preserve"> </v>
          </cell>
          <cell r="K45" t="str">
            <v xml:space="preserve"> </v>
          </cell>
          <cell r="L45" t="str">
            <v xml:space="preserve"> </v>
          </cell>
          <cell r="M45" t="str">
            <v xml:space="preserve"> </v>
          </cell>
          <cell r="N45" t="str">
            <v xml:space="preserve"> </v>
          </cell>
          <cell r="O45" t="str">
            <v xml:space="preserve"> </v>
          </cell>
          <cell r="P45" t="str">
            <v xml:space="preserve"> </v>
          </cell>
          <cell r="Q45" t="str">
            <v xml:space="preserve"> </v>
          </cell>
          <cell r="R45" t="str">
            <v xml:space="preserve"> </v>
          </cell>
          <cell r="S45" t="str">
            <v xml:space="preserve"> </v>
          </cell>
          <cell r="T45" t="str">
            <v xml:space="preserve"> </v>
          </cell>
          <cell r="U45" t="str">
            <v xml:space="preserve"> </v>
          </cell>
          <cell r="V45" t="str">
            <v xml:space="preserve"> </v>
          </cell>
          <cell r="W45" t="str">
            <v xml:space="preserve"> </v>
          </cell>
          <cell r="X45" t="str">
            <v xml:space="preserve"> </v>
          </cell>
          <cell r="Y45" t="str">
            <v xml:space="preserve"> </v>
          </cell>
          <cell r="AA45">
            <v>0</v>
          </cell>
          <cell r="AB45">
            <v>23711.85</v>
          </cell>
        </row>
        <row r="46">
          <cell r="A46">
            <v>10042</v>
          </cell>
          <cell r="B46" t="str">
            <v>SR-48</v>
          </cell>
          <cell r="C46" t="str">
            <v>Cable triplex 2x2/0 AAAC + 2/0 AAAC aislado XLP</v>
          </cell>
          <cell r="D46" t="str">
            <v>m</v>
          </cell>
          <cell r="E46" t="str">
            <v xml:space="preserve"> </v>
          </cell>
          <cell r="F46" t="str">
            <v xml:space="preserve"> </v>
          </cell>
          <cell r="G46" t="str">
            <v xml:space="preserve"> </v>
          </cell>
          <cell r="H46" t="str">
            <v xml:space="preserve"> </v>
          </cell>
          <cell r="I46" t="str">
            <v xml:space="preserve"> </v>
          </cell>
          <cell r="J46" t="str">
            <v xml:space="preserve"> </v>
          </cell>
          <cell r="K46" t="str">
            <v xml:space="preserve"> </v>
          </cell>
          <cell r="L46" t="str">
            <v xml:space="preserve"> </v>
          </cell>
          <cell r="M46" t="str">
            <v xml:space="preserve"> </v>
          </cell>
          <cell r="N46" t="str">
            <v xml:space="preserve"> </v>
          </cell>
          <cell r="O46" t="str">
            <v xml:space="preserve"> </v>
          </cell>
          <cell r="P46" t="str">
            <v xml:space="preserve"> </v>
          </cell>
          <cell r="Q46" t="str">
            <v xml:space="preserve"> </v>
          </cell>
          <cell r="R46" t="str">
            <v xml:space="preserve"> </v>
          </cell>
          <cell r="S46" t="str">
            <v xml:space="preserve"> </v>
          </cell>
          <cell r="T46" t="str">
            <v xml:space="preserve"> </v>
          </cell>
          <cell r="U46" t="str">
            <v xml:space="preserve"> </v>
          </cell>
          <cell r="V46" t="str">
            <v xml:space="preserve"> </v>
          </cell>
          <cell r="W46" t="str">
            <v xml:space="preserve"> </v>
          </cell>
          <cell r="X46" t="str">
            <v xml:space="preserve"> </v>
          </cell>
          <cell r="Y46" t="str">
            <v xml:space="preserve"> </v>
          </cell>
          <cell r="AA46">
            <v>0</v>
          </cell>
          <cell r="AB46">
            <v>26584.285499999994</v>
          </cell>
        </row>
        <row r="47">
          <cell r="A47">
            <v>10043</v>
          </cell>
          <cell r="B47" t="str">
            <v>SR-49</v>
          </cell>
          <cell r="C47" t="str">
            <v>Cable triplex 2x4/0 AAAC + 4/0 AAAC aislado XLP</v>
          </cell>
          <cell r="D47" t="str">
            <v>m</v>
          </cell>
          <cell r="E47" t="str">
            <v xml:space="preserve"> </v>
          </cell>
          <cell r="F47" t="str">
            <v xml:space="preserve"> </v>
          </cell>
          <cell r="G47" t="str">
            <v xml:space="preserve"> </v>
          </cell>
          <cell r="H47" t="str">
            <v xml:space="preserve"> </v>
          </cell>
          <cell r="I47" t="str">
            <v xml:space="preserve"> </v>
          </cell>
          <cell r="J47" t="str">
            <v xml:space="preserve"> </v>
          </cell>
          <cell r="K47" t="str">
            <v xml:space="preserve"> </v>
          </cell>
          <cell r="L47" t="str">
            <v xml:space="preserve"> </v>
          </cell>
          <cell r="M47" t="str">
            <v xml:space="preserve"> </v>
          </cell>
          <cell r="N47" t="str">
            <v xml:space="preserve"> </v>
          </cell>
          <cell r="O47" t="str">
            <v xml:space="preserve"> </v>
          </cell>
          <cell r="P47" t="str">
            <v xml:space="preserve"> </v>
          </cell>
          <cell r="Q47" t="str">
            <v xml:space="preserve"> </v>
          </cell>
          <cell r="R47" t="str">
            <v xml:space="preserve"> </v>
          </cell>
          <cell r="S47" t="str">
            <v xml:space="preserve"> </v>
          </cell>
          <cell r="T47" t="str">
            <v xml:space="preserve"> </v>
          </cell>
          <cell r="U47" t="str">
            <v xml:space="preserve"> </v>
          </cell>
          <cell r="V47" t="str">
            <v xml:space="preserve"> </v>
          </cell>
          <cell r="W47" t="str">
            <v xml:space="preserve"> </v>
          </cell>
          <cell r="X47" t="str">
            <v xml:space="preserve"> </v>
          </cell>
          <cell r="Y47" t="str">
            <v xml:space="preserve"> </v>
          </cell>
          <cell r="AA47">
            <v>0</v>
          </cell>
          <cell r="AB47">
            <v>39571.775999999998</v>
          </cell>
        </row>
        <row r="48">
          <cell r="A48">
            <v>10044</v>
          </cell>
          <cell r="B48" t="str">
            <v>SR-43</v>
          </cell>
          <cell r="C48" t="str">
            <v>Caja de derivación de abonado de 4 salidas. Tipo Resorte. Marca AMP</v>
          </cell>
          <cell r="D48" t="str">
            <v>U</v>
          </cell>
          <cell r="E48" t="str">
            <v xml:space="preserve"> </v>
          </cell>
          <cell r="F48" t="str">
            <v xml:space="preserve"> </v>
          </cell>
          <cell r="G48" t="str">
            <v xml:space="preserve"> </v>
          </cell>
          <cell r="H48" t="str">
            <v xml:space="preserve"> </v>
          </cell>
          <cell r="I48">
            <v>28</v>
          </cell>
          <cell r="J48" t="str">
            <v xml:space="preserve"> </v>
          </cell>
          <cell r="K48" t="str">
            <v xml:space="preserve"> </v>
          </cell>
          <cell r="L48" t="str">
            <v xml:space="preserve"> </v>
          </cell>
          <cell r="M48" t="str">
            <v xml:space="preserve"> </v>
          </cell>
          <cell r="N48" t="str">
            <v xml:space="preserve"> </v>
          </cell>
          <cell r="O48" t="str">
            <v xml:space="preserve"> </v>
          </cell>
          <cell r="P48" t="str">
            <v xml:space="preserve"> </v>
          </cell>
          <cell r="Q48" t="str">
            <v xml:space="preserve"> </v>
          </cell>
          <cell r="R48" t="str">
            <v xml:space="preserve"> </v>
          </cell>
          <cell r="S48" t="str">
            <v xml:space="preserve"> </v>
          </cell>
          <cell r="T48" t="str">
            <v xml:space="preserve"> </v>
          </cell>
          <cell r="U48" t="str">
            <v xml:space="preserve"> </v>
          </cell>
          <cell r="V48" t="str">
            <v xml:space="preserve"> </v>
          </cell>
          <cell r="W48" t="str">
            <v xml:space="preserve"> </v>
          </cell>
          <cell r="X48" t="str">
            <v xml:space="preserve"> </v>
          </cell>
          <cell r="Y48" t="str">
            <v xml:space="preserve"> </v>
          </cell>
          <cell r="AA48">
            <v>28</v>
          </cell>
          <cell r="AB48">
            <v>234116.99999999997</v>
          </cell>
        </row>
        <row r="49">
          <cell r="A49">
            <v>10045</v>
          </cell>
          <cell r="B49" t="str">
            <v>SR-42</v>
          </cell>
          <cell r="C49" t="str">
            <v>Caja de derivación de abonado de 9 salidas. Tipo Resorte. Marca AMP</v>
          </cell>
          <cell r="D49" t="str">
            <v>U</v>
          </cell>
          <cell r="E49" t="str">
            <v xml:space="preserve"> </v>
          </cell>
          <cell r="F49" t="str">
            <v xml:space="preserve"> </v>
          </cell>
          <cell r="G49" t="str">
            <v xml:space="preserve"> </v>
          </cell>
          <cell r="H49" t="str">
            <v xml:space="preserve"> </v>
          </cell>
          <cell r="I49">
            <v>0</v>
          </cell>
          <cell r="J49" t="str">
            <v xml:space="preserve"> </v>
          </cell>
          <cell r="K49" t="str">
            <v xml:space="preserve"> </v>
          </cell>
          <cell r="L49" t="str">
            <v xml:space="preserve"> </v>
          </cell>
          <cell r="M49" t="str">
            <v xml:space="preserve"> </v>
          </cell>
          <cell r="N49" t="str">
            <v xml:space="preserve"> </v>
          </cell>
          <cell r="O49" t="str">
            <v xml:space="preserve"> </v>
          </cell>
          <cell r="P49" t="str">
            <v xml:space="preserve"> </v>
          </cell>
          <cell r="Q49" t="str">
            <v xml:space="preserve"> </v>
          </cell>
          <cell r="R49" t="str">
            <v xml:space="preserve"> </v>
          </cell>
          <cell r="S49" t="str">
            <v xml:space="preserve"> </v>
          </cell>
          <cell r="T49" t="str">
            <v xml:space="preserve"> </v>
          </cell>
          <cell r="U49" t="str">
            <v xml:space="preserve"> </v>
          </cell>
          <cell r="V49" t="str">
            <v xml:space="preserve"> </v>
          </cell>
          <cell r="W49" t="str">
            <v xml:space="preserve"> </v>
          </cell>
          <cell r="X49" t="str">
            <v xml:space="preserve"> </v>
          </cell>
          <cell r="Y49" t="str">
            <v xml:space="preserve"> </v>
          </cell>
          <cell r="AA49">
            <v>0</v>
          </cell>
          <cell r="AB49">
            <v>270134.99999999994</v>
          </cell>
        </row>
        <row r="50">
          <cell r="A50">
            <v>10046</v>
          </cell>
          <cell r="B50" t="str">
            <v>SR-45</v>
          </cell>
          <cell r="C50" t="str">
            <v>Caja en policarbonato para contador de dos hilos</v>
          </cell>
          <cell r="D50" t="str">
            <v>U</v>
          </cell>
          <cell r="E50" t="str">
            <v xml:space="preserve"> </v>
          </cell>
          <cell r="F50" t="str">
            <v xml:space="preserve"> </v>
          </cell>
          <cell r="G50" t="str">
            <v xml:space="preserve"> </v>
          </cell>
          <cell r="H50" t="str">
            <v xml:space="preserve"> </v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L50" t="str">
            <v xml:space="preserve"> </v>
          </cell>
          <cell r="M50" t="str">
            <v xml:space="preserve"> </v>
          </cell>
          <cell r="N50" t="str">
            <v xml:space="preserve"> </v>
          </cell>
          <cell r="O50" t="str">
            <v xml:space="preserve"> </v>
          </cell>
          <cell r="P50" t="str">
            <v xml:space="preserve"> </v>
          </cell>
          <cell r="Q50" t="str">
            <v xml:space="preserve"> </v>
          </cell>
          <cell r="R50" t="str">
            <v xml:space="preserve"> </v>
          </cell>
          <cell r="S50" t="str">
            <v xml:space="preserve"> </v>
          </cell>
          <cell r="T50" t="str">
            <v xml:space="preserve"> </v>
          </cell>
          <cell r="U50" t="str">
            <v xml:space="preserve"> </v>
          </cell>
          <cell r="V50" t="str">
            <v xml:space="preserve"> </v>
          </cell>
          <cell r="W50" t="str">
            <v xml:space="preserve"> </v>
          </cell>
          <cell r="X50" t="str">
            <v xml:space="preserve"> </v>
          </cell>
          <cell r="Y50" t="str">
            <v xml:space="preserve"> </v>
          </cell>
          <cell r="AA50">
            <v>0</v>
          </cell>
          <cell r="AB50">
            <v>45022.5</v>
          </cell>
        </row>
        <row r="51">
          <cell r="A51">
            <v>10047</v>
          </cell>
          <cell r="B51" t="str">
            <v>SR-46</v>
          </cell>
          <cell r="C51" t="str">
            <v>Caja en policarbonato para contador de tres hilos</v>
          </cell>
          <cell r="D51" t="str">
            <v>U</v>
          </cell>
          <cell r="E51" t="str">
            <v xml:space="preserve"> </v>
          </cell>
          <cell r="F51" t="str">
            <v xml:space="preserve"> </v>
          </cell>
          <cell r="G51" t="str">
            <v xml:space="preserve"> </v>
          </cell>
          <cell r="H51" t="str">
            <v xml:space="preserve"> </v>
          </cell>
          <cell r="I51" t="str">
            <v xml:space="preserve"> </v>
          </cell>
          <cell r="J51" t="str">
            <v xml:space="preserve"> </v>
          </cell>
          <cell r="K51" t="str">
            <v xml:space="preserve"> </v>
          </cell>
          <cell r="L51" t="str">
            <v xml:space="preserve"> </v>
          </cell>
          <cell r="M51" t="str">
            <v xml:space="preserve"> </v>
          </cell>
          <cell r="N51" t="str">
            <v xml:space="preserve"> </v>
          </cell>
          <cell r="O51" t="str">
            <v xml:space="preserve"> </v>
          </cell>
          <cell r="P51" t="str">
            <v xml:space="preserve"> </v>
          </cell>
          <cell r="Q51" t="str">
            <v xml:space="preserve"> </v>
          </cell>
          <cell r="R51" t="str">
            <v xml:space="preserve"> </v>
          </cell>
          <cell r="S51" t="str">
            <v xml:space="preserve"> </v>
          </cell>
          <cell r="T51" t="str">
            <v xml:space="preserve"> </v>
          </cell>
          <cell r="U51" t="str">
            <v xml:space="preserve"> </v>
          </cell>
          <cell r="V51" t="str">
            <v xml:space="preserve"> </v>
          </cell>
          <cell r="W51" t="str">
            <v xml:space="preserve"> </v>
          </cell>
          <cell r="X51" t="str">
            <v xml:space="preserve"> </v>
          </cell>
          <cell r="Y51">
            <v>28</v>
          </cell>
          <cell r="AA51">
            <v>28</v>
          </cell>
          <cell r="AB51">
            <v>72035.999999999985</v>
          </cell>
        </row>
        <row r="52">
          <cell r="A52">
            <v>10048</v>
          </cell>
          <cell r="B52">
            <v>1282</v>
          </cell>
          <cell r="C52" t="str">
            <v>Cinta Band-it de 5/8"</v>
          </cell>
          <cell r="D52" t="str">
            <v>m</v>
          </cell>
          <cell r="E52" t="str">
            <v xml:space="preserve"> </v>
          </cell>
          <cell r="F52" t="str">
            <v xml:space="preserve"> </v>
          </cell>
          <cell r="G52" t="str">
            <v xml:space="preserve"> </v>
          </cell>
          <cell r="H52" t="str">
            <v xml:space="preserve"> </v>
          </cell>
          <cell r="I52">
            <v>42</v>
          </cell>
          <cell r="J52" t="str">
            <v xml:space="preserve"> </v>
          </cell>
          <cell r="K52" t="str">
            <v xml:space="preserve"> </v>
          </cell>
          <cell r="L52" t="str">
            <v xml:space="preserve"> </v>
          </cell>
          <cell r="M52" t="str">
            <v xml:space="preserve"> </v>
          </cell>
          <cell r="N52" t="str">
            <v xml:space="preserve"> </v>
          </cell>
          <cell r="O52" t="str">
            <v xml:space="preserve"> </v>
          </cell>
          <cell r="P52" t="str">
            <v xml:space="preserve"> </v>
          </cell>
          <cell r="Q52" t="str">
            <v xml:space="preserve"> </v>
          </cell>
          <cell r="R52" t="str">
            <v xml:space="preserve"> </v>
          </cell>
          <cell r="S52">
            <v>12</v>
          </cell>
          <cell r="T52" t="str">
            <v xml:space="preserve"> </v>
          </cell>
          <cell r="U52" t="str">
            <v xml:space="preserve"> </v>
          </cell>
          <cell r="V52">
            <v>6</v>
          </cell>
          <cell r="W52" t="str">
            <v xml:space="preserve"> </v>
          </cell>
          <cell r="X52" t="str">
            <v xml:space="preserve"> </v>
          </cell>
          <cell r="Y52" t="str">
            <v xml:space="preserve"> </v>
          </cell>
          <cell r="AA52">
            <v>60</v>
          </cell>
          <cell r="AB52">
            <v>3381.6899999999996</v>
          </cell>
        </row>
        <row r="53">
          <cell r="A53">
            <v>10049</v>
          </cell>
          <cell r="B53">
            <v>1222</v>
          </cell>
          <cell r="C53" t="str">
            <v>Collarín de dos salida. Diámetro cerrado de 15 cm.</v>
          </cell>
          <cell r="D53" t="str">
            <v>U</v>
          </cell>
          <cell r="E53" t="str">
            <v xml:space="preserve"> </v>
          </cell>
          <cell r="F53" t="str">
            <v xml:space="preserve"> </v>
          </cell>
          <cell r="G53" t="str">
            <v xml:space="preserve"> </v>
          </cell>
          <cell r="H53" t="str">
            <v xml:space="preserve"> </v>
          </cell>
          <cell r="I53" t="str">
            <v xml:space="preserve"> </v>
          </cell>
          <cell r="J53" t="str">
            <v xml:space="preserve"> </v>
          </cell>
          <cell r="K53" t="str">
            <v xml:space="preserve"> </v>
          </cell>
          <cell r="L53" t="str">
            <v xml:space="preserve"> </v>
          </cell>
          <cell r="M53" t="str">
            <v xml:space="preserve"> </v>
          </cell>
          <cell r="N53" t="str">
            <v xml:space="preserve"> </v>
          </cell>
          <cell r="O53" t="str">
            <v xml:space="preserve"> </v>
          </cell>
          <cell r="P53" t="str">
            <v xml:space="preserve"> </v>
          </cell>
          <cell r="Q53" t="str">
            <v xml:space="preserve"> </v>
          </cell>
          <cell r="R53" t="str">
            <v xml:space="preserve"> </v>
          </cell>
          <cell r="S53" t="str">
            <v xml:space="preserve"> </v>
          </cell>
          <cell r="T53" t="str">
            <v xml:space="preserve"> </v>
          </cell>
          <cell r="U53" t="str">
            <v xml:space="preserve"> </v>
          </cell>
          <cell r="V53" t="str">
            <v xml:space="preserve"> </v>
          </cell>
          <cell r="W53" t="str">
            <v xml:space="preserve"> </v>
          </cell>
          <cell r="X53" t="str">
            <v xml:space="preserve"> </v>
          </cell>
          <cell r="Y53" t="str">
            <v xml:space="preserve"> </v>
          </cell>
          <cell r="AA53">
            <v>0</v>
          </cell>
          <cell r="AB53">
            <v>15583.788</v>
          </cell>
        </row>
        <row r="54">
          <cell r="A54">
            <v>10050</v>
          </cell>
          <cell r="B54">
            <v>1221</v>
          </cell>
          <cell r="C54" t="str">
            <v>Collarín de dos salidas - diámetro cerrado 12 cm</v>
          </cell>
          <cell r="D54" t="str">
            <v>U</v>
          </cell>
          <cell r="E54" t="str">
            <v xml:space="preserve"> </v>
          </cell>
          <cell r="F54" t="str">
            <v xml:space="preserve"> </v>
          </cell>
          <cell r="G54" t="str">
            <v xml:space="preserve"> </v>
          </cell>
          <cell r="H54" t="str">
            <v xml:space="preserve"> </v>
          </cell>
          <cell r="I54" t="str">
            <v xml:space="preserve"> </v>
          </cell>
          <cell r="J54" t="str">
            <v xml:space="preserve"> </v>
          </cell>
          <cell r="K54" t="str">
            <v xml:space="preserve"> </v>
          </cell>
          <cell r="L54">
            <v>12</v>
          </cell>
          <cell r="M54" t="str">
            <v xml:space="preserve"> </v>
          </cell>
          <cell r="N54" t="str">
            <v xml:space="preserve"> </v>
          </cell>
          <cell r="O54" t="str">
            <v xml:space="preserve"> </v>
          </cell>
          <cell r="P54" t="str">
            <v xml:space="preserve"> </v>
          </cell>
          <cell r="Q54" t="str">
            <v xml:space="preserve"> </v>
          </cell>
          <cell r="R54" t="str">
            <v xml:space="preserve"> </v>
          </cell>
          <cell r="S54" t="str">
            <v xml:space="preserve"> </v>
          </cell>
          <cell r="T54" t="str">
            <v xml:space="preserve"> </v>
          </cell>
          <cell r="U54" t="str">
            <v xml:space="preserve"> </v>
          </cell>
          <cell r="V54" t="str">
            <v xml:space="preserve"> </v>
          </cell>
          <cell r="W54" t="str">
            <v xml:space="preserve"> </v>
          </cell>
          <cell r="X54" t="str">
            <v xml:space="preserve"> </v>
          </cell>
          <cell r="Y54" t="str">
            <v xml:space="preserve"> </v>
          </cell>
          <cell r="AA54">
            <v>12</v>
          </cell>
          <cell r="AB54">
            <v>12889.641599999999</v>
          </cell>
        </row>
        <row r="55">
          <cell r="A55">
            <v>10051</v>
          </cell>
          <cell r="B55">
            <v>1211</v>
          </cell>
          <cell r="C55" t="str">
            <v>Collarín de una salida diámetro cerrado 12 cm</v>
          </cell>
          <cell r="D55" t="str">
            <v>U</v>
          </cell>
          <cell r="E55" t="str">
            <v xml:space="preserve"> </v>
          </cell>
          <cell r="F55" t="str">
            <v xml:space="preserve"> </v>
          </cell>
          <cell r="G55" t="str">
            <v xml:space="preserve"> </v>
          </cell>
          <cell r="H55" t="str">
            <v xml:space="preserve"> </v>
          </cell>
          <cell r="I55" t="str">
            <v xml:space="preserve"> </v>
          </cell>
          <cell r="J55" t="str">
            <v xml:space="preserve"> </v>
          </cell>
          <cell r="K55" t="str">
            <v xml:space="preserve"> </v>
          </cell>
          <cell r="L55" t="str">
            <v xml:space="preserve"> </v>
          </cell>
          <cell r="M55" t="str">
            <v xml:space="preserve"> </v>
          </cell>
          <cell r="N55" t="str">
            <v xml:space="preserve"> </v>
          </cell>
          <cell r="O55" t="str">
            <v xml:space="preserve"> </v>
          </cell>
          <cell r="P55" t="str">
            <v xml:space="preserve"> </v>
          </cell>
          <cell r="Q55" t="str">
            <v xml:space="preserve"> </v>
          </cell>
          <cell r="R55" t="str">
            <v xml:space="preserve"> </v>
          </cell>
          <cell r="S55" t="str">
            <v xml:space="preserve"> </v>
          </cell>
          <cell r="T55" t="str">
            <v xml:space="preserve"> </v>
          </cell>
          <cell r="U55" t="str">
            <v xml:space="preserve"> </v>
          </cell>
          <cell r="V55" t="str">
            <v xml:space="preserve"> </v>
          </cell>
          <cell r="W55" t="str">
            <v xml:space="preserve"> </v>
          </cell>
          <cell r="X55" t="str">
            <v xml:space="preserve"> </v>
          </cell>
          <cell r="Y55" t="str">
            <v xml:space="preserve"> </v>
          </cell>
          <cell r="AA55">
            <v>0</v>
          </cell>
          <cell r="AB55">
            <v>11574.851199999999</v>
          </cell>
        </row>
        <row r="56">
          <cell r="A56">
            <v>10052</v>
          </cell>
          <cell r="B56">
            <v>1212</v>
          </cell>
          <cell r="C56" t="str">
            <v>Collarín de una salida. Diámetro cerrado de 15 cm.</v>
          </cell>
          <cell r="D56" t="str">
            <v>U</v>
          </cell>
          <cell r="E56" t="str">
            <v xml:space="preserve"> </v>
          </cell>
          <cell r="F56" t="str">
            <v xml:space="preserve"> </v>
          </cell>
          <cell r="G56" t="str">
            <v xml:space="preserve"> </v>
          </cell>
          <cell r="H56" t="str">
            <v xml:space="preserve"> </v>
          </cell>
          <cell r="I56" t="str">
            <v xml:space="preserve"> </v>
          </cell>
          <cell r="J56" t="str">
            <v xml:space="preserve"> </v>
          </cell>
          <cell r="K56" t="str">
            <v xml:space="preserve"> </v>
          </cell>
          <cell r="L56" t="str">
            <v xml:space="preserve"> </v>
          </cell>
          <cell r="M56" t="str">
            <v xml:space="preserve"> </v>
          </cell>
          <cell r="N56" t="str">
            <v xml:space="preserve"> </v>
          </cell>
          <cell r="O56" t="str">
            <v xml:space="preserve"> </v>
          </cell>
          <cell r="P56" t="str">
            <v xml:space="preserve"> </v>
          </cell>
          <cell r="Q56" t="str">
            <v xml:space="preserve"> </v>
          </cell>
          <cell r="R56" t="str">
            <v xml:space="preserve"> </v>
          </cell>
          <cell r="S56" t="str">
            <v xml:space="preserve"> </v>
          </cell>
          <cell r="T56" t="str">
            <v xml:space="preserve"> </v>
          </cell>
          <cell r="U56" t="str">
            <v xml:space="preserve"> </v>
          </cell>
          <cell r="V56" t="str">
            <v xml:space="preserve"> </v>
          </cell>
          <cell r="W56">
            <v>2</v>
          </cell>
          <cell r="X56">
            <v>8</v>
          </cell>
          <cell r="Y56" t="str">
            <v xml:space="preserve"> </v>
          </cell>
          <cell r="AA56">
            <v>10</v>
          </cell>
          <cell r="AB56">
            <v>14268.997599999999</v>
          </cell>
        </row>
        <row r="57">
          <cell r="A57">
            <v>10053</v>
          </cell>
          <cell r="B57">
            <v>1272</v>
          </cell>
          <cell r="C57" t="str">
            <v>Collarín para transformadores diámetro cerrado 17 cm</v>
          </cell>
          <cell r="D57" t="str">
            <v>U</v>
          </cell>
          <cell r="E57" t="str">
            <v xml:space="preserve"> </v>
          </cell>
          <cell r="F57" t="str">
            <v xml:space="preserve"> </v>
          </cell>
          <cell r="G57" t="str">
            <v xml:space="preserve"> </v>
          </cell>
          <cell r="H57" t="str">
            <v xml:space="preserve"> </v>
          </cell>
          <cell r="I57" t="str">
            <v xml:space="preserve"> </v>
          </cell>
          <cell r="J57">
            <v>8</v>
          </cell>
          <cell r="K57" t="str">
            <v xml:space="preserve"> </v>
          </cell>
          <cell r="L57" t="str">
            <v xml:space="preserve"> </v>
          </cell>
          <cell r="M57" t="str">
            <v xml:space="preserve"> </v>
          </cell>
          <cell r="N57" t="str">
            <v xml:space="preserve"> </v>
          </cell>
          <cell r="O57" t="str">
            <v xml:space="preserve"> </v>
          </cell>
          <cell r="P57" t="str">
            <v xml:space="preserve"> </v>
          </cell>
          <cell r="Q57" t="str">
            <v xml:space="preserve"> </v>
          </cell>
          <cell r="R57" t="str">
            <v xml:space="preserve"> </v>
          </cell>
          <cell r="S57" t="str">
            <v xml:space="preserve"> </v>
          </cell>
          <cell r="T57" t="str">
            <v xml:space="preserve"> </v>
          </cell>
          <cell r="U57" t="str">
            <v xml:space="preserve"> </v>
          </cell>
          <cell r="V57" t="str">
            <v xml:space="preserve"> </v>
          </cell>
          <cell r="W57" t="str">
            <v xml:space="preserve"> </v>
          </cell>
          <cell r="X57">
            <v>8</v>
          </cell>
          <cell r="Y57" t="str">
            <v xml:space="preserve"> </v>
          </cell>
          <cell r="AA57">
            <v>16</v>
          </cell>
          <cell r="AB57">
            <v>17980.881600000001</v>
          </cell>
        </row>
        <row r="58">
          <cell r="A58">
            <v>10054</v>
          </cell>
          <cell r="B58">
            <v>1031</v>
          </cell>
          <cell r="C58" t="str">
            <v>Conector bimetálico (Al-Cu) de dos pernos</v>
          </cell>
          <cell r="D58" t="str">
            <v>U</v>
          </cell>
          <cell r="E58" t="str">
            <v xml:space="preserve"> </v>
          </cell>
          <cell r="F58" t="str">
            <v xml:space="preserve"> </v>
          </cell>
          <cell r="G58" t="str">
            <v xml:space="preserve"> </v>
          </cell>
          <cell r="H58" t="str">
            <v xml:space="preserve"> </v>
          </cell>
          <cell r="I58" t="str">
            <v xml:space="preserve"> </v>
          </cell>
          <cell r="J58" t="str">
            <v xml:space="preserve"> </v>
          </cell>
          <cell r="K58" t="str">
            <v xml:space="preserve"> </v>
          </cell>
          <cell r="L58" t="str">
            <v xml:space="preserve"> </v>
          </cell>
          <cell r="M58" t="str">
            <v xml:space="preserve"> </v>
          </cell>
          <cell r="N58" t="str">
            <v xml:space="preserve"> </v>
          </cell>
          <cell r="O58" t="str">
            <v xml:space="preserve"> </v>
          </cell>
          <cell r="P58" t="str">
            <v xml:space="preserve"> </v>
          </cell>
          <cell r="Q58" t="str">
            <v xml:space="preserve"> </v>
          </cell>
          <cell r="R58" t="str">
            <v xml:space="preserve"> </v>
          </cell>
          <cell r="S58" t="str">
            <v xml:space="preserve"> </v>
          </cell>
          <cell r="T58" t="str">
            <v xml:space="preserve"> </v>
          </cell>
          <cell r="U58" t="str">
            <v xml:space="preserve"> </v>
          </cell>
          <cell r="V58">
            <v>24</v>
          </cell>
          <cell r="W58">
            <v>8</v>
          </cell>
          <cell r="X58" t="str">
            <v xml:space="preserve"> </v>
          </cell>
          <cell r="Y58" t="str">
            <v xml:space="preserve"> </v>
          </cell>
          <cell r="AA58">
            <v>32</v>
          </cell>
          <cell r="AB58">
            <v>6403.2</v>
          </cell>
        </row>
        <row r="59">
          <cell r="A59">
            <v>10055</v>
          </cell>
          <cell r="B59">
            <v>1041</v>
          </cell>
          <cell r="C59" t="str">
            <v>Conector bimetálico (Al-Cu) de un perno con argolla de cobre</v>
          </cell>
          <cell r="D59" t="str">
            <v>U</v>
          </cell>
          <cell r="E59" t="str">
            <v xml:space="preserve"> </v>
          </cell>
          <cell r="F59" t="str">
            <v xml:space="preserve"> </v>
          </cell>
          <cell r="G59" t="str">
            <v xml:space="preserve"> </v>
          </cell>
          <cell r="H59" t="str">
            <v xml:space="preserve"> </v>
          </cell>
          <cell r="I59" t="str">
            <v xml:space="preserve"> </v>
          </cell>
          <cell r="J59" t="str">
            <v xml:space="preserve"> </v>
          </cell>
          <cell r="K59" t="str">
            <v xml:space="preserve"> </v>
          </cell>
          <cell r="L59" t="str">
            <v xml:space="preserve"> </v>
          </cell>
          <cell r="M59" t="str">
            <v xml:space="preserve"> </v>
          </cell>
          <cell r="N59" t="str">
            <v xml:space="preserve"> </v>
          </cell>
          <cell r="O59" t="str">
            <v xml:space="preserve"> </v>
          </cell>
          <cell r="P59" t="str">
            <v xml:space="preserve"> </v>
          </cell>
          <cell r="Q59" t="str">
            <v xml:space="preserve"> </v>
          </cell>
          <cell r="R59" t="str">
            <v xml:space="preserve"> </v>
          </cell>
          <cell r="S59" t="str">
            <v xml:space="preserve"> </v>
          </cell>
          <cell r="T59" t="str">
            <v xml:space="preserve"> </v>
          </cell>
          <cell r="U59" t="str">
            <v xml:space="preserve"> </v>
          </cell>
          <cell r="V59" t="str">
            <v xml:space="preserve"> </v>
          </cell>
          <cell r="W59" t="str">
            <v xml:space="preserve"> </v>
          </cell>
          <cell r="X59" t="str">
            <v xml:space="preserve"> </v>
          </cell>
          <cell r="Y59" t="str">
            <v xml:space="preserve"> </v>
          </cell>
          <cell r="AA59">
            <v>0</v>
          </cell>
          <cell r="AB59">
            <v>3668.4999999999995</v>
          </cell>
        </row>
        <row r="60">
          <cell r="A60">
            <v>10056</v>
          </cell>
          <cell r="B60" t="str">
            <v>SR-67</v>
          </cell>
          <cell r="C60" t="str">
            <v>Conector bimetálico tipo tornillo con chaqueta aislante para cable 1/0 Al a 1/0 Cu (Conexión puentes y cruces). Ref:KZ3-95. Marca AMP (También para 2/0-2/0)</v>
          </cell>
          <cell r="D60" t="str">
            <v>U</v>
          </cell>
          <cell r="E60" t="str">
            <v xml:space="preserve"> </v>
          </cell>
          <cell r="F60" t="str">
            <v xml:space="preserve"> 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L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  <cell r="Q60" t="str">
            <v xml:space="preserve"> 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U60" t="str">
            <v xml:space="preserve"> </v>
          </cell>
          <cell r="V60" t="str">
            <v xml:space="preserve"> </v>
          </cell>
          <cell r="W60" t="str">
            <v xml:space="preserve"> </v>
          </cell>
          <cell r="X60" t="str">
            <v xml:space="preserve"> </v>
          </cell>
          <cell r="Y60" t="str">
            <v xml:space="preserve"> </v>
          </cell>
          <cell r="AA60">
            <v>0</v>
          </cell>
          <cell r="AB60">
            <v>11405.699999999999</v>
          </cell>
        </row>
        <row r="61">
          <cell r="A61">
            <v>10057</v>
          </cell>
          <cell r="B61" t="str">
            <v>SR-68</v>
          </cell>
          <cell r="C61" t="str">
            <v>Conector bimetálico tipo tornillo con chaqueta aislante para cable 1/0 Al a 14 Cu. Ref: KZ-EP. Marca AMP (También para 2/0 - 14) (Conexión lámpara de alumbrado)</v>
          </cell>
          <cell r="D61" t="str">
            <v>U</v>
          </cell>
          <cell r="E61" t="str">
            <v xml:space="preserve"> </v>
          </cell>
          <cell r="F61" t="str">
            <v xml:space="preserve"> </v>
          </cell>
          <cell r="G61" t="str">
            <v xml:space="preserve"> </v>
          </cell>
          <cell r="H61" t="str">
            <v xml:space="preserve"> </v>
          </cell>
          <cell r="I61" t="str">
            <v xml:space="preserve"> </v>
          </cell>
          <cell r="J61" t="str">
            <v xml:space="preserve"> </v>
          </cell>
          <cell r="K61" t="str">
            <v xml:space="preserve"> </v>
          </cell>
          <cell r="L61" t="str">
            <v xml:space="preserve"> </v>
          </cell>
          <cell r="M61" t="str">
            <v xml:space="preserve"> </v>
          </cell>
          <cell r="N61" t="str">
            <v xml:space="preserve"> </v>
          </cell>
          <cell r="O61" t="str">
            <v xml:space="preserve"> </v>
          </cell>
          <cell r="P61" t="str">
            <v xml:space="preserve"> </v>
          </cell>
          <cell r="Q61" t="str">
            <v xml:space="preserve"> </v>
          </cell>
          <cell r="R61" t="str">
            <v xml:space="preserve"> </v>
          </cell>
          <cell r="S61" t="str">
            <v xml:space="preserve"> </v>
          </cell>
          <cell r="T61" t="str">
            <v xml:space="preserve"> </v>
          </cell>
          <cell r="U61" t="str">
            <v xml:space="preserve"> </v>
          </cell>
          <cell r="V61" t="str">
            <v xml:space="preserve"> </v>
          </cell>
          <cell r="W61" t="str">
            <v xml:space="preserve"> </v>
          </cell>
          <cell r="X61" t="str">
            <v xml:space="preserve"> </v>
          </cell>
          <cell r="Y61" t="str">
            <v xml:space="preserve"> </v>
          </cell>
          <cell r="AA61">
            <v>0</v>
          </cell>
          <cell r="AB61">
            <v>9004.4999999999982</v>
          </cell>
        </row>
        <row r="62">
          <cell r="A62">
            <v>10058</v>
          </cell>
          <cell r="B62" t="str">
            <v>SR-66</v>
          </cell>
          <cell r="C62" t="str">
            <v>Conector bimetálico tipo tornillo con chaqueta aislante para cable 1/0 Al a 2 Cu (Conexión caja de abonado) Ref: JZ2-95SM. Marca AMP (También para 2/0-2)</v>
          </cell>
          <cell r="D62" t="str">
            <v>U</v>
          </cell>
          <cell r="E62" t="str">
            <v xml:space="preserve"> </v>
          </cell>
          <cell r="F62" t="str">
            <v xml:space="preserve"> </v>
          </cell>
          <cell r="G62" t="str">
            <v xml:space="preserve"> </v>
          </cell>
          <cell r="H62" t="str">
            <v xml:space="preserve"> </v>
          </cell>
          <cell r="I62">
            <v>84</v>
          </cell>
          <cell r="J62" t="str">
            <v xml:space="preserve"> </v>
          </cell>
          <cell r="K62" t="str">
            <v xml:space="preserve"> </v>
          </cell>
          <cell r="L62" t="str">
            <v xml:space="preserve"> </v>
          </cell>
          <cell r="M62" t="str">
            <v xml:space="preserve"> </v>
          </cell>
          <cell r="N62" t="str">
            <v xml:space="preserve"> </v>
          </cell>
          <cell r="O62" t="str">
            <v xml:space="preserve"> </v>
          </cell>
          <cell r="P62" t="str">
            <v xml:space="preserve"> </v>
          </cell>
          <cell r="Q62" t="str">
            <v xml:space="preserve"> </v>
          </cell>
          <cell r="R62" t="str">
            <v xml:space="preserve"> </v>
          </cell>
          <cell r="S62" t="str">
            <v xml:space="preserve"> </v>
          </cell>
          <cell r="T62" t="str">
            <v xml:space="preserve"> </v>
          </cell>
          <cell r="U62" t="str">
            <v xml:space="preserve"> </v>
          </cell>
          <cell r="V62" t="str">
            <v xml:space="preserve"> </v>
          </cell>
          <cell r="W62" t="str">
            <v xml:space="preserve"> </v>
          </cell>
          <cell r="X62" t="str">
            <v xml:space="preserve"> </v>
          </cell>
          <cell r="Y62" t="str">
            <v xml:space="preserve"> </v>
          </cell>
          <cell r="AA62">
            <v>84</v>
          </cell>
          <cell r="AB62">
            <v>9004.4999999999982</v>
          </cell>
        </row>
        <row r="63">
          <cell r="A63">
            <v>10059</v>
          </cell>
          <cell r="B63" t="str">
            <v>SR-65</v>
          </cell>
          <cell r="C63" t="str">
            <v>Conector bimetálico tipo tornillo con chaqueta aislante para cable 4/0 Cu a 1/0 Al (Bajada del trafo a la red) Ref: KZ4 - 150. Marca AMP (también para 2/0)</v>
          </cell>
          <cell r="D63" t="str">
            <v>U</v>
          </cell>
          <cell r="E63" t="str">
            <v xml:space="preserve"> </v>
          </cell>
          <cell r="F63" t="str">
            <v xml:space="preserve"> </v>
          </cell>
          <cell r="G63" t="str">
            <v xml:space="preserve"> </v>
          </cell>
          <cell r="H63" t="str">
            <v xml:space="preserve"> </v>
          </cell>
          <cell r="I63" t="str">
            <v xml:space="preserve"> </v>
          </cell>
          <cell r="J63" t="str">
            <v xml:space="preserve"> </v>
          </cell>
          <cell r="K63" t="str">
            <v xml:space="preserve"> </v>
          </cell>
          <cell r="L63" t="str">
            <v xml:space="preserve"> </v>
          </cell>
          <cell r="M63" t="str">
            <v xml:space="preserve"> </v>
          </cell>
          <cell r="N63" t="str">
            <v xml:space="preserve"> </v>
          </cell>
          <cell r="O63" t="str">
            <v xml:space="preserve"> </v>
          </cell>
          <cell r="P63" t="str">
            <v xml:space="preserve"> </v>
          </cell>
          <cell r="Q63" t="str">
            <v xml:space="preserve"> </v>
          </cell>
          <cell r="R63" t="str">
            <v xml:space="preserve"> </v>
          </cell>
          <cell r="S63" t="str">
            <v xml:space="preserve"> </v>
          </cell>
          <cell r="T63" t="str">
            <v xml:space="preserve"> </v>
          </cell>
          <cell r="U63" t="str">
            <v xml:space="preserve"> </v>
          </cell>
          <cell r="V63" t="str">
            <v xml:space="preserve"> </v>
          </cell>
          <cell r="W63" t="str">
            <v xml:space="preserve"> </v>
          </cell>
          <cell r="X63" t="str">
            <v xml:space="preserve"> </v>
          </cell>
          <cell r="Y63" t="str">
            <v xml:space="preserve"> </v>
          </cell>
          <cell r="AA63">
            <v>0</v>
          </cell>
          <cell r="AB63">
            <v>32416.199999999993</v>
          </cell>
        </row>
        <row r="64">
          <cell r="A64">
            <v>10060</v>
          </cell>
          <cell r="B64">
            <v>1021</v>
          </cell>
          <cell r="C64" t="str">
            <v>Conector de un perno - aleación de aluminio</v>
          </cell>
          <cell r="D64" t="str">
            <v>U</v>
          </cell>
          <cell r="E64" t="str">
            <v xml:space="preserve"> </v>
          </cell>
          <cell r="F64" t="str">
            <v xml:space="preserve"> </v>
          </cell>
          <cell r="G64" t="str">
            <v xml:space="preserve"> </v>
          </cell>
          <cell r="H64" t="str">
            <v xml:space="preserve"> </v>
          </cell>
          <cell r="I64" t="str">
            <v xml:space="preserve"> </v>
          </cell>
          <cell r="J64" t="str">
            <v xml:space="preserve"> </v>
          </cell>
          <cell r="K64" t="str">
            <v xml:space="preserve"> </v>
          </cell>
          <cell r="L64">
            <v>48</v>
          </cell>
          <cell r="M64" t="str">
            <v xml:space="preserve"> </v>
          </cell>
          <cell r="N64" t="str">
            <v xml:space="preserve"> </v>
          </cell>
          <cell r="O64" t="str">
            <v xml:space="preserve"> </v>
          </cell>
          <cell r="P64" t="str">
            <v xml:space="preserve"> </v>
          </cell>
          <cell r="Q64" t="str">
            <v xml:space="preserve"> </v>
          </cell>
          <cell r="R64" t="str">
            <v xml:space="preserve"> </v>
          </cell>
          <cell r="S64" t="str">
            <v xml:space="preserve"> </v>
          </cell>
          <cell r="T64" t="str">
            <v xml:space="preserve"> </v>
          </cell>
          <cell r="U64" t="str">
            <v xml:space="preserve"> </v>
          </cell>
          <cell r="V64" t="str">
            <v xml:space="preserve"> </v>
          </cell>
          <cell r="W64" t="str">
            <v xml:space="preserve"> </v>
          </cell>
          <cell r="X64" t="str">
            <v xml:space="preserve"> </v>
          </cell>
          <cell r="Y64" t="str">
            <v xml:space="preserve"> </v>
          </cell>
          <cell r="AA64">
            <v>48</v>
          </cell>
          <cell r="AB64">
            <v>3334.9999999999995</v>
          </cell>
        </row>
        <row r="65">
          <cell r="A65">
            <v>10061</v>
          </cell>
          <cell r="B65" t="str">
            <v>SR-18</v>
          </cell>
          <cell r="C65" t="str">
            <v>Conector transversal</v>
          </cell>
          <cell r="D65" t="str">
            <v>U</v>
          </cell>
          <cell r="E65" t="str">
            <v xml:space="preserve"> </v>
          </cell>
          <cell r="F65" t="str">
            <v xml:space="preserve"> </v>
          </cell>
          <cell r="G65" t="str">
            <v xml:space="preserve"> </v>
          </cell>
          <cell r="H65" t="str">
            <v xml:space="preserve"> </v>
          </cell>
          <cell r="I65" t="str">
            <v xml:space="preserve"> </v>
          </cell>
          <cell r="J65" t="str">
            <v xml:space="preserve"> </v>
          </cell>
          <cell r="K65" t="str">
            <v xml:space="preserve"> </v>
          </cell>
          <cell r="L65" t="str">
            <v xml:space="preserve"> </v>
          </cell>
          <cell r="M65" t="str">
            <v xml:space="preserve"> </v>
          </cell>
          <cell r="N65" t="str">
            <v xml:space="preserve"> </v>
          </cell>
          <cell r="O65" t="str">
            <v xml:space="preserve"> </v>
          </cell>
          <cell r="P65" t="str">
            <v xml:space="preserve"> </v>
          </cell>
          <cell r="Q65" t="str">
            <v xml:space="preserve"> </v>
          </cell>
          <cell r="R65" t="str">
            <v xml:space="preserve"> </v>
          </cell>
          <cell r="S65" t="str">
            <v xml:space="preserve"> </v>
          </cell>
          <cell r="T65" t="str">
            <v xml:space="preserve"> </v>
          </cell>
          <cell r="U65" t="str">
            <v xml:space="preserve"> </v>
          </cell>
          <cell r="V65" t="str">
            <v xml:space="preserve"> </v>
          </cell>
          <cell r="W65" t="str">
            <v xml:space="preserve"> </v>
          </cell>
          <cell r="X65" t="str">
            <v xml:space="preserve"> </v>
          </cell>
          <cell r="Y65" t="str">
            <v xml:space="preserve"> </v>
          </cell>
          <cell r="AA65">
            <v>0</v>
          </cell>
          <cell r="AB65">
            <v>32282.800000000003</v>
          </cell>
        </row>
        <row r="66">
          <cell r="A66">
            <v>10062</v>
          </cell>
          <cell r="B66" t="str">
            <v>SR-40</v>
          </cell>
          <cell r="C66" t="str">
            <v>Cortacircuito monopolares de 15 KV,  100 A, Acero, Ref: 55449</v>
          </cell>
          <cell r="D66" t="str">
            <v>U</v>
          </cell>
          <cell r="E66" t="str">
            <v xml:space="preserve"> </v>
          </cell>
          <cell r="F66" t="str">
            <v xml:space="preserve"> </v>
          </cell>
          <cell r="G66" t="str">
            <v xml:space="preserve"> </v>
          </cell>
          <cell r="H66" t="str">
            <v xml:space="preserve"> </v>
          </cell>
          <cell r="I66" t="str">
            <v xml:space="preserve"> </v>
          </cell>
          <cell r="J66" t="str">
            <v xml:space="preserve"> </v>
          </cell>
          <cell r="K66" t="str">
            <v xml:space="preserve"> </v>
          </cell>
          <cell r="L66" t="str">
            <v xml:space="preserve"> </v>
          </cell>
          <cell r="M66" t="str">
            <v xml:space="preserve"> </v>
          </cell>
          <cell r="N66" t="str">
            <v xml:space="preserve"> 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  <cell r="R66" t="str">
            <v xml:space="preserve"> </v>
          </cell>
          <cell r="S66" t="str">
            <v xml:space="preserve"> </v>
          </cell>
          <cell r="T66" t="str">
            <v xml:space="preserve"> </v>
          </cell>
          <cell r="U66" t="str">
            <v xml:space="preserve"> </v>
          </cell>
          <cell r="V66" t="str">
            <v xml:space="preserve"> </v>
          </cell>
          <cell r="W66" t="str">
            <v xml:space="preserve"> </v>
          </cell>
          <cell r="X66" t="str">
            <v xml:space="preserve"> </v>
          </cell>
          <cell r="Y66" t="str">
            <v xml:space="preserve"> </v>
          </cell>
          <cell r="AA66">
            <v>0</v>
          </cell>
          <cell r="AB66">
            <v>200099.99999999997</v>
          </cell>
        </row>
        <row r="67">
          <cell r="A67">
            <v>10063</v>
          </cell>
          <cell r="B67">
            <v>5621</v>
          </cell>
          <cell r="C67" t="str">
            <v>Cortacircuito monopolares de 15 KV,  100 A, Hierro, Ref: 55408</v>
          </cell>
          <cell r="D67" t="str">
            <v>U</v>
          </cell>
          <cell r="E67" t="str">
            <v xml:space="preserve"> </v>
          </cell>
          <cell r="F67" t="str">
            <v xml:space="preserve"> </v>
          </cell>
          <cell r="G67" t="str">
            <v xml:space="preserve"> </v>
          </cell>
          <cell r="H67" t="str">
            <v xml:space="preserve"> </v>
          </cell>
          <cell r="I67" t="str">
            <v xml:space="preserve"> </v>
          </cell>
          <cell r="J67" t="str">
            <v xml:space="preserve"> </v>
          </cell>
          <cell r="K67" t="str">
            <v xml:space="preserve"> </v>
          </cell>
          <cell r="L67" t="str">
            <v xml:space="preserve"> </v>
          </cell>
          <cell r="M67" t="str">
            <v xml:space="preserve"> </v>
          </cell>
          <cell r="N67" t="str">
            <v xml:space="preserve"> 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  <cell r="R67" t="str">
            <v xml:space="preserve"> </v>
          </cell>
          <cell r="S67" t="str">
            <v xml:space="preserve"> </v>
          </cell>
          <cell r="T67" t="str">
            <v xml:space="preserve"> </v>
          </cell>
          <cell r="U67" t="str">
            <v xml:space="preserve"> </v>
          </cell>
          <cell r="V67">
            <v>8</v>
          </cell>
          <cell r="W67">
            <v>4</v>
          </cell>
          <cell r="X67" t="str">
            <v xml:space="preserve"> </v>
          </cell>
          <cell r="Y67" t="str">
            <v xml:space="preserve"> </v>
          </cell>
          <cell r="AA67">
            <v>12</v>
          </cell>
          <cell r="AB67">
            <v>155904.00000000003</v>
          </cell>
        </row>
        <row r="68">
          <cell r="A68">
            <v>10064</v>
          </cell>
          <cell r="B68" t="str">
            <v>SR-41</v>
          </cell>
          <cell r="C68" t="str">
            <v>Cortacircuito monopolares de 15 KV,  200 A, Hierro, Ref: 55436</v>
          </cell>
          <cell r="D68" t="str">
            <v>U</v>
          </cell>
          <cell r="E68" t="str">
            <v xml:space="preserve"> </v>
          </cell>
          <cell r="F68" t="str">
            <v xml:space="preserve"> </v>
          </cell>
          <cell r="G68" t="str">
            <v xml:space="preserve"> </v>
          </cell>
          <cell r="H68" t="str">
            <v xml:space="preserve"> </v>
          </cell>
          <cell r="I68" t="str">
            <v xml:space="preserve"> </v>
          </cell>
          <cell r="J68" t="str">
            <v xml:space="preserve"> </v>
          </cell>
          <cell r="K68" t="str">
            <v xml:space="preserve"> </v>
          </cell>
          <cell r="L68" t="str">
            <v xml:space="preserve"> </v>
          </cell>
          <cell r="M68" t="str">
            <v xml:space="preserve"> </v>
          </cell>
          <cell r="N68" t="str">
            <v xml:space="preserve"> </v>
          </cell>
          <cell r="O68" t="str">
            <v xml:space="preserve"> </v>
          </cell>
          <cell r="P68" t="str">
            <v xml:space="preserve"> </v>
          </cell>
          <cell r="Q68" t="str">
            <v xml:space="preserve"> </v>
          </cell>
          <cell r="R68" t="str">
            <v xml:space="preserve"> </v>
          </cell>
          <cell r="S68" t="str">
            <v xml:space="preserve"> </v>
          </cell>
          <cell r="T68" t="str">
            <v xml:space="preserve"> </v>
          </cell>
          <cell r="U68" t="str">
            <v xml:space="preserve"> </v>
          </cell>
          <cell r="V68" t="str">
            <v xml:space="preserve"> </v>
          </cell>
          <cell r="W68" t="str">
            <v xml:space="preserve"> </v>
          </cell>
          <cell r="X68" t="str">
            <v xml:space="preserve"> </v>
          </cell>
          <cell r="Y68" t="str">
            <v xml:space="preserve"> </v>
          </cell>
          <cell r="AA68">
            <v>0</v>
          </cell>
          <cell r="AB68">
            <v>238118.99999999997</v>
          </cell>
        </row>
        <row r="69">
          <cell r="A69">
            <v>10065</v>
          </cell>
          <cell r="B69">
            <v>204</v>
          </cell>
          <cell r="C69" t="str">
            <v>Cruceta de madera de  1.5m x 9cm x 11.5 cm.</v>
          </cell>
          <cell r="D69" t="str">
            <v>U</v>
          </cell>
          <cell r="E69" t="str">
            <v xml:space="preserve"> </v>
          </cell>
          <cell r="F69" t="str">
            <v xml:space="preserve"> </v>
          </cell>
          <cell r="G69" t="str">
            <v xml:space="preserve"> </v>
          </cell>
          <cell r="H69" t="str">
            <v xml:space="preserve"> </v>
          </cell>
          <cell r="I69" t="str">
            <v xml:space="preserve"> </v>
          </cell>
          <cell r="J69" t="str">
            <v xml:space="preserve"> </v>
          </cell>
          <cell r="K69" t="str">
            <v xml:space="preserve"> </v>
          </cell>
          <cell r="L69" t="str">
            <v xml:space="preserve"> </v>
          </cell>
          <cell r="M69" t="str">
            <v xml:space="preserve"> </v>
          </cell>
          <cell r="N69" t="str">
            <v xml:space="preserve"> </v>
          </cell>
          <cell r="O69" t="str">
            <v xml:space="preserve"> </v>
          </cell>
          <cell r="P69" t="str">
            <v xml:space="preserve"> </v>
          </cell>
          <cell r="Q69" t="str">
            <v xml:space="preserve"> </v>
          </cell>
          <cell r="R69" t="str">
            <v xml:space="preserve"> </v>
          </cell>
          <cell r="S69" t="str">
            <v xml:space="preserve"> </v>
          </cell>
          <cell r="T69" t="str">
            <v xml:space="preserve"> </v>
          </cell>
          <cell r="U69" t="str">
            <v xml:space="preserve"> </v>
          </cell>
          <cell r="V69" t="str">
            <v xml:space="preserve"> </v>
          </cell>
          <cell r="W69" t="str">
            <v xml:space="preserve"> </v>
          </cell>
          <cell r="X69" t="str">
            <v xml:space="preserve"> </v>
          </cell>
          <cell r="Y69" t="str">
            <v xml:space="preserve"> </v>
          </cell>
          <cell r="AA69">
            <v>0</v>
          </cell>
          <cell r="AB69">
            <v>0</v>
          </cell>
        </row>
        <row r="70">
          <cell r="A70">
            <v>10066</v>
          </cell>
          <cell r="B70">
            <v>218</v>
          </cell>
          <cell r="C70" t="str">
            <v>Cruceta de madera de  2m x 9,5cm x 12 cm.</v>
          </cell>
          <cell r="D70" t="str">
            <v>U</v>
          </cell>
          <cell r="E70" t="str">
            <v xml:space="preserve"> </v>
          </cell>
          <cell r="F70" t="str">
            <v xml:space="preserve"> </v>
          </cell>
          <cell r="G70" t="str">
            <v xml:space="preserve"> </v>
          </cell>
          <cell r="H70" t="str">
            <v xml:space="preserve"> </v>
          </cell>
          <cell r="I70" t="str">
            <v xml:space="preserve"> </v>
          </cell>
          <cell r="J70" t="str">
            <v xml:space="preserve"> </v>
          </cell>
          <cell r="K70" t="str">
            <v xml:space="preserve"> </v>
          </cell>
          <cell r="L70" t="str">
            <v xml:space="preserve"> </v>
          </cell>
          <cell r="M70" t="str">
            <v xml:space="preserve"> </v>
          </cell>
          <cell r="N70" t="str">
            <v xml:space="preserve"> </v>
          </cell>
          <cell r="O70" t="str">
            <v xml:space="preserve"> </v>
          </cell>
          <cell r="P70" t="str">
            <v xml:space="preserve"> </v>
          </cell>
          <cell r="Q70" t="str">
            <v xml:space="preserve"> </v>
          </cell>
          <cell r="R70" t="str">
            <v xml:space="preserve"> </v>
          </cell>
          <cell r="S70" t="str">
            <v xml:space="preserve"> </v>
          </cell>
          <cell r="T70" t="str">
            <v xml:space="preserve"> </v>
          </cell>
          <cell r="U70" t="str">
            <v xml:space="preserve"> </v>
          </cell>
          <cell r="V70" t="str">
            <v xml:space="preserve"> </v>
          </cell>
          <cell r="W70" t="str">
            <v xml:space="preserve"> </v>
          </cell>
          <cell r="X70" t="str">
            <v xml:space="preserve"> </v>
          </cell>
          <cell r="Y70" t="str">
            <v xml:space="preserve"> </v>
          </cell>
          <cell r="AA70">
            <v>0</v>
          </cell>
          <cell r="AB70">
            <v>0</v>
          </cell>
        </row>
        <row r="71">
          <cell r="A71">
            <v>10067</v>
          </cell>
          <cell r="B71">
            <v>201</v>
          </cell>
          <cell r="C71" t="str">
            <v>Cruceta de madera de  2m x 9cm x 11.5 cm.</v>
          </cell>
          <cell r="D71" t="str">
            <v>U</v>
          </cell>
          <cell r="E71" t="str">
            <v xml:space="preserve"> </v>
          </cell>
          <cell r="F71" t="str">
            <v xml:space="preserve"> </v>
          </cell>
          <cell r="G71" t="str">
            <v xml:space="preserve"> </v>
          </cell>
          <cell r="H71" t="str">
            <v xml:space="preserve"> </v>
          </cell>
          <cell r="I71" t="str">
            <v xml:space="preserve"> </v>
          </cell>
          <cell r="J71" t="str">
            <v xml:space="preserve"> </v>
          </cell>
          <cell r="K71" t="str">
            <v xml:space="preserve"> </v>
          </cell>
          <cell r="L71" t="str">
            <v xml:space="preserve"> </v>
          </cell>
          <cell r="M71" t="str">
            <v xml:space="preserve"> </v>
          </cell>
          <cell r="N71" t="str">
            <v xml:space="preserve"> </v>
          </cell>
          <cell r="O71" t="str">
            <v xml:space="preserve"> </v>
          </cell>
          <cell r="P71" t="str">
            <v xml:space="preserve"> </v>
          </cell>
          <cell r="Q71" t="str">
            <v xml:space="preserve"> </v>
          </cell>
          <cell r="R71" t="str">
            <v xml:space="preserve"> </v>
          </cell>
          <cell r="S71" t="str">
            <v xml:space="preserve"> </v>
          </cell>
          <cell r="T71" t="str">
            <v xml:space="preserve"> </v>
          </cell>
          <cell r="U71" t="str">
            <v xml:space="preserve"> </v>
          </cell>
          <cell r="V71" t="str">
            <v xml:space="preserve"> </v>
          </cell>
          <cell r="W71" t="str">
            <v xml:space="preserve"> </v>
          </cell>
          <cell r="X71" t="str">
            <v xml:space="preserve"> </v>
          </cell>
          <cell r="Y71" t="str">
            <v xml:space="preserve"> </v>
          </cell>
          <cell r="AA71">
            <v>0</v>
          </cell>
          <cell r="AB71">
            <v>0</v>
          </cell>
        </row>
        <row r="72">
          <cell r="A72">
            <v>10068</v>
          </cell>
          <cell r="B72">
            <v>202</v>
          </cell>
          <cell r="C72" t="str">
            <v>Cruceta de madera de  2m x 9cm x 11.5 cm.</v>
          </cell>
          <cell r="D72" t="str">
            <v>U</v>
          </cell>
          <cell r="E72" t="str">
            <v xml:space="preserve"> </v>
          </cell>
          <cell r="F72" t="str">
            <v xml:space="preserve"> </v>
          </cell>
          <cell r="G72" t="str">
            <v xml:space="preserve"> </v>
          </cell>
          <cell r="H72" t="str">
            <v xml:space="preserve"> </v>
          </cell>
          <cell r="I72" t="str">
            <v xml:space="preserve"> </v>
          </cell>
          <cell r="J72" t="str">
            <v xml:space="preserve"> </v>
          </cell>
          <cell r="K72" t="str">
            <v xml:space="preserve"> </v>
          </cell>
          <cell r="L72" t="str">
            <v xml:space="preserve"> </v>
          </cell>
          <cell r="M72" t="str">
            <v xml:space="preserve"> </v>
          </cell>
          <cell r="N72" t="str">
            <v xml:space="preserve"> </v>
          </cell>
          <cell r="O72" t="str">
            <v xml:space="preserve"> </v>
          </cell>
          <cell r="P72" t="str">
            <v xml:space="preserve"> </v>
          </cell>
          <cell r="Q72" t="str">
            <v xml:space="preserve"> </v>
          </cell>
          <cell r="R72" t="str">
            <v xml:space="preserve"> </v>
          </cell>
          <cell r="S72" t="str">
            <v xml:space="preserve"> </v>
          </cell>
          <cell r="T72" t="str">
            <v xml:space="preserve"> </v>
          </cell>
          <cell r="U72" t="str">
            <v xml:space="preserve"> </v>
          </cell>
          <cell r="V72" t="str">
            <v xml:space="preserve"> </v>
          </cell>
          <cell r="W72" t="str">
            <v xml:space="preserve"> </v>
          </cell>
          <cell r="X72" t="str">
            <v xml:space="preserve"> </v>
          </cell>
          <cell r="Y72" t="str">
            <v xml:space="preserve"> </v>
          </cell>
          <cell r="AA72">
            <v>0</v>
          </cell>
          <cell r="AB72">
            <v>0</v>
          </cell>
        </row>
        <row r="73">
          <cell r="A73">
            <v>10069</v>
          </cell>
          <cell r="B73">
            <v>265</v>
          </cell>
          <cell r="C73" t="str">
            <v>Cruceta metálica de 2 m en ángulo de 2,5"x2,5"x1/4"</v>
          </cell>
          <cell r="D73" t="str">
            <v>U</v>
          </cell>
          <cell r="E73" t="str">
            <v xml:space="preserve"> </v>
          </cell>
          <cell r="F73" t="str">
            <v xml:space="preserve"> </v>
          </cell>
          <cell r="G73" t="str">
            <v xml:space="preserve"> </v>
          </cell>
          <cell r="H73" t="str">
            <v xml:space="preserve"> </v>
          </cell>
          <cell r="I73" t="str">
            <v xml:space="preserve"> </v>
          </cell>
          <cell r="J73">
            <v>4</v>
          </cell>
          <cell r="K73">
            <v>14</v>
          </cell>
          <cell r="L73">
            <v>12</v>
          </cell>
          <cell r="M73" t="str">
            <v xml:space="preserve"> </v>
          </cell>
          <cell r="N73" t="str">
            <v xml:space="preserve"> </v>
          </cell>
          <cell r="O73" t="str">
            <v xml:space="preserve"> </v>
          </cell>
          <cell r="P73">
            <v>66</v>
          </cell>
          <cell r="Q73">
            <v>4</v>
          </cell>
          <cell r="R73">
            <v>6</v>
          </cell>
          <cell r="S73" t="str">
            <v xml:space="preserve"> </v>
          </cell>
          <cell r="T73" t="str">
            <v xml:space="preserve"> </v>
          </cell>
          <cell r="U73" t="str">
            <v xml:space="preserve"> </v>
          </cell>
          <cell r="V73" t="str">
            <v xml:space="preserve"> </v>
          </cell>
          <cell r="W73">
            <v>2</v>
          </cell>
          <cell r="X73">
            <v>4</v>
          </cell>
          <cell r="Y73" t="str">
            <v xml:space="preserve"> </v>
          </cell>
          <cell r="AA73">
            <v>112</v>
          </cell>
          <cell r="AB73">
            <v>43941.959999999992</v>
          </cell>
        </row>
        <row r="74">
          <cell r="A74">
            <v>10070</v>
          </cell>
          <cell r="B74">
            <v>267</v>
          </cell>
          <cell r="C74" t="str">
            <v>Cruceta metálica de 2 m en ángulo de 2,5"x2,5"x1/4"</v>
          </cell>
          <cell r="D74" t="str">
            <v>U</v>
          </cell>
          <cell r="E74" t="str">
            <v xml:space="preserve"> </v>
          </cell>
          <cell r="F74" t="str">
            <v xml:space="preserve"> </v>
          </cell>
          <cell r="G74" t="str">
            <v xml:space="preserve"> </v>
          </cell>
          <cell r="H74" t="str">
            <v xml:space="preserve"> </v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M74" t="str">
            <v xml:space="preserve"> </v>
          </cell>
          <cell r="N74" t="str">
            <v xml:space="preserve"> </v>
          </cell>
          <cell r="O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T74" t="str">
            <v xml:space="preserve"> </v>
          </cell>
          <cell r="U74" t="str">
            <v xml:space="preserve"> </v>
          </cell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AA74">
            <v>0</v>
          </cell>
          <cell r="AB74">
            <v>43941.959999999992</v>
          </cell>
        </row>
        <row r="75">
          <cell r="A75">
            <v>10071</v>
          </cell>
          <cell r="B75">
            <v>313</v>
          </cell>
          <cell r="C75" t="str">
            <v>Diagonal de 0.64 m en ángulo de 1.5x1.5x3/16"</v>
          </cell>
          <cell r="D75" t="str">
            <v>U</v>
          </cell>
          <cell r="E75" t="str">
            <v xml:space="preserve"> </v>
          </cell>
          <cell r="F75" t="str">
            <v xml:space="preserve"> </v>
          </cell>
          <cell r="G75" t="str">
            <v xml:space="preserve"> </v>
          </cell>
          <cell r="H75" t="str">
            <v xml:space="preserve"> </v>
          </cell>
          <cell r="I75" t="str">
            <v xml:space="preserve"> </v>
          </cell>
          <cell r="J75">
            <v>4</v>
          </cell>
          <cell r="K75">
            <v>28</v>
          </cell>
          <cell r="L75">
            <v>24</v>
          </cell>
          <cell r="M75" t="str">
            <v xml:space="preserve"> </v>
          </cell>
          <cell r="N75" t="str">
            <v xml:space="preserve"> </v>
          </cell>
          <cell r="O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T75" t="str">
            <v xml:space="preserve"> </v>
          </cell>
          <cell r="U75" t="str">
            <v xml:space="preserve"> </v>
          </cell>
          <cell r="V75" t="str">
            <v xml:space="preserve"> </v>
          </cell>
          <cell r="W75" t="str">
            <v xml:space="preserve"> </v>
          </cell>
          <cell r="X75">
            <v>4</v>
          </cell>
          <cell r="Y75" t="str">
            <v xml:space="preserve"> </v>
          </cell>
          <cell r="AA75">
            <v>60</v>
          </cell>
          <cell r="AB75">
            <v>12806.4</v>
          </cell>
        </row>
        <row r="76">
          <cell r="A76">
            <v>10072</v>
          </cell>
          <cell r="B76">
            <v>333</v>
          </cell>
          <cell r="C76" t="str">
            <v>Diagonal de 0.68 m en ángulo de 1.5x1.5x3/16"</v>
          </cell>
          <cell r="D76" t="str">
            <v>U</v>
          </cell>
          <cell r="E76" t="str">
            <v xml:space="preserve"> </v>
          </cell>
          <cell r="F76" t="str">
            <v xml:space="preserve"> </v>
          </cell>
          <cell r="G76" t="str">
            <v xml:space="preserve"> </v>
          </cell>
          <cell r="H76" t="str">
            <v xml:space="preserve"> </v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  <cell r="L76" t="str">
            <v xml:space="preserve"> </v>
          </cell>
          <cell r="M76" t="str">
            <v xml:space="preserve"> </v>
          </cell>
          <cell r="N76" t="str">
            <v xml:space="preserve"> </v>
          </cell>
          <cell r="O76" t="str">
            <v xml:space="preserve"> </v>
          </cell>
          <cell r="P76" t="str">
            <v xml:space="preserve"> </v>
          </cell>
          <cell r="Q76" t="str">
            <v xml:space="preserve"> </v>
          </cell>
          <cell r="R76" t="str">
            <v xml:space="preserve"> </v>
          </cell>
          <cell r="S76" t="str">
            <v xml:space="preserve"> </v>
          </cell>
          <cell r="T76" t="str">
            <v xml:space="preserve"> </v>
          </cell>
          <cell r="U76" t="str">
            <v xml:space="preserve"> </v>
          </cell>
          <cell r="V76" t="str">
            <v xml:space="preserve"> </v>
          </cell>
          <cell r="W76">
            <v>2</v>
          </cell>
          <cell r="X76" t="str">
            <v xml:space="preserve"> </v>
          </cell>
          <cell r="Y76" t="str">
            <v xml:space="preserve"> </v>
          </cell>
          <cell r="AA76">
            <v>2</v>
          </cell>
          <cell r="AB76">
            <v>14007</v>
          </cell>
        </row>
        <row r="77">
          <cell r="A77">
            <v>10073</v>
          </cell>
          <cell r="B77">
            <v>312</v>
          </cell>
          <cell r="C77" t="str">
            <v>Diagonal de 1,03 m en ángulo de 1.5x1.5x3/16"</v>
          </cell>
          <cell r="D77" t="str">
            <v>U</v>
          </cell>
          <cell r="E77" t="str">
            <v xml:space="preserve"> </v>
          </cell>
          <cell r="F77" t="str">
            <v xml:space="preserve"> </v>
          </cell>
          <cell r="G77" t="str">
            <v xml:space="preserve"> </v>
          </cell>
          <cell r="H77" t="str">
            <v xml:space="preserve"> </v>
          </cell>
          <cell r="I77" t="str">
            <v xml:space="preserve"> </v>
          </cell>
          <cell r="J77" t="str">
            <v xml:space="preserve"> </v>
          </cell>
          <cell r="K77" t="str">
            <v xml:space="preserve"> </v>
          </cell>
          <cell r="L77" t="str">
            <v xml:space="preserve"> </v>
          </cell>
          <cell r="M77" t="str">
            <v xml:space="preserve"> </v>
          </cell>
          <cell r="N77" t="str">
            <v xml:space="preserve"> </v>
          </cell>
          <cell r="O77" t="str">
            <v xml:space="preserve"> </v>
          </cell>
          <cell r="P77" t="str">
            <v xml:space="preserve"> </v>
          </cell>
          <cell r="Q77" t="str">
            <v xml:space="preserve"> </v>
          </cell>
          <cell r="R77" t="str">
            <v xml:space="preserve"> </v>
          </cell>
          <cell r="S77" t="str">
            <v xml:space="preserve"> </v>
          </cell>
          <cell r="T77" t="str">
            <v xml:space="preserve"> </v>
          </cell>
          <cell r="U77" t="str">
            <v xml:space="preserve"> </v>
          </cell>
          <cell r="V77" t="str">
            <v xml:space="preserve"> </v>
          </cell>
          <cell r="W77" t="str">
            <v xml:space="preserve"> </v>
          </cell>
          <cell r="X77" t="str">
            <v xml:space="preserve"> </v>
          </cell>
          <cell r="Y77" t="str">
            <v xml:space="preserve"> </v>
          </cell>
          <cell r="AA77">
            <v>0</v>
          </cell>
          <cell r="AB77">
            <v>18035.679999999997</v>
          </cell>
        </row>
        <row r="78">
          <cell r="A78">
            <v>10074</v>
          </cell>
          <cell r="B78" t="str">
            <v>0232</v>
          </cell>
          <cell r="C78" t="str">
            <v>Diagonal de 1,16m en ángulo de 1,5"x1,5"x3/16"</v>
          </cell>
          <cell r="D78" t="str">
            <v>U</v>
          </cell>
          <cell r="E78" t="str">
            <v xml:space="preserve"> </v>
          </cell>
          <cell r="F78" t="str">
            <v xml:space="preserve"> </v>
          </cell>
          <cell r="G78" t="str">
            <v xml:space="preserve"> </v>
          </cell>
          <cell r="H78" t="str">
            <v xml:space="preserve"> 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N78" t="str">
            <v xml:space="preserve"> </v>
          </cell>
          <cell r="O78" t="str">
            <v xml:space="preserve"> </v>
          </cell>
          <cell r="P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V78" t="str">
            <v xml:space="preserve"> 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AA78">
            <v>0</v>
          </cell>
          <cell r="AB78">
            <v>12104.075679999996</v>
          </cell>
        </row>
        <row r="79">
          <cell r="A79">
            <v>10075</v>
          </cell>
          <cell r="B79" t="str">
            <v>0321</v>
          </cell>
          <cell r="C79" t="str">
            <v>Diagonal en V de 1,1m en ángulo de 1,5"x1,5"x3/16"</v>
          </cell>
          <cell r="D79" t="str">
            <v>U</v>
          </cell>
          <cell r="E79" t="str">
            <v xml:space="preserve"> </v>
          </cell>
          <cell r="F79" t="str">
            <v xml:space="preserve"> </v>
          </cell>
          <cell r="G79" t="str">
            <v xml:space="preserve"> </v>
          </cell>
          <cell r="H79" t="str">
            <v xml:space="preserve"> </v>
          </cell>
          <cell r="I79" t="str">
            <v xml:space="preserve"> </v>
          </cell>
          <cell r="J79" t="str">
            <v xml:space="preserve"> </v>
          </cell>
          <cell r="K79" t="str">
            <v xml:space="preserve"> </v>
          </cell>
          <cell r="L79" t="str">
            <v xml:space="preserve"> </v>
          </cell>
          <cell r="M79" t="str">
            <v xml:space="preserve"> </v>
          </cell>
          <cell r="N79" t="str">
            <v xml:space="preserve"> </v>
          </cell>
          <cell r="O79" t="str">
            <v xml:space="preserve"> </v>
          </cell>
          <cell r="P79" t="str">
            <v xml:space="preserve"> 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U79" t="str">
            <v xml:space="preserve"> </v>
          </cell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AA79">
            <v>0</v>
          </cell>
          <cell r="AB79">
            <v>20347.368599999994</v>
          </cell>
        </row>
        <row r="80">
          <cell r="A80">
            <v>10076</v>
          </cell>
          <cell r="B80">
            <v>321</v>
          </cell>
          <cell r="C80" t="str">
            <v>Diagonal en V de 1,1m en ángulo de 1.5"x1.5"x3/16"</v>
          </cell>
          <cell r="D80" t="str">
            <v>U</v>
          </cell>
          <cell r="E80" t="str">
            <v xml:space="preserve"> </v>
          </cell>
          <cell r="F80" t="str">
            <v xml:space="preserve"> </v>
          </cell>
          <cell r="G80" t="str">
            <v xml:space="preserve"> </v>
          </cell>
          <cell r="H80" t="str">
            <v xml:space="preserve"> 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 xml:space="preserve"> </v>
          </cell>
          <cell r="N80" t="str">
            <v xml:space="preserve"> </v>
          </cell>
          <cell r="O80" t="str">
            <v xml:space="preserve"> </v>
          </cell>
          <cell r="P80">
            <v>66</v>
          </cell>
          <cell r="Q80">
            <v>4</v>
          </cell>
          <cell r="R80">
            <v>6</v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V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AA80">
            <v>76</v>
          </cell>
          <cell r="AB80">
            <v>20869.095999999994</v>
          </cell>
        </row>
        <row r="81">
          <cell r="A81">
            <v>10077</v>
          </cell>
          <cell r="B81">
            <v>2102</v>
          </cell>
          <cell r="C81" t="str">
            <v>Espárrago de 16x305mm (5/8 x 12")</v>
          </cell>
          <cell r="D81" t="str">
            <v>U</v>
          </cell>
          <cell r="E81" t="str">
            <v xml:space="preserve"> </v>
          </cell>
          <cell r="F81" t="str">
            <v xml:space="preserve"> </v>
          </cell>
          <cell r="G81" t="str">
            <v xml:space="preserve"> </v>
          </cell>
          <cell r="H81" t="str">
            <v xml:space="preserve"> </v>
          </cell>
          <cell r="I81" t="str">
            <v xml:space="preserve"> </v>
          </cell>
          <cell r="J81" t="str">
            <v xml:space="preserve"> 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N81" t="str">
            <v xml:space="preserve"> </v>
          </cell>
          <cell r="O81" t="str">
            <v xml:space="preserve"> </v>
          </cell>
          <cell r="P81" t="str">
            <v xml:space="preserve"> </v>
          </cell>
          <cell r="Q81">
            <v>4</v>
          </cell>
          <cell r="R81">
            <v>3</v>
          </cell>
          <cell r="S81" t="str">
            <v xml:space="preserve"> </v>
          </cell>
          <cell r="T81" t="str">
            <v xml:space="preserve"> </v>
          </cell>
          <cell r="U81" t="str">
            <v xml:space="preserve"> </v>
          </cell>
          <cell r="V81" t="str">
            <v xml:space="preserve"> </v>
          </cell>
          <cell r="W81" t="str">
            <v xml:space="preserve"> </v>
          </cell>
          <cell r="X81" t="str">
            <v xml:space="preserve"> </v>
          </cell>
          <cell r="Y81" t="str">
            <v xml:space="preserve"> </v>
          </cell>
          <cell r="AA81">
            <v>7</v>
          </cell>
          <cell r="AB81">
            <v>4202.0999999999995</v>
          </cell>
        </row>
        <row r="82">
          <cell r="A82">
            <v>10078</v>
          </cell>
          <cell r="B82">
            <v>2105</v>
          </cell>
          <cell r="C82" t="str">
            <v>Espárrago de 16x457mm (5/8 x 18")</v>
          </cell>
          <cell r="D82" t="str">
            <v>U</v>
          </cell>
          <cell r="E82" t="str">
            <v xml:space="preserve"> </v>
          </cell>
          <cell r="F82" t="str">
            <v xml:space="preserve"> </v>
          </cell>
          <cell r="G82" t="str">
            <v xml:space="preserve"> </v>
          </cell>
          <cell r="H82" t="str">
            <v xml:space="preserve"> </v>
          </cell>
          <cell r="I82" t="str">
            <v xml:space="preserve"> </v>
          </cell>
          <cell r="J82" t="str">
            <v xml:space="preserve"> </v>
          </cell>
          <cell r="K82" t="str">
            <v xml:space="preserve"> </v>
          </cell>
          <cell r="L82" t="str">
            <v xml:space="preserve"> </v>
          </cell>
          <cell r="M82" t="str">
            <v xml:space="preserve"> </v>
          </cell>
          <cell r="N82" t="str">
            <v xml:space="preserve"> </v>
          </cell>
          <cell r="O82" t="str">
            <v xml:space="preserve"> </v>
          </cell>
          <cell r="P82" t="str">
            <v xml:space="preserve"> </v>
          </cell>
          <cell r="Q82" t="str">
            <v xml:space="preserve"> </v>
          </cell>
          <cell r="R82" t="str">
            <v xml:space="preserve"> </v>
          </cell>
          <cell r="S82" t="str">
            <v xml:space="preserve"> </v>
          </cell>
          <cell r="T82" t="str">
            <v xml:space="preserve"> </v>
          </cell>
          <cell r="U82" t="str">
            <v xml:space="preserve"> </v>
          </cell>
          <cell r="V82" t="str">
            <v xml:space="preserve"> </v>
          </cell>
          <cell r="W82" t="str">
            <v xml:space="preserve"> </v>
          </cell>
          <cell r="X82" t="str">
            <v xml:space="preserve"> </v>
          </cell>
          <cell r="Y82" t="str">
            <v xml:space="preserve"> </v>
          </cell>
          <cell r="AA82">
            <v>0</v>
          </cell>
          <cell r="AB82">
            <v>5577.4539999999997</v>
          </cell>
        </row>
        <row r="83">
          <cell r="A83">
            <v>10079</v>
          </cell>
          <cell r="B83">
            <v>2103</v>
          </cell>
          <cell r="C83" t="str">
            <v>Esparrago de 5/8"x14"</v>
          </cell>
          <cell r="D83" t="str">
            <v>U</v>
          </cell>
          <cell r="E83" t="str">
            <v xml:space="preserve"> </v>
          </cell>
          <cell r="F83" t="str">
            <v xml:space="preserve"> </v>
          </cell>
          <cell r="G83" t="str">
            <v xml:space="preserve"> </v>
          </cell>
          <cell r="H83" t="str">
            <v xml:space="preserve"> </v>
          </cell>
          <cell r="I83" t="str">
            <v xml:space="preserve"> </v>
          </cell>
          <cell r="J83" t="str">
            <v xml:space="preserve"> </v>
          </cell>
          <cell r="K83" t="str">
            <v xml:space="preserve"> </v>
          </cell>
          <cell r="L83" t="str">
            <v xml:space="preserve"> </v>
          </cell>
          <cell r="M83" t="str">
            <v xml:space="preserve"> </v>
          </cell>
          <cell r="N83" t="str">
            <v xml:space="preserve"> </v>
          </cell>
          <cell r="O83" t="str">
            <v xml:space="preserve"> </v>
          </cell>
          <cell r="P83" t="str">
            <v xml:space="preserve"> </v>
          </cell>
          <cell r="Q83" t="str">
            <v xml:space="preserve"> </v>
          </cell>
          <cell r="R83" t="str">
            <v xml:space="preserve"> </v>
          </cell>
          <cell r="S83" t="str">
            <v xml:space="preserve"> </v>
          </cell>
          <cell r="T83" t="str">
            <v xml:space="preserve"> </v>
          </cell>
          <cell r="U83" t="str">
            <v xml:space="preserve"> </v>
          </cell>
          <cell r="V83" t="str">
            <v xml:space="preserve"> </v>
          </cell>
          <cell r="W83" t="str">
            <v xml:space="preserve"> </v>
          </cell>
          <cell r="X83" t="str">
            <v xml:space="preserve"> </v>
          </cell>
          <cell r="Y83" t="str">
            <v xml:space="preserve"> </v>
          </cell>
          <cell r="AA83">
            <v>0</v>
          </cell>
          <cell r="AB83">
            <v>4659.6619999999994</v>
          </cell>
        </row>
        <row r="84">
          <cell r="A84">
            <v>10080</v>
          </cell>
          <cell r="B84">
            <v>2101</v>
          </cell>
          <cell r="C84" t="str">
            <v>Espárrago de16x254mm (5/8"x10")</v>
          </cell>
          <cell r="D84" t="str">
            <v>U</v>
          </cell>
          <cell r="E84" t="str">
            <v xml:space="preserve"> </v>
          </cell>
          <cell r="F84" t="str">
            <v xml:space="preserve"> </v>
          </cell>
          <cell r="G84" t="str">
            <v xml:space="preserve"> </v>
          </cell>
          <cell r="H84" t="str">
            <v xml:space="preserve"> </v>
          </cell>
          <cell r="I84" t="str">
            <v xml:space="preserve"> </v>
          </cell>
          <cell r="J84" t="str">
            <v xml:space="preserve"> </v>
          </cell>
          <cell r="K84" t="str">
            <v xml:space="preserve"> </v>
          </cell>
          <cell r="L84" t="str">
            <v xml:space="preserve"> </v>
          </cell>
          <cell r="M84" t="str">
            <v xml:space="preserve"> </v>
          </cell>
          <cell r="N84" t="str">
            <v xml:space="preserve"> </v>
          </cell>
          <cell r="O84" t="str">
            <v xml:space="preserve"> </v>
          </cell>
          <cell r="P84" t="str">
            <v xml:space="preserve"> </v>
          </cell>
          <cell r="Q84" t="str">
            <v xml:space="preserve"> </v>
          </cell>
          <cell r="R84">
            <v>6</v>
          </cell>
          <cell r="S84" t="str">
            <v xml:space="preserve"> </v>
          </cell>
          <cell r="T84" t="str">
            <v xml:space="preserve"> </v>
          </cell>
          <cell r="U84" t="str">
            <v xml:space="preserve"> </v>
          </cell>
          <cell r="V84" t="str">
            <v xml:space="preserve"> </v>
          </cell>
          <cell r="W84" t="str">
            <v xml:space="preserve"> </v>
          </cell>
          <cell r="X84" t="str">
            <v xml:space="preserve"> </v>
          </cell>
          <cell r="Y84" t="str">
            <v xml:space="preserve"> </v>
          </cell>
          <cell r="AA84">
            <v>6</v>
          </cell>
          <cell r="AB84">
            <v>3734.9865599999994</v>
          </cell>
        </row>
        <row r="85">
          <cell r="A85">
            <v>10081</v>
          </cell>
          <cell r="B85" t="str">
            <v>SR-19</v>
          </cell>
          <cell r="C85" t="str">
            <v>Espigo para aislador line post</v>
          </cell>
          <cell r="D85" t="str">
            <v>U</v>
          </cell>
          <cell r="E85" t="str">
            <v xml:space="preserve"> </v>
          </cell>
          <cell r="F85" t="str">
            <v xml:space="preserve"> </v>
          </cell>
          <cell r="G85" t="str">
            <v xml:space="preserve"> </v>
          </cell>
          <cell r="H85" t="str">
            <v xml:space="preserve"> </v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AA85">
            <v>0</v>
          </cell>
          <cell r="AB85">
            <v>0</v>
          </cell>
        </row>
        <row r="86">
          <cell r="A86">
            <v>10082</v>
          </cell>
          <cell r="B86">
            <v>502</v>
          </cell>
          <cell r="C86" t="str">
            <v>Espigo para cruceta de madera - 36000 psi</v>
          </cell>
          <cell r="D86" t="str">
            <v>U</v>
          </cell>
          <cell r="E86" t="str">
            <v xml:space="preserve"> </v>
          </cell>
          <cell r="F86" t="str">
            <v xml:space="preserve"> </v>
          </cell>
          <cell r="G86" t="str">
            <v xml:space="preserve"> </v>
          </cell>
          <cell r="H86" t="str">
            <v xml:space="preserve"> </v>
          </cell>
          <cell r="I86" t="str">
            <v xml:space="preserve"> </v>
          </cell>
          <cell r="J86" t="str">
            <v xml:space="preserve"> </v>
          </cell>
          <cell r="K86" t="str">
            <v xml:space="preserve"> </v>
          </cell>
          <cell r="L86" t="str">
            <v xml:space="preserve"> </v>
          </cell>
          <cell r="M86" t="str">
            <v xml:space="preserve"> </v>
          </cell>
          <cell r="N86" t="str">
            <v xml:space="preserve"> </v>
          </cell>
          <cell r="O86" t="str">
            <v xml:space="preserve"> </v>
          </cell>
          <cell r="P86" t="str">
            <v xml:space="preserve"> </v>
          </cell>
          <cell r="Q86" t="str">
            <v xml:space="preserve"> </v>
          </cell>
          <cell r="R86" t="str">
            <v xml:space="preserve"> </v>
          </cell>
          <cell r="S86" t="str">
            <v xml:space="preserve"> </v>
          </cell>
          <cell r="T86" t="str">
            <v xml:space="preserve"> </v>
          </cell>
          <cell r="U86" t="str">
            <v xml:space="preserve"> </v>
          </cell>
          <cell r="V86" t="str">
            <v xml:space="preserve"> </v>
          </cell>
          <cell r="W86" t="str">
            <v xml:space="preserve"> </v>
          </cell>
          <cell r="X86" t="str">
            <v xml:space="preserve"> </v>
          </cell>
          <cell r="Y86" t="str">
            <v xml:space="preserve"> </v>
          </cell>
          <cell r="AA86">
            <v>0</v>
          </cell>
          <cell r="AB86">
            <v>0</v>
          </cell>
        </row>
        <row r="87">
          <cell r="A87">
            <v>10083</v>
          </cell>
          <cell r="B87" t="str">
            <v>SR-20</v>
          </cell>
          <cell r="C87" t="str">
            <v>Espigo para cruceta metálica</v>
          </cell>
          <cell r="D87" t="str">
            <v>U</v>
          </cell>
          <cell r="E87" t="str">
            <v xml:space="preserve"> </v>
          </cell>
          <cell r="F87" t="str">
            <v xml:space="preserve"> </v>
          </cell>
          <cell r="G87" t="str">
            <v xml:space="preserve"> </v>
          </cell>
          <cell r="H87" t="str">
            <v xml:space="preserve"> </v>
          </cell>
          <cell r="I87" t="str">
            <v xml:space="preserve"> </v>
          </cell>
          <cell r="J87" t="str">
            <v xml:space="preserve"> </v>
          </cell>
          <cell r="K87" t="str">
            <v xml:space="preserve"> </v>
          </cell>
          <cell r="L87" t="str">
            <v xml:space="preserve"> </v>
          </cell>
          <cell r="M87" t="str">
            <v xml:space="preserve"> </v>
          </cell>
          <cell r="N87" t="str">
            <v xml:space="preserve"> </v>
          </cell>
          <cell r="O87" t="str">
            <v xml:space="preserve"> </v>
          </cell>
          <cell r="P87" t="str">
            <v xml:space="preserve"> </v>
          </cell>
          <cell r="Q87" t="str">
            <v xml:space="preserve"> </v>
          </cell>
          <cell r="R87" t="str">
            <v xml:space="preserve"> </v>
          </cell>
          <cell r="S87" t="str">
            <v xml:space="preserve"> </v>
          </cell>
          <cell r="T87" t="str">
            <v xml:space="preserve"> </v>
          </cell>
          <cell r="U87" t="str">
            <v xml:space="preserve"> </v>
          </cell>
          <cell r="V87" t="str">
            <v xml:space="preserve"> </v>
          </cell>
          <cell r="W87" t="str">
            <v xml:space="preserve"> </v>
          </cell>
          <cell r="X87" t="str">
            <v xml:space="preserve"> </v>
          </cell>
          <cell r="Y87" t="str">
            <v xml:space="preserve"> </v>
          </cell>
          <cell r="AA87">
            <v>0</v>
          </cell>
          <cell r="AB87">
            <v>0</v>
          </cell>
        </row>
        <row r="88">
          <cell r="A88">
            <v>10084</v>
          </cell>
          <cell r="B88" t="str">
            <v>SR-21</v>
          </cell>
          <cell r="C88" t="str">
            <v>Espigo para extremo de poste</v>
          </cell>
          <cell r="D88" t="str">
            <v>U</v>
          </cell>
          <cell r="E88" t="str">
            <v xml:space="preserve"> </v>
          </cell>
          <cell r="F88" t="str">
            <v xml:space="preserve"> </v>
          </cell>
          <cell r="G88" t="str">
            <v xml:space="preserve"> </v>
          </cell>
          <cell r="H88" t="str">
            <v xml:space="preserve"> </v>
          </cell>
          <cell r="I88" t="str">
            <v xml:space="preserve"> </v>
          </cell>
          <cell r="J88" t="str">
            <v xml:space="preserve"> </v>
          </cell>
          <cell r="K88" t="str">
            <v xml:space="preserve"> </v>
          </cell>
          <cell r="L88" t="str">
            <v xml:space="preserve"> </v>
          </cell>
          <cell r="M88" t="str">
            <v xml:space="preserve"> </v>
          </cell>
          <cell r="N88" t="str">
            <v xml:space="preserve"> </v>
          </cell>
          <cell r="O88" t="str">
            <v xml:space="preserve"> </v>
          </cell>
          <cell r="P88" t="str">
            <v xml:space="preserve"> </v>
          </cell>
          <cell r="Q88" t="str">
            <v xml:space="preserve"> </v>
          </cell>
          <cell r="R88" t="str">
            <v xml:space="preserve"> </v>
          </cell>
          <cell r="S88" t="str">
            <v xml:space="preserve"> </v>
          </cell>
          <cell r="T88" t="str">
            <v xml:space="preserve"> </v>
          </cell>
          <cell r="U88" t="str">
            <v xml:space="preserve"> </v>
          </cell>
          <cell r="V88" t="str">
            <v xml:space="preserve"> </v>
          </cell>
          <cell r="W88" t="str">
            <v xml:space="preserve"> </v>
          </cell>
          <cell r="X88" t="str">
            <v xml:space="preserve"> </v>
          </cell>
          <cell r="Y88" t="str">
            <v xml:space="preserve"> </v>
          </cell>
          <cell r="AA88">
            <v>0</v>
          </cell>
          <cell r="AB88">
            <v>19809.899999999998</v>
          </cell>
        </row>
        <row r="89">
          <cell r="A89">
            <v>10085</v>
          </cell>
          <cell r="B89" t="str">
            <v>SR-22</v>
          </cell>
          <cell r="C89" t="str">
            <v>Espigo para Line post cruceta metálica</v>
          </cell>
          <cell r="D89" t="str">
            <v>U</v>
          </cell>
          <cell r="E89" t="str">
            <v xml:space="preserve"> </v>
          </cell>
          <cell r="F89" t="str">
            <v xml:space="preserve"> </v>
          </cell>
          <cell r="G89" t="str">
            <v xml:space="preserve"> </v>
          </cell>
          <cell r="H89" t="str">
            <v xml:space="preserve"> </v>
          </cell>
          <cell r="I89" t="str">
            <v xml:space="preserve"> </v>
          </cell>
          <cell r="J89" t="str">
            <v xml:space="preserve"> </v>
          </cell>
          <cell r="K89" t="str">
            <v xml:space="preserve"> </v>
          </cell>
          <cell r="L89">
            <v>6</v>
          </cell>
          <cell r="M89" t="str">
            <v xml:space="preserve"> </v>
          </cell>
          <cell r="N89" t="str">
            <v xml:space="preserve"> </v>
          </cell>
          <cell r="O89" t="str">
            <v xml:space="preserve"> </v>
          </cell>
          <cell r="P89">
            <v>132</v>
          </cell>
          <cell r="Q89">
            <v>8</v>
          </cell>
          <cell r="R89" t="str">
            <v xml:space="preserve"> </v>
          </cell>
          <cell r="S89" t="str">
            <v xml:space="preserve"> </v>
          </cell>
          <cell r="T89" t="str">
            <v xml:space="preserve"> </v>
          </cell>
          <cell r="U89" t="str">
            <v xml:space="preserve"> </v>
          </cell>
          <cell r="V89" t="str">
            <v xml:space="preserve"> </v>
          </cell>
          <cell r="W89" t="str">
            <v xml:space="preserve"> </v>
          </cell>
          <cell r="X89" t="str">
            <v xml:space="preserve"> </v>
          </cell>
          <cell r="Y89" t="str">
            <v xml:space="preserve"> </v>
          </cell>
          <cell r="AA89">
            <v>146</v>
          </cell>
          <cell r="AB89">
            <v>3496.8779999999997</v>
          </cell>
        </row>
        <row r="90">
          <cell r="A90">
            <v>10086</v>
          </cell>
          <cell r="B90" t="str">
            <v>SR-27</v>
          </cell>
          <cell r="C90" t="str">
            <v>Fotocelda</v>
          </cell>
          <cell r="D90" t="str">
            <v>U</v>
          </cell>
          <cell r="E90" t="str">
            <v xml:space="preserve"> </v>
          </cell>
          <cell r="F90" t="str">
            <v xml:space="preserve"> </v>
          </cell>
          <cell r="G90" t="str">
            <v xml:space="preserve"> </v>
          </cell>
          <cell r="H90" t="str">
            <v xml:space="preserve"> </v>
          </cell>
          <cell r="I90" t="str">
            <v xml:space="preserve"> </v>
          </cell>
          <cell r="J90" t="str">
            <v xml:space="preserve"> </v>
          </cell>
          <cell r="K90" t="str">
            <v xml:space="preserve"> </v>
          </cell>
          <cell r="L90" t="str">
            <v xml:space="preserve"> </v>
          </cell>
          <cell r="M90" t="str">
            <v xml:space="preserve"> </v>
          </cell>
          <cell r="N90" t="str">
            <v xml:space="preserve"> </v>
          </cell>
          <cell r="O90" t="str">
            <v xml:space="preserve"> </v>
          </cell>
          <cell r="P90" t="str">
            <v xml:space="preserve"> </v>
          </cell>
          <cell r="Q90" t="str">
            <v xml:space="preserve"> </v>
          </cell>
          <cell r="R90" t="str">
            <v xml:space="preserve"> </v>
          </cell>
          <cell r="S90" t="str">
            <v xml:space="preserve"> </v>
          </cell>
          <cell r="T90" t="str">
            <v xml:space="preserve"> </v>
          </cell>
          <cell r="U90" t="str">
            <v xml:space="preserve"> </v>
          </cell>
          <cell r="V90" t="str">
            <v xml:space="preserve"> </v>
          </cell>
          <cell r="W90" t="str">
            <v xml:space="preserve"> </v>
          </cell>
          <cell r="X90" t="str">
            <v xml:space="preserve"> </v>
          </cell>
          <cell r="Y90" t="str">
            <v xml:space="preserve"> </v>
          </cell>
          <cell r="AA90">
            <v>0</v>
          </cell>
          <cell r="AB90">
            <v>15175.583999999999</v>
          </cell>
        </row>
        <row r="91">
          <cell r="A91">
            <v>10087</v>
          </cell>
          <cell r="B91">
            <v>5508</v>
          </cell>
          <cell r="C91" t="str">
            <v>Fusible tipo H de 2 A.</v>
          </cell>
          <cell r="D91" t="str">
            <v>U</v>
          </cell>
          <cell r="E91" t="str">
            <v xml:space="preserve"> </v>
          </cell>
          <cell r="F91" t="str">
            <v xml:space="preserve"> </v>
          </cell>
          <cell r="G91" t="str">
            <v xml:space="preserve"> </v>
          </cell>
          <cell r="H91" t="str">
            <v xml:space="preserve"> </v>
          </cell>
          <cell r="I91" t="str">
            <v xml:space="preserve"> </v>
          </cell>
          <cell r="J91" t="str">
            <v xml:space="preserve"> </v>
          </cell>
          <cell r="K91" t="str">
            <v xml:space="preserve"> </v>
          </cell>
          <cell r="L91" t="str">
            <v xml:space="preserve"> </v>
          </cell>
          <cell r="M91" t="str">
            <v xml:space="preserve"> </v>
          </cell>
          <cell r="N91" t="str">
            <v xml:space="preserve"> 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  <cell r="R91" t="str">
            <v xml:space="preserve"> </v>
          </cell>
          <cell r="S91" t="str">
            <v xml:space="preserve"> </v>
          </cell>
          <cell r="T91" t="str">
            <v xml:space="preserve"> </v>
          </cell>
          <cell r="U91" t="str">
            <v xml:space="preserve"> </v>
          </cell>
          <cell r="V91">
            <v>8</v>
          </cell>
          <cell r="W91" t="str">
            <v xml:space="preserve"> </v>
          </cell>
          <cell r="X91" t="str">
            <v xml:space="preserve"> </v>
          </cell>
          <cell r="Y91" t="str">
            <v xml:space="preserve"> </v>
          </cell>
          <cell r="AA91">
            <v>8</v>
          </cell>
          <cell r="AB91">
            <v>2401.2000000000003</v>
          </cell>
        </row>
        <row r="92">
          <cell r="A92">
            <v>10088</v>
          </cell>
          <cell r="B92">
            <v>5521</v>
          </cell>
          <cell r="C92" t="str">
            <v>Fusible tipo T</v>
          </cell>
          <cell r="D92" t="str">
            <v>U</v>
          </cell>
          <cell r="E92" t="str">
            <v xml:space="preserve"> </v>
          </cell>
          <cell r="F92" t="str">
            <v xml:space="preserve"> </v>
          </cell>
          <cell r="G92" t="str">
            <v xml:space="preserve"> </v>
          </cell>
          <cell r="H92" t="str">
            <v xml:space="preserve"> </v>
          </cell>
          <cell r="I92" t="str">
            <v xml:space="preserve"> </v>
          </cell>
          <cell r="J92" t="str">
            <v xml:space="preserve"> </v>
          </cell>
          <cell r="K92" t="str">
            <v xml:space="preserve"> </v>
          </cell>
          <cell r="L92" t="str">
            <v xml:space="preserve"> </v>
          </cell>
          <cell r="M92" t="str">
            <v xml:space="preserve"> </v>
          </cell>
          <cell r="N92" t="str">
            <v xml:space="preserve"> </v>
          </cell>
          <cell r="O92" t="str">
            <v xml:space="preserve"> </v>
          </cell>
          <cell r="P92" t="str">
            <v xml:space="preserve"> </v>
          </cell>
          <cell r="Q92" t="str">
            <v xml:space="preserve"> </v>
          </cell>
          <cell r="R92" t="str">
            <v xml:space="preserve"> </v>
          </cell>
          <cell r="S92" t="str">
            <v xml:space="preserve"> </v>
          </cell>
          <cell r="T92" t="str">
            <v xml:space="preserve"> </v>
          </cell>
          <cell r="U92" t="str">
            <v xml:space="preserve"> </v>
          </cell>
          <cell r="V92" t="str">
            <v xml:space="preserve"> </v>
          </cell>
          <cell r="W92">
            <v>4</v>
          </cell>
          <cell r="X92" t="str">
            <v xml:space="preserve"> </v>
          </cell>
          <cell r="Y92" t="str">
            <v xml:space="preserve"> </v>
          </cell>
          <cell r="AA92">
            <v>4</v>
          </cell>
          <cell r="AB92">
            <v>2494.58</v>
          </cell>
        </row>
        <row r="93">
          <cell r="A93">
            <v>10089</v>
          </cell>
          <cell r="B93">
            <v>5513</v>
          </cell>
          <cell r="C93" t="str">
            <v>Fusibles de tipo K - 10 A.</v>
          </cell>
          <cell r="D93" t="str">
            <v>U</v>
          </cell>
          <cell r="E93" t="str">
            <v xml:space="preserve"> </v>
          </cell>
          <cell r="F93" t="str">
            <v xml:space="preserve"> </v>
          </cell>
          <cell r="G93" t="str">
            <v xml:space="preserve"> </v>
          </cell>
          <cell r="H93" t="str">
            <v xml:space="preserve"> </v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L93" t="str">
            <v xml:space="preserve"> </v>
          </cell>
          <cell r="M93" t="str">
            <v xml:space="preserve"> </v>
          </cell>
          <cell r="N93" t="str">
            <v xml:space="preserve"> </v>
          </cell>
          <cell r="O93" t="str">
            <v xml:space="preserve"> </v>
          </cell>
          <cell r="P93" t="str">
            <v xml:space="preserve"> </v>
          </cell>
          <cell r="Q93" t="str">
            <v xml:space="preserve"> </v>
          </cell>
          <cell r="R93" t="str">
            <v xml:space="preserve"> </v>
          </cell>
          <cell r="S93" t="str">
            <v xml:space="preserve"> </v>
          </cell>
          <cell r="T93" t="str">
            <v xml:space="preserve"> </v>
          </cell>
          <cell r="U93" t="str">
            <v xml:space="preserve"> </v>
          </cell>
          <cell r="V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AA93">
            <v>0</v>
          </cell>
          <cell r="AB93">
            <v>2401.1999999999998</v>
          </cell>
        </row>
        <row r="94">
          <cell r="A94">
            <v>10090</v>
          </cell>
          <cell r="B94">
            <v>5510</v>
          </cell>
          <cell r="C94" t="str">
            <v>Fusibles de tipo K - 3 A.</v>
          </cell>
          <cell r="D94" t="str">
            <v>U</v>
          </cell>
          <cell r="E94" t="str">
            <v xml:space="preserve"> </v>
          </cell>
          <cell r="F94" t="str">
            <v xml:space="preserve"> </v>
          </cell>
          <cell r="G94" t="str">
            <v xml:space="preserve"> </v>
          </cell>
          <cell r="H94" t="str">
            <v xml:space="preserve"> </v>
          </cell>
          <cell r="I94" t="str">
            <v xml:space="preserve"> </v>
          </cell>
          <cell r="J94" t="str">
            <v xml:space="preserve"> </v>
          </cell>
          <cell r="K94" t="str">
            <v xml:space="preserve"> </v>
          </cell>
          <cell r="L94" t="str">
            <v xml:space="preserve"> </v>
          </cell>
          <cell r="M94" t="str">
            <v xml:space="preserve"> </v>
          </cell>
          <cell r="N94" t="str">
            <v xml:space="preserve"> </v>
          </cell>
          <cell r="O94" t="str">
            <v xml:space="preserve"> </v>
          </cell>
          <cell r="P94" t="str">
            <v xml:space="preserve"> </v>
          </cell>
          <cell r="Q94" t="str">
            <v xml:space="preserve"> </v>
          </cell>
          <cell r="R94" t="str">
            <v xml:space="preserve"> </v>
          </cell>
          <cell r="S94" t="str">
            <v xml:space="preserve"> </v>
          </cell>
          <cell r="T94" t="str">
            <v xml:space="preserve"> </v>
          </cell>
          <cell r="U94" t="str">
            <v xml:space="preserve"> </v>
          </cell>
          <cell r="V94" t="str">
            <v xml:space="preserve"> </v>
          </cell>
          <cell r="W94" t="str">
            <v xml:space="preserve"> </v>
          </cell>
          <cell r="X94" t="str">
            <v xml:space="preserve"> </v>
          </cell>
          <cell r="Y94" t="str">
            <v xml:space="preserve"> </v>
          </cell>
          <cell r="AA94">
            <v>0</v>
          </cell>
          <cell r="AB94">
            <v>2401.1999999999998</v>
          </cell>
        </row>
        <row r="95">
          <cell r="A95">
            <v>10091</v>
          </cell>
          <cell r="B95">
            <v>701</v>
          </cell>
          <cell r="C95" t="str">
            <v>Grapa de retención tipo pasante en aleación de aluminio</v>
          </cell>
          <cell r="D95" t="str">
            <v>U</v>
          </cell>
          <cell r="E95" t="str">
            <v xml:space="preserve"> </v>
          </cell>
          <cell r="F95" t="str">
            <v xml:space="preserve"> </v>
          </cell>
          <cell r="G95" t="str">
            <v xml:space="preserve"> </v>
          </cell>
          <cell r="H95" t="str">
            <v xml:space="preserve"> </v>
          </cell>
          <cell r="I95" t="str">
            <v xml:space="preserve"> </v>
          </cell>
          <cell r="J95" t="str">
            <v xml:space="preserve"> </v>
          </cell>
          <cell r="K95">
            <v>14</v>
          </cell>
          <cell r="L95">
            <v>12</v>
          </cell>
          <cell r="M95" t="str">
            <v xml:space="preserve"> </v>
          </cell>
          <cell r="N95" t="str">
            <v xml:space="preserve"> </v>
          </cell>
          <cell r="O95" t="str">
            <v xml:space="preserve"> </v>
          </cell>
          <cell r="P95" t="str">
            <v xml:space="preserve"> </v>
          </cell>
          <cell r="Q95" t="str">
            <v xml:space="preserve"> </v>
          </cell>
          <cell r="R95" t="str">
            <v xml:space="preserve"> </v>
          </cell>
          <cell r="S95" t="str">
            <v xml:space="preserve"> </v>
          </cell>
          <cell r="T95" t="str">
            <v xml:space="preserve"> </v>
          </cell>
          <cell r="U95" t="str">
            <v xml:space="preserve"> </v>
          </cell>
          <cell r="V95" t="str">
            <v xml:space="preserve"> </v>
          </cell>
          <cell r="W95" t="str">
            <v xml:space="preserve"> </v>
          </cell>
          <cell r="X95" t="str">
            <v xml:space="preserve"> </v>
          </cell>
          <cell r="Y95" t="str">
            <v xml:space="preserve"> </v>
          </cell>
          <cell r="AA95">
            <v>26</v>
          </cell>
          <cell r="AB95">
            <v>10295</v>
          </cell>
        </row>
        <row r="96">
          <cell r="A96">
            <v>10092</v>
          </cell>
          <cell r="B96">
            <v>703</v>
          </cell>
          <cell r="C96" t="str">
            <v>Grapa de retención tipo pasante en aleación de aluminio. ACSR # 2</v>
          </cell>
          <cell r="D96" t="str">
            <v>U</v>
          </cell>
          <cell r="E96" t="str">
            <v xml:space="preserve"> </v>
          </cell>
          <cell r="F96" t="str">
            <v xml:space="preserve"> </v>
          </cell>
          <cell r="G96" t="str">
            <v xml:space="preserve"> </v>
          </cell>
          <cell r="H96" t="str">
            <v xml:space="preserve"> </v>
          </cell>
          <cell r="I96" t="str">
            <v xml:space="preserve"> </v>
          </cell>
          <cell r="J96" t="str">
            <v xml:space="preserve"> </v>
          </cell>
          <cell r="K96" t="str">
            <v xml:space="preserve"> </v>
          </cell>
          <cell r="L96" t="str">
            <v xml:space="preserve"> </v>
          </cell>
          <cell r="M96" t="str">
            <v xml:space="preserve"> </v>
          </cell>
          <cell r="N96" t="str">
            <v xml:space="preserve"> </v>
          </cell>
          <cell r="O96" t="str">
            <v xml:space="preserve"> </v>
          </cell>
          <cell r="P96" t="str">
            <v xml:space="preserve"> </v>
          </cell>
          <cell r="Q96" t="str">
            <v xml:space="preserve"> </v>
          </cell>
          <cell r="R96">
            <v>12</v>
          </cell>
          <cell r="S96" t="str">
            <v xml:space="preserve"> </v>
          </cell>
          <cell r="T96" t="str">
            <v xml:space="preserve"> </v>
          </cell>
          <cell r="U96" t="str">
            <v xml:space="preserve"> </v>
          </cell>
          <cell r="V96" t="str">
            <v xml:space="preserve"> </v>
          </cell>
          <cell r="W96" t="str">
            <v xml:space="preserve"> </v>
          </cell>
          <cell r="X96" t="str">
            <v xml:space="preserve"> </v>
          </cell>
          <cell r="Y96" t="str">
            <v xml:space="preserve"> </v>
          </cell>
          <cell r="AA96">
            <v>12</v>
          </cell>
          <cell r="AB96">
            <v>10295</v>
          </cell>
        </row>
        <row r="97">
          <cell r="A97">
            <v>10093</v>
          </cell>
          <cell r="B97">
            <v>772</v>
          </cell>
          <cell r="C97" t="str">
            <v>Grapa prensora de tres pernos</v>
          </cell>
          <cell r="D97" t="str">
            <v>U</v>
          </cell>
          <cell r="E97" t="str">
            <v xml:space="preserve"> </v>
          </cell>
          <cell r="F97" t="str">
            <v xml:space="preserve"> </v>
          </cell>
          <cell r="G97" t="str">
            <v xml:space="preserve"> </v>
          </cell>
          <cell r="H97" t="str">
            <v xml:space="preserve"> </v>
          </cell>
          <cell r="I97" t="str">
            <v xml:space="preserve"> </v>
          </cell>
          <cell r="J97" t="str">
            <v xml:space="preserve"> </v>
          </cell>
          <cell r="K97" t="str">
            <v xml:space="preserve"> </v>
          </cell>
          <cell r="L97" t="str">
            <v xml:space="preserve"> </v>
          </cell>
          <cell r="M97">
            <v>30</v>
          </cell>
          <cell r="N97" t="str">
            <v xml:space="preserve"> 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  <cell r="R97" t="str">
            <v xml:space="preserve"> </v>
          </cell>
          <cell r="S97" t="str">
            <v xml:space="preserve"> </v>
          </cell>
          <cell r="T97" t="str">
            <v xml:space="preserve"> </v>
          </cell>
          <cell r="U97" t="str">
            <v xml:space="preserve"> </v>
          </cell>
          <cell r="V97" t="str">
            <v xml:space="preserve"> </v>
          </cell>
          <cell r="W97" t="str">
            <v xml:space="preserve"> </v>
          </cell>
          <cell r="X97" t="str">
            <v xml:space="preserve"> </v>
          </cell>
          <cell r="Y97" t="str">
            <v xml:space="preserve"> </v>
          </cell>
          <cell r="AA97">
            <v>30</v>
          </cell>
          <cell r="AB97">
            <v>13360.676999999998</v>
          </cell>
        </row>
        <row r="98">
          <cell r="A98">
            <v>10094</v>
          </cell>
          <cell r="B98">
            <v>771</v>
          </cell>
          <cell r="C98" t="str">
            <v>Grapa prensora de tres pernos de 3/8"x 1 1/2"x6"-Perno de 1/2"</v>
          </cell>
          <cell r="D98" t="str">
            <v>U</v>
          </cell>
          <cell r="E98" t="str">
            <v xml:space="preserve"> </v>
          </cell>
          <cell r="F98" t="str">
            <v xml:space="preserve"> </v>
          </cell>
          <cell r="G98" t="str">
            <v xml:space="preserve"> </v>
          </cell>
          <cell r="H98" t="str">
            <v xml:space="preserve"> </v>
          </cell>
          <cell r="I98" t="str">
            <v xml:space="preserve"> </v>
          </cell>
          <cell r="J98" t="str">
            <v xml:space="preserve"> </v>
          </cell>
          <cell r="K98" t="str">
            <v xml:space="preserve"> </v>
          </cell>
          <cell r="L98" t="str">
            <v xml:space="preserve"> </v>
          </cell>
          <cell r="M98" t="str">
            <v xml:space="preserve"> </v>
          </cell>
          <cell r="N98">
            <v>140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  <cell r="R98" t="str">
            <v xml:space="preserve"> </v>
          </cell>
          <cell r="S98" t="str">
            <v xml:space="preserve"> </v>
          </cell>
          <cell r="T98" t="str">
            <v xml:space="preserve"> </v>
          </cell>
          <cell r="U98" t="str">
            <v xml:space="preserve"> </v>
          </cell>
          <cell r="V98" t="str">
            <v xml:space="preserve"> </v>
          </cell>
          <cell r="W98" t="str">
            <v xml:space="preserve"> </v>
          </cell>
          <cell r="X98" t="str">
            <v xml:space="preserve"> </v>
          </cell>
          <cell r="Y98" t="str">
            <v xml:space="preserve"> </v>
          </cell>
          <cell r="AA98">
            <v>140</v>
          </cell>
          <cell r="AB98">
            <v>8619.2639999999992</v>
          </cell>
        </row>
        <row r="99">
          <cell r="A99">
            <v>10095</v>
          </cell>
          <cell r="B99">
            <v>1103</v>
          </cell>
          <cell r="C99" t="str">
            <v>Guardacabo en acero 3/8"</v>
          </cell>
          <cell r="D99" t="str">
            <v>U</v>
          </cell>
          <cell r="E99" t="str">
            <v xml:space="preserve"> </v>
          </cell>
          <cell r="F99" t="str">
            <v xml:space="preserve"> </v>
          </cell>
          <cell r="G99" t="str">
            <v xml:space="preserve"> </v>
          </cell>
          <cell r="H99" t="str">
            <v xml:space="preserve"> </v>
          </cell>
          <cell r="I99" t="str">
            <v xml:space="preserve"> </v>
          </cell>
          <cell r="J99" t="str">
            <v xml:space="preserve"> </v>
          </cell>
          <cell r="K99" t="str">
            <v xml:space="preserve"> </v>
          </cell>
          <cell r="L99" t="str">
            <v xml:space="preserve"> </v>
          </cell>
          <cell r="M99" t="str">
            <v xml:space="preserve"> </v>
          </cell>
          <cell r="N99">
            <v>35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  <cell r="R99" t="str">
            <v xml:space="preserve"> </v>
          </cell>
          <cell r="S99" t="str">
            <v xml:space="preserve"> </v>
          </cell>
          <cell r="T99" t="str">
            <v xml:space="preserve"> </v>
          </cell>
          <cell r="U99" t="str">
            <v xml:space="preserve"> </v>
          </cell>
          <cell r="V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  <cell r="AA99">
            <v>35</v>
          </cell>
          <cell r="AB99">
            <v>1305.6959999999999</v>
          </cell>
        </row>
        <row r="100">
          <cell r="A100">
            <v>10096</v>
          </cell>
          <cell r="B100">
            <v>1102</v>
          </cell>
          <cell r="C100" t="str">
            <v>Guardacabo en acero para 1/4"</v>
          </cell>
          <cell r="D100" t="str">
            <v>U</v>
          </cell>
          <cell r="E100" t="str">
            <v xml:space="preserve"> </v>
          </cell>
          <cell r="F100" t="str">
            <v xml:space="preserve"> </v>
          </cell>
          <cell r="G100" t="str">
            <v xml:space="preserve"> </v>
          </cell>
          <cell r="H100" t="str">
            <v xml:space="preserve"> </v>
          </cell>
          <cell r="I100" t="str">
            <v xml:space="preserve"> </v>
          </cell>
          <cell r="J100" t="str">
            <v xml:space="preserve"> </v>
          </cell>
          <cell r="K100" t="str">
            <v xml:space="preserve"> </v>
          </cell>
          <cell r="L100" t="str">
            <v xml:space="preserve"> </v>
          </cell>
          <cell r="M100">
            <v>15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AA100">
            <v>15</v>
          </cell>
          <cell r="AB100">
            <v>1067.1999999999998</v>
          </cell>
        </row>
        <row r="101">
          <cell r="A101">
            <v>10097</v>
          </cell>
          <cell r="B101">
            <v>1292</v>
          </cell>
          <cell r="C101" t="str">
            <v>Hebilla para cinta Band-it de 5/8"</v>
          </cell>
          <cell r="D101" t="str">
            <v>U</v>
          </cell>
          <cell r="E101" t="str">
            <v xml:space="preserve"> </v>
          </cell>
          <cell r="F101" t="str">
            <v xml:space="preserve"> </v>
          </cell>
          <cell r="G101" t="str">
            <v xml:space="preserve"> </v>
          </cell>
          <cell r="H101" t="str">
            <v xml:space="preserve"> </v>
          </cell>
          <cell r="I101">
            <v>56</v>
          </cell>
          <cell r="J101" t="str">
            <v xml:space="preserve"> </v>
          </cell>
          <cell r="K101" t="str">
            <v xml:space="preserve"> </v>
          </cell>
          <cell r="L101" t="str">
            <v xml:space="preserve"> </v>
          </cell>
          <cell r="M101" t="str">
            <v xml:space="preserve"> </v>
          </cell>
          <cell r="N101" t="str">
            <v xml:space="preserve"> </v>
          </cell>
          <cell r="O101" t="str">
            <v xml:space="preserve"> </v>
          </cell>
          <cell r="P101" t="str">
            <v xml:space="preserve"> </v>
          </cell>
          <cell r="Q101" t="str">
            <v xml:space="preserve"> </v>
          </cell>
          <cell r="R101" t="str">
            <v xml:space="preserve"> </v>
          </cell>
          <cell r="S101">
            <v>24</v>
          </cell>
          <cell r="T101" t="str">
            <v xml:space="preserve"> </v>
          </cell>
          <cell r="U101" t="str">
            <v xml:space="preserve"> </v>
          </cell>
          <cell r="V101">
            <v>8</v>
          </cell>
          <cell r="W101" t="str">
            <v xml:space="preserve"> </v>
          </cell>
          <cell r="X101" t="str">
            <v xml:space="preserve"> </v>
          </cell>
          <cell r="Y101" t="str">
            <v xml:space="preserve"> </v>
          </cell>
          <cell r="AA101">
            <v>88</v>
          </cell>
          <cell r="AB101">
            <v>830.41499999999985</v>
          </cell>
        </row>
        <row r="102">
          <cell r="A102">
            <v>10098</v>
          </cell>
          <cell r="B102">
            <v>1332</v>
          </cell>
          <cell r="C102" t="str">
            <v>Herraje para templete en guitarra</v>
          </cell>
          <cell r="D102" t="str">
            <v>U</v>
          </cell>
          <cell r="E102" t="str">
            <v xml:space="preserve"> </v>
          </cell>
          <cell r="F102" t="str">
            <v xml:space="preserve"> </v>
          </cell>
          <cell r="G102" t="str">
            <v xml:space="preserve"> </v>
          </cell>
          <cell r="H102" t="str">
            <v xml:space="preserve"> </v>
          </cell>
          <cell r="I102" t="str">
            <v xml:space="preserve"> </v>
          </cell>
          <cell r="J102" t="str">
            <v xml:space="preserve"> </v>
          </cell>
          <cell r="K102" t="str">
            <v xml:space="preserve"> </v>
          </cell>
          <cell r="L102" t="str">
            <v xml:space="preserve"> </v>
          </cell>
          <cell r="M102" t="str">
            <v xml:space="preserve"> </v>
          </cell>
          <cell r="N102" t="str">
            <v xml:space="preserve"> </v>
          </cell>
          <cell r="O102" t="str">
            <v xml:space="preserve"> </v>
          </cell>
          <cell r="P102" t="str">
            <v xml:space="preserve"> </v>
          </cell>
          <cell r="Q102" t="str">
            <v xml:space="preserve"> </v>
          </cell>
          <cell r="R102" t="str">
            <v xml:space="preserve"> </v>
          </cell>
          <cell r="S102" t="str">
            <v xml:space="preserve"> </v>
          </cell>
          <cell r="T102" t="str">
            <v xml:space="preserve"> </v>
          </cell>
          <cell r="U102" t="str">
            <v xml:space="preserve"> </v>
          </cell>
          <cell r="V102" t="str">
            <v xml:space="preserve"> </v>
          </cell>
          <cell r="W102" t="str">
            <v xml:space="preserve"> </v>
          </cell>
          <cell r="X102" t="str">
            <v xml:space="preserve"> </v>
          </cell>
          <cell r="Y102" t="str">
            <v xml:space="preserve"> </v>
          </cell>
          <cell r="AA102">
            <v>0</v>
          </cell>
          <cell r="AB102">
            <v>74437.199999999983</v>
          </cell>
        </row>
        <row r="103">
          <cell r="A103">
            <v>10099</v>
          </cell>
          <cell r="B103" t="str">
            <v>SR-24</v>
          </cell>
          <cell r="C103" t="str">
            <v>Luminaria  de Sodio 70 vatios, CBF 208/240 V</v>
          </cell>
          <cell r="D103" t="str">
            <v>U</v>
          </cell>
          <cell r="E103" t="str">
            <v xml:space="preserve"> </v>
          </cell>
          <cell r="F103" t="str">
            <v xml:space="preserve"> </v>
          </cell>
          <cell r="G103" t="str">
            <v xml:space="preserve"> </v>
          </cell>
          <cell r="H103" t="str">
            <v xml:space="preserve"> </v>
          </cell>
          <cell r="I103" t="str">
            <v xml:space="preserve"> </v>
          </cell>
          <cell r="J103" t="str">
            <v xml:space="preserve"> </v>
          </cell>
          <cell r="K103" t="str">
            <v xml:space="preserve"> </v>
          </cell>
          <cell r="L103" t="str">
            <v xml:space="preserve"> </v>
          </cell>
          <cell r="M103" t="str">
            <v xml:space="preserve"> </v>
          </cell>
          <cell r="N103" t="str">
            <v xml:space="preserve"> 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  <cell r="R103" t="str">
            <v xml:space="preserve"> </v>
          </cell>
          <cell r="S103" t="str">
            <v xml:space="preserve"> </v>
          </cell>
          <cell r="T103" t="str">
            <v xml:space="preserve"> </v>
          </cell>
          <cell r="U103" t="str">
            <v xml:space="preserve"> </v>
          </cell>
          <cell r="V103" t="str">
            <v xml:space="preserve"> </v>
          </cell>
          <cell r="W103" t="str">
            <v xml:space="preserve"> </v>
          </cell>
          <cell r="X103" t="str">
            <v xml:space="preserve"> </v>
          </cell>
          <cell r="Y103" t="str">
            <v xml:space="preserve"> </v>
          </cell>
          <cell r="AA103">
            <v>0</v>
          </cell>
          <cell r="AB103">
            <v>104318.79999999999</v>
          </cell>
        </row>
        <row r="104">
          <cell r="A104">
            <v>10100</v>
          </cell>
          <cell r="B104">
            <v>5505</v>
          </cell>
          <cell r="C104" t="str">
            <v>Pararrayos distribución 12 KV, 10 KA, Ref: 55489</v>
          </cell>
          <cell r="D104" t="str">
            <v>U</v>
          </cell>
          <cell r="E104" t="str">
            <v xml:space="preserve"> </v>
          </cell>
          <cell r="F104" t="str">
            <v xml:space="preserve"> </v>
          </cell>
          <cell r="G104" t="str">
            <v xml:space="preserve"> </v>
          </cell>
          <cell r="H104" t="str">
            <v xml:space="preserve"> </v>
          </cell>
          <cell r="I104" t="str">
            <v xml:space="preserve"> </v>
          </cell>
          <cell r="J104" t="str">
            <v xml:space="preserve"> </v>
          </cell>
          <cell r="K104" t="str">
            <v xml:space="preserve"> </v>
          </cell>
          <cell r="L104" t="str">
            <v xml:space="preserve"> </v>
          </cell>
          <cell r="M104" t="str">
            <v xml:space="preserve"> </v>
          </cell>
          <cell r="N104" t="str">
            <v xml:space="preserve"> </v>
          </cell>
          <cell r="O104" t="str">
            <v xml:space="preserve"> </v>
          </cell>
          <cell r="P104" t="str">
            <v xml:space="preserve"> </v>
          </cell>
          <cell r="Q104" t="str">
            <v xml:space="preserve"> </v>
          </cell>
          <cell r="R104" t="str">
            <v xml:space="preserve"> </v>
          </cell>
          <cell r="S104" t="str">
            <v xml:space="preserve"> </v>
          </cell>
          <cell r="T104" t="str">
            <v xml:space="preserve"> </v>
          </cell>
          <cell r="U104" t="str">
            <v xml:space="preserve"> </v>
          </cell>
          <cell r="V104">
            <v>8</v>
          </cell>
          <cell r="W104" t="str">
            <v xml:space="preserve"> </v>
          </cell>
          <cell r="X104" t="str">
            <v xml:space="preserve"> </v>
          </cell>
          <cell r="Y104" t="str">
            <v xml:space="preserve"> </v>
          </cell>
          <cell r="AA104">
            <v>8</v>
          </cell>
          <cell r="AB104">
            <v>155904.00000000003</v>
          </cell>
        </row>
        <row r="105">
          <cell r="A105">
            <v>10101</v>
          </cell>
          <cell r="B105">
            <v>0</v>
          </cell>
          <cell r="C105" t="str">
            <v>Pararrayos polimérico 30 KV, 10 KA, Ref: S1301</v>
          </cell>
          <cell r="D105" t="str">
            <v>U</v>
          </cell>
          <cell r="E105" t="str">
            <v xml:space="preserve"> </v>
          </cell>
          <cell r="F105" t="str">
            <v xml:space="preserve"> </v>
          </cell>
          <cell r="G105" t="str">
            <v xml:space="preserve"> </v>
          </cell>
          <cell r="H105" t="str">
            <v xml:space="preserve"> </v>
          </cell>
          <cell r="I105" t="str">
            <v xml:space="preserve"> </v>
          </cell>
          <cell r="J105" t="str">
            <v xml:space="preserve"> </v>
          </cell>
          <cell r="K105" t="str">
            <v xml:space="preserve"> </v>
          </cell>
          <cell r="L105" t="str">
            <v xml:space="preserve"> </v>
          </cell>
          <cell r="M105" t="str">
            <v xml:space="preserve"> </v>
          </cell>
          <cell r="N105" t="str">
            <v xml:space="preserve"> </v>
          </cell>
          <cell r="O105" t="str">
            <v xml:space="preserve"> </v>
          </cell>
          <cell r="P105" t="str">
            <v xml:space="preserve"> </v>
          </cell>
          <cell r="Q105" t="str">
            <v xml:space="preserve"> </v>
          </cell>
          <cell r="R105" t="str">
            <v xml:space="preserve"> </v>
          </cell>
          <cell r="S105" t="str">
            <v xml:space="preserve"> </v>
          </cell>
          <cell r="T105" t="str">
            <v xml:space="preserve"> </v>
          </cell>
          <cell r="U105" t="str">
            <v xml:space="preserve"> </v>
          </cell>
          <cell r="V105" t="str">
            <v xml:space="preserve"> </v>
          </cell>
          <cell r="W105" t="str">
            <v xml:space="preserve"> </v>
          </cell>
          <cell r="X105" t="str">
            <v xml:space="preserve"> </v>
          </cell>
          <cell r="Y105" t="str">
            <v xml:space="preserve"> </v>
          </cell>
          <cell r="AA105">
            <v>0</v>
          </cell>
          <cell r="AB105">
            <v>337502</v>
          </cell>
        </row>
        <row r="106">
          <cell r="A106">
            <v>10102</v>
          </cell>
          <cell r="B106">
            <v>1805</v>
          </cell>
          <cell r="C106" t="str">
            <v>Percha de cinco puestos</v>
          </cell>
          <cell r="D106" t="str">
            <v>U</v>
          </cell>
          <cell r="E106" t="str">
            <v xml:space="preserve"> </v>
          </cell>
          <cell r="F106" t="str">
            <v xml:space="preserve"> </v>
          </cell>
          <cell r="G106" t="str">
            <v xml:space="preserve"> </v>
          </cell>
          <cell r="H106" t="str">
            <v xml:space="preserve"> </v>
          </cell>
          <cell r="I106" t="str">
            <v xml:space="preserve"> </v>
          </cell>
          <cell r="J106" t="str">
            <v xml:space="preserve"> </v>
          </cell>
          <cell r="K106" t="str">
            <v xml:space="preserve"> </v>
          </cell>
          <cell r="L106" t="str">
            <v xml:space="preserve"> </v>
          </cell>
          <cell r="M106" t="str">
            <v xml:space="preserve"> </v>
          </cell>
          <cell r="N106" t="str">
            <v xml:space="preserve"> </v>
          </cell>
          <cell r="O106" t="str">
            <v xml:space="preserve"> </v>
          </cell>
          <cell r="P106" t="str">
            <v xml:space="preserve"> </v>
          </cell>
          <cell r="Q106" t="str">
            <v xml:space="preserve"> </v>
          </cell>
          <cell r="R106" t="str">
            <v xml:space="preserve"> </v>
          </cell>
          <cell r="S106" t="str">
            <v xml:space="preserve"> </v>
          </cell>
          <cell r="T106" t="str">
            <v xml:space="preserve"> </v>
          </cell>
          <cell r="U106" t="str">
            <v xml:space="preserve"> </v>
          </cell>
          <cell r="V106" t="str">
            <v xml:space="preserve"> </v>
          </cell>
          <cell r="W106" t="str">
            <v xml:space="preserve"> </v>
          </cell>
          <cell r="X106" t="str">
            <v xml:space="preserve"> </v>
          </cell>
          <cell r="Y106" t="str">
            <v xml:space="preserve"> </v>
          </cell>
          <cell r="AA106">
            <v>0</v>
          </cell>
          <cell r="AB106">
            <v>37596.255399999995</v>
          </cell>
        </row>
        <row r="107">
          <cell r="A107">
            <v>10103</v>
          </cell>
          <cell r="B107">
            <v>1804</v>
          </cell>
          <cell r="C107" t="str">
            <v>Percha de cuatro puestos</v>
          </cell>
          <cell r="D107" t="str">
            <v>U</v>
          </cell>
          <cell r="E107" t="str">
            <v xml:space="preserve"> </v>
          </cell>
          <cell r="F107" t="str">
            <v xml:space="preserve"> </v>
          </cell>
          <cell r="G107" t="str">
            <v xml:space="preserve"> </v>
          </cell>
          <cell r="H107" t="str">
            <v xml:space="preserve"> </v>
          </cell>
          <cell r="I107" t="str">
            <v xml:space="preserve"> </v>
          </cell>
          <cell r="J107" t="str">
            <v xml:space="preserve"> </v>
          </cell>
          <cell r="K107" t="str">
            <v xml:space="preserve"> </v>
          </cell>
          <cell r="L107" t="str">
            <v xml:space="preserve"> </v>
          </cell>
          <cell r="M107" t="str">
            <v xml:space="preserve"> </v>
          </cell>
          <cell r="N107" t="str">
            <v xml:space="preserve"> </v>
          </cell>
          <cell r="O107" t="str">
            <v xml:space="preserve"> </v>
          </cell>
          <cell r="P107" t="str">
            <v xml:space="preserve"> </v>
          </cell>
          <cell r="Q107" t="str">
            <v xml:space="preserve"> </v>
          </cell>
          <cell r="R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 xml:space="preserve"> </v>
          </cell>
          <cell r="V107" t="str">
            <v xml:space="preserve"> </v>
          </cell>
          <cell r="W107" t="str">
            <v xml:space="preserve"> </v>
          </cell>
          <cell r="X107" t="str">
            <v xml:space="preserve"> </v>
          </cell>
          <cell r="Y107" t="str">
            <v xml:space="preserve"> </v>
          </cell>
          <cell r="AA107">
            <v>0</v>
          </cell>
          <cell r="AB107">
            <v>29955.503599999996</v>
          </cell>
        </row>
        <row r="108">
          <cell r="A108">
            <v>10104</v>
          </cell>
          <cell r="B108">
            <v>1802</v>
          </cell>
          <cell r="C108" t="str">
            <v>Percha de dos puestos</v>
          </cell>
          <cell r="D108" t="str">
            <v>U</v>
          </cell>
          <cell r="E108" t="str">
            <v xml:space="preserve"> </v>
          </cell>
          <cell r="F108" t="str">
            <v xml:space="preserve"> </v>
          </cell>
          <cell r="G108" t="str">
            <v xml:space="preserve"> </v>
          </cell>
          <cell r="H108" t="str">
            <v xml:space="preserve"> </v>
          </cell>
          <cell r="I108" t="str">
            <v xml:space="preserve"> </v>
          </cell>
          <cell r="J108" t="str">
            <v xml:space="preserve"> </v>
          </cell>
          <cell r="K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N108" t="str">
            <v xml:space="preserve"> </v>
          </cell>
          <cell r="O108" t="str">
            <v xml:space="preserve"> </v>
          </cell>
          <cell r="P108" t="str">
            <v xml:space="preserve"> </v>
          </cell>
          <cell r="Q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V108" t="str">
            <v xml:space="preserve"> </v>
          </cell>
          <cell r="W108" t="str">
            <v xml:space="preserve"> </v>
          </cell>
          <cell r="X108" t="str">
            <v xml:space="preserve"> </v>
          </cell>
          <cell r="Y108" t="str">
            <v xml:space="preserve"> </v>
          </cell>
          <cell r="AA108">
            <v>0</v>
          </cell>
          <cell r="AB108">
            <v>14153.072999999997</v>
          </cell>
        </row>
        <row r="109">
          <cell r="A109">
            <v>10105</v>
          </cell>
          <cell r="B109">
            <v>2022</v>
          </cell>
          <cell r="C109" t="str">
            <v>Perno de máquina de 13x152mm (1/2 x 6")</v>
          </cell>
          <cell r="D109" t="str">
            <v>U</v>
          </cell>
          <cell r="E109" t="str">
            <v xml:space="preserve"> </v>
          </cell>
          <cell r="F109" t="str">
            <v xml:space="preserve"> </v>
          </cell>
          <cell r="G109" t="str">
            <v xml:space="preserve"> </v>
          </cell>
          <cell r="H109" t="str">
            <v xml:space="preserve"> </v>
          </cell>
          <cell r="I109" t="str">
            <v xml:space="preserve"> </v>
          </cell>
          <cell r="J109">
            <v>4</v>
          </cell>
          <cell r="K109">
            <v>28</v>
          </cell>
          <cell r="L109">
            <v>24</v>
          </cell>
          <cell r="M109" t="str">
            <v xml:space="preserve"> </v>
          </cell>
          <cell r="N109" t="str">
            <v xml:space="preserve"> </v>
          </cell>
          <cell r="O109" t="str">
            <v xml:space="preserve"> </v>
          </cell>
          <cell r="P109" t="str">
            <v xml:space="preserve"> </v>
          </cell>
          <cell r="Q109" t="str">
            <v xml:space="preserve"> </v>
          </cell>
          <cell r="R109" t="str">
            <v xml:space="preserve"> </v>
          </cell>
          <cell r="S109" t="str">
            <v xml:space="preserve"> </v>
          </cell>
          <cell r="T109" t="str">
            <v xml:space="preserve"> </v>
          </cell>
          <cell r="U109" t="str">
            <v xml:space="preserve"> </v>
          </cell>
          <cell r="V109" t="str">
            <v xml:space="preserve"> </v>
          </cell>
          <cell r="W109">
            <v>2</v>
          </cell>
          <cell r="X109">
            <v>4</v>
          </cell>
          <cell r="Y109" t="str">
            <v xml:space="preserve"> </v>
          </cell>
          <cell r="AA109">
            <v>62</v>
          </cell>
          <cell r="AB109">
            <v>1332.3991999999998</v>
          </cell>
        </row>
        <row r="110">
          <cell r="A110">
            <v>10106</v>
          </cell>
          <cell r="B110">
            <v>2041</v>
          </cell>
          <cell r="C110" t="str">
            <v>Perno de máquina de 13x50,8mm (1/2 x 2")</v>
          </cell>
          <cell r="D110" t="str">
            <v>U</v>
          </cell>
          <cell r="E110" t="str">
            <v xml:space="preserve"> </v>
          </cell>
          <cell r="F110" t="str">
            <v xml:space="preserve"> </v>
          </cell>
          <cell r="G110" t="str">
            <v xml:space="preserve"> </v>
          </cell>
          <cell r="H110" t="str">
            <v xml:space="preserve"> </v>
          </cell>
          <cell r="I110" t="str">
            <v xml:space="preserve"> </v>
          </cell>
          <cell r="J110" t="str">
            <v xml:space="preserve"> </v>
          </cell>
          <cell r="K110" t="str">
            <v xml:space="preserve"> </v>
          </cell>
          <cell r="L110" t="str">
            <v xml:space="preserve"> </v>
          </cell>
          <cell r="M110" t="str">
            <v xml:space="preserve"> </v>
          </cell>
          <cell r="N110" t="str">
            <v xml:space="preserve"> </v>
          </cell>
          <cell r="O110" t="str">
            <v xml:space="preserve"> </v>
          </cell>
          <cell r="P110">
            <v>132</v>
          </cell>
          <cell r="Q110">
            <v>8</v>
          </cell>
          <cell r="R110">
            <v>12</v>
          </cell>
          <cell r="S110" t="str">
            <v xml:space="preserve"> </v>
          </cell>
          <cell r="T110" t="str">
            <v xml:space="preserve"> </v>
          </cell>
          <cell r="U110" t="str">
            <v xml:space="preserve"> </v>
          </cell>
          <cell r="V110" t="str">
            <v xml:space="preserve"> </v>
          </cell>
          <cell r="W110" t="str">
            <v xml:space="preserve"> </v>
          </cell>
          <cell r="X110" t="str">
            <v xml:space="preserve"> </v>
          </cell>
          <cell r="Y110" t="str">
            <v xml:space="preserve"> </v>
          </cell>
          <cell r="AA110">
            <v>152</v>
          </cell>
          <cell r="AB110">
            <v>1040.5199999999998</v>
          </cell>
        </row>
        <row r="111">
          <cell r="A111">
            <v>10107</v>
          </cell>
          <cell r="B111">
            <v>2031</v>
          </cell>
          <cell r="C111" t="str">
            <v>Perno de máquina de 16 x 152mm (5/8 x6")</v>
          </cell>
          <cell r="D111" t="str">
            <v>U</v>
          </cell>
          <cell r="E111" t="str">
            <v xml:space="preserve"> </v>
          </cell>
          <cell r="F111" t="str">
            <v xml:space="preserve"> </v>
          </cell>
          <cell r="G111" t="str">
            <v xml:space="preserve"> </v>
          </cell>
          <cell r="H111" t="str">
            <v xml:space="preserve"> </v>
          </cell>
          <cell r="I111" t="str">
            <v xml:space="preserve"> </v>
          </cell>
          <cell r="J111" t="str">
            <v xml:space="preserve"> </v>
          </cell>
          <cell r="K111" t="str">
            <v xml:space="preserve"> </v>
          </cell>
          <cell r="L111">
            <v>12</v>
          </cell>
          <cell r="M111" t="str">
            <v xml:space="preserve"> </v>
          </cell>
          <cell r="N111" t="str">
            <v xml:space="preserve"> </v>
          </cell>
          <cell r="O111" t="str">
            <v xml:space="preserve"> </v>
          </cell>
          <cell r="P111" t="str">
            <v xml:space="preserve"> </v>
          </cell>
          <cell r="Q111" t="str">
            <v xml:space="preserve"> </v>
          </cell>
          <cell r="R111" t="str">
            <v xml:space="preserve"> </v>
          </cell>
          <cell r="S111" t="str">
            <v xml:space="preserve"> </v>
          </cell>
          <cell r="T111" t="str">
            <v xml:space="preserve"> </v>
          </cell>
          <cell r="U111" t="str">
            <v xml:space="preserve"> </v>
          </cell>
          <cell r="V111" t="str">
            <v xml:space="preserve"> </v>
          </cell>
          <cell r="W111" t="str">
            <v xml:space="preserve"> </v>
          </cell>
          <cell r="X111">
            <v>4</v>
          </cell>
          <cell r="Y111" t="str">
            <v xml:space="preserve"> </v>
          </cell>
          <cell r="AA111">
            <v>16</v>
          </cell>
          <cell r="AB111">
            <v>2501.9169999999999</v>
          </cell>
        </row>
        <row r="112">
          <cell r="A112">
            <v>10108</v>
          </cell>
          <cell r="B112">
            <v>2032</v>
          </cell>
          <cell r="C112" t="str">
            <v>Perno de máquina de 16 x 203mm (5/8 x 8")</v>
          </cell>
          <cell r="D112" t="str">
            <v>U</v>
          </cell>
          <cell r="E112" t="str">
            <v xml:space="preserve"> </v>
          </cell>
          <cell r="F112">
            <v>3</v>
          </cell>
          <cell r="G112">
            <v>18</v>
          </cell>
          <cell r="H112" t="str">
            <v xml:space="preserve"> </v>
          </cell>
          <cell r="I112" t="str">
            <v xml:space="preserve"> </v>
          </cell>
          <cell r="J112" t="str">
            <v xml:space="preserve"> </v>
          </cell>
          <cell r="K112">
            <v>7</v>
          </cell>
          <cell r="L112" t="str">
            <v xml:space="preserve"> </v>
          </cell>
          <cell r="M112" t="str">
            <v xml:space="preserve"> </v>
          </cell>
          <cell r="N112" t="str">
            <v xml:space="preserve"> </v>
          </cell>
          <cell r="O112" t="str">
            <v xml:space="preserve"> </v>
          </cell>
          <cell r="P112">
            <v>66</v>
          </cell>
          <cell r="Q112" t="str">
            <v xml:space="preserve"> </v>
          </cell>
          <cell r="R112" t="str">
            <v xml:space="preserve"> 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>
            <v>2</v>
          </cell>
          <cell r="X112" t="str">
            <v xml:space="preserve"> </v>
          </cell>
          <cell r="Y112" t="str">
            <v xml:space="preserve"> </v>
          </cell>
          <cell r="AA112">
            <v>96</v>
          </cell>
          <cell r="AB112">
            <v>3201.8667999999998</v>
          </cell>
        </row>
        <row r="113">
          <cell r="A113">
            <v>10109</v>
          </cell>
          <cell r="B113">
            <v>2033</v>
          </cell>
          <cell r="C113" t="str">
            <v>Perno de máquina de 16 x 229mm (5/8 x 9")</v>
          </cell>
          <cell r="D113" t="str">
            <v>U</v>
          </cell>
          <cell r="E113" t="str">
            <v xml:space="preserve"> </v>
          </cell>
          <cell r="F113" t="str">
            <v xml:space="preserve"> </v>
          </cell>
          <cell r="G113" t="str">
            <v xml:space="preserve"> </v>
          </cell>
          <cell r="H113" t="str">
            <v xml:space="preserve"> </v>
          </cell>
          <cell r="I113" t="str">
            <v xml:space="preserve"> </v>
          </cell>
          <cell r="J113" t="str">
            <v xml:space="preserve"> </v>
          </cell>
          <cell r="K113" t="str">
            <v xml:space="preserve"> </v>
          </cell>
          <cell r="L113" t="str">
            <v xml:space="preserve"> </v>
          </cell>
          <cell r="M113" t="str">
            <v xml:space="preserve"> </v>
          </cell>
          <cell r="N113" t="str">
            <v xml:space="preserve"> </v>
          </cell>
          <cell r="O113" t="str">
            <v xml:space="preserve"> </v>
          </cell>
          <cell r="P113" t="str">
            <v xml:space="preserve"> </v>
          </cell>
          <cell r="Q113">
            <v>2</v>
          </cell>
          <cell r="R113">
            <v>3</v>
          </cell>
          <cell r="S113" t="str">
            <v xml:space="preserve"> </v>
          </cell>
          <cell r="T113" t="str">
            <v xml:space="preserve"> </v>
          </cell>
          <cell r="U113" t="str">
            <v xml:space="preserve"> </v>
          </cell>
          <cell r="V113" t="str">
            <v xml:space="preserve"> </v>
          </cell>
          <cell r="W113" t="str">
            <v xml:space="preserve"> </v>
          </cell>
          <cell r="X113" t="str">
            <v xml:space="preserve"> </v>
          </cell>
          <cell r="Y113" t="str">
            <v xml:space="preserve"> </v>
          </cell>
          <cell r="AA113">
            <v>5</v>
          </cell>
          <cell r="AB113">
            <v>3375.0199999999995</v>
          </cell>
        </row>
        <row r="114">
          <cell r="A114">
            <v>10110</v>
          </cell>
          <cell r="B114">
            <v>2034</v>
          </cell>
          <cell r="C114" t="str">
            <v>Perno de máquina de 16 x 254 mm (5/8" x 10")</v>
          </cell>
          <cell r="D114" t="str">
            <v>U</v>
          </cell>
          <cell r="E114" t="str">
            <v xml:space="preserve"> </v>
          </cell>
          <cell r="F114" t="str">
            <v xml:space="preserve"> </v>
          </cell>
          <cell r="G114" t="str">
            <v xml:space="preserve"> </v>
          </cell>
          <cell r="H114">
            <v>1</v>
          </cell>
          <cell r="I114" t="str">
            <v xml:space="preserve"> </v>
          </cell>
          <cell r="J114">
            <v>4</v>
          </cell>
          <cell r="K114" t="str">
            <v xml:space="preserve"> </v>
          </cell>
          <cell r="L114" t="str">
            <v xml:space="preserve"> </v>
          </cell>
          <cell r="M114" t="str">
            <v xml:space="preserve"> </v>
          </cell>
          <cell r="N114" t="str">
            <v xml:space="preserve"> </v>
          </cell>
          <cell r="O114" t="str">
            <v xml:space="preserve"> </v>
          </cell>
          <cell r="P114">
            <v>66</v>
          </cell>
          <cell r="Q114">
            <v>2</v>
          </cell>
          <cell r="R114" t="str">
            <v xml:space="preserve"> </v>
          </cell>
          <cell r="S114" t="str">
            <v xml:space="preserve"> </v>
          </cell>
          <cell r="T114" t="str">
            <v xml:space="preserve"> </v>
          </cell>
          <cell r="U114" t="str">
            <v xml:space="preserve"> </v>
          </cell>
          <cell r="V114" t="str">
            <v xml:space="preserve"> </v>
          </cell>
          <cell r="W114" t="str">
            <v xml:space="preserve"> </v>
          </cell>
          <cell r="X114" t="str">
            <v xml:space="preserve"> </v>
          </cell>
          <cell r="Y114" t="str">
            <v xml:space="preserve"> </v>
          </cell>
          <cell r="AA114">
            <v>73</v>
          </cell>
          <cell r="AB114">
            <v>3565.7819999999997</v>
          </cell>
        </row>
        <row r="115">
          <cell r="A115">
            <v>10111</v>
          </cell>
          <cell r="B115">
            <v>2035</v>
          </cell>
          <cell r="C115" t="str">
            <v>Perno de máquina de 16 x 305mm (5/8 x12")</v>
          </cell>
          <cell r="D115" t="str">
            <v>U</v>
          </cell>
          <cell r="E115">
            <v>44</v>
          </cell>
          <cell r="F115" t="str">
            <v xml:space="preserve"> </v>
          </cell>
          <cell r="G115" t="str">
            <v xml:space="preserve"> </v>
          </cell>
          <cell r="H115" t="str">
            <v xml:space="preserve"> </v>
          </cell>
          <cell r="I115" t="str">
            <v xml:space="preserve"> </v>
          </cell>
          <cell r="J115">
            <v>4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N115" t="str">
            <v xml:space="preserve"> </v>
          </cell>
          <cell r="O115" t="str">
            <v xml:space="preserve"> </v>
          </cell>
          <cell r="P115" t="str">
            <v xml:space="preserve"> 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AA115">
            <v>48</v>
          </cell>
          <cell r="AB115">
            <v>4146.8724000000002</v>
          </cell>
        </row>
        <row r="116">
          <cell r="A116">
            <v>10112</v>
          </cell>
          <cell r="B116">
            <v>2036</v>
          </cell>
          <cell r="C116" t="str">
            <v>Perno de máquina de 16 x 356mm (5/8 x14")</v>
          </cell>
          <cell r="D116" t="str">
            <v>U</v>
          </cell>
          <cell r="E116" t="str">
            <v xml:space="preserve"> </v>
          </cell>
          <cell r="F116" t="str">
            <v xml:space="preserve"> </v>
          </cell>
          <cell r="G116" t="str">
            <v xml:space="preserve"> </v>
          </cell>
          <cell r="H116" t="str">
            <v xml:space="preserve"> </v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O116" t="str">
            <v xml:space="preserve"> </v>
          </cell>
          <cell r="P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AA116">
            <v>0</v>
          </cell>
          <cell r="AB116">
            <v>4739.7019999999993</v>
          </cell>
        </row>
        <row r="117">
          <cell r="A117">
            <v>10113</v>
          </cell>
          <cell r="B117">
            <v>2037</v>
          </cell>
          <cell r="C117" t="str">
            <v>Perno de máquina de 16 x 407mm (5/8 x16")</v>
          </cell>
          <cell r="D117" t="str">
            <v>U</v>
          </cell>
          <cell r="E117" t="str">
            <v xml:space="preserve"> </v>
          </cell>
          <cell r="F117" t="str">
            <v xml:space="preserve"> </v>
          </cell>
          <cell r="G117" t="str">
            <v xml:space="preserve"> </v>
          </cell>
          <cell r="H117" t="str">
            <v xml:space="preserve"> </v>
          </cell>
          <cell r="I117" t="str">
            <v xml:space="preserve"> </v>
          </cell>
          <cell r="J117" t="str">
            <v xml:space="preserve"> </v>
          </cell>
          <cell r="K117">
            <v>7</v>
          </cell>
          <cell r="L117" t="str">
            <v xml:space="preserve"> </v>
          </cell>
          <cell r="M117" t="str">
            <v xml:space="preserve"> </v>
          </cell>
          <cell r="N117" t="str">
            <v xml:space="preserve"> </v>
          </cell>
          <cell r="O117" t="str">
            <v xml:space="preserve"> </v>
          </cell>
          <cell r="P117" t="str">
            <v xml:space="preserve"> </v>
          </cell>
          <cell r="Q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  <cell r="AA117">
            <v>7</v>
          </cell>
          <cell r="AB117">
            <v>5348.6729999999998</v>
          </cell>
        </row>
        <row r="118">
          <cell r="A118">
            <v>10114</v>
          </cell>
          <cell r="B118">
            <v>2038</v>
          </cell>
          <cell r="C118" t="str">
            <v>Perno de máquina de 16 x 457mm (5/8 x18")</v>
          </cell>
          <cell r="D118" t="str">
            <v>U</v>
          </cell>
          <cell r="E118" t="str">
            <v xml:space="preserve"> </v>
          </cell>
          <cell r="F118" t="str">
            <v xml:space="preserve"> </v>
          </cell>
          <cell r="G118" t="str">
            <v xml:space="preserve"> </v>
          </cell>
          <cell r="H118" t="str">
            <v xml:space="preserve"> </v>
          </cell>
          <cell r="I118" t="str">
            <v xml:space="preserve"> </v>
          </cell>
          <cell r="J118" t="str">
            <v xml:space="preserve"> </v>
          </cell>
          <cell r="K118" t="str">
            <v xml:space="preserve"> </v>
          </cell>
          <cell r="L118" t="str">
            <v xml:space="preserve"> </v>
          </cell>
          <cell r="M118" t="str">
            <v xml:space="preserve"> </v>
          </cell>
          <cell r="N118" t="str">
            <v xml:space="preserve"> </v>
          </cell>
          <cell r="O118" t="str">
            <v xml:space="preserve"> </v>
          </cell>
          <cell r="P118" t="str">
            <v xml:space="preserve"> </v>
          </cell>
          <cell r="Q118" t="str">
            <v xml:space="preserve"> </v>
          </cell>
          <cell r="R118" t="str">
            <v xml:space="preserve"> </v>
          </cell>
          <cell r="S118" t="str">
            <v xml:space="preserve"> </v>
          </cell>
          <cell r="T118" t="str">
            <v xml:space="preserve"> </v>
          </cell>
          <cell r="U118" t="str">
            <v xml:space="preserve"> </v>
          </cell>
          <cell r="V118" t="str">
            <v xml:space="preserve"> </v>
          </cell>
          <cell r="W118" t="str">
            <v xml:space="preserve"> </v>
          </cell>
          <cell r="X118" t="str">
            <v xml:space="preserve"> </v>
          </cell>
          <cell r="Y118" t="str">
            <v xml:space="preserve"> </v>
          </cell>
          <cell r="AA118">
            <v>0</v>
          </cell>
          <cell r="AB118">
            <v>5953.2418000000007</v>
          </cell>
        </row>
        <row r="119">
          <cell r="A119">
            <v>10115</v>
          </cell>
          <cell r="B119">
            <v>2201</v>
          </cell>
          <cell r="C119" t="str">
            <v>Perno de ojo de 16 x 102 mm (5/8 x 4")</v>
          </cell>
          <cell r="D119" t="str">
            <v>U</v>
          </cell>
          <cell r="E119" t="str">
            <v xml:space="preserve"> </v>
          </cell>
          <cell r="F119" t="str">
            <v xml:space="preserve"> </v>
          </cell>
          <cell r="G119" t="str">
            <v xml:space="preserve"> </v>
          </cell>
          <cell r="H119" t="str">
            <v xml:space="preserve"> </v>
          </cell>
          <cell r="I119" t="str">
            <v xml:space="preserve"> </v>
          </cell>
          <cell r="J119" t="str">
            <v xml:space="preserve"> </v>
          </cell>
          <cell r="K119" t="str">
            <v xml:space="preserve"> </v>
          </cell>
          <cell r="L119" t="str">
            <v xml:space="preserve"> </v>
          </cell>
          <cell r="M119" t="str">
            <v xml:space="preserve"> </v>
          </cell>
          <cell r="N119" t="str">
            <v xml:space="preserve"> </v>
          </cell>
          <cell r="O119" t="str">
            <v xml:space="preserve"> </v>
          </cell>
          <cell r="P119" t="str">
            <v xml:space="preserve"> </v>
          </cell>
          <cell r="Q119" t="str">
            <v xml:space="preserve"> </v>
          </cell>
          <cell r="R119" t="str">
            <v xml:space="preserve"> </v>
          </cell>
          <cell r="S119" t="str">
            <v xml:space="preserve"> </v>
          </cell>
          <cell r="T119" t="str">
            <v xml:space="preserve"> </v>
          </cell>
          <cell r="U119" t="str">
            <v xml:space="preserve"> </v>
          </cell>
          <cell r="V119" t="str">
            <v xml:space="preserve"> </v>
          </cell>
          <cell r="W119" t="str">
            <v xml:space="preserve"> </v>
          </cell>
          <cell r="X119" t="str">
            <v xml:space="preserve"> </v>
          </cell>
          <cell r="Y119" t="str">
            <v xml:space="preserve"> </v>
          </cell>
          <cell r="AA119">
            <v>0</v>
          </cell>
          <cell r="AB119">
            <v>3988.3932</v>
          </cell>
        </row>
        <row r="120">
          <cell r="A120">
            <v>10116</v>
          </cell>
          <cell r="B120">
            <v>2203</v>
          </cell>
          <cell r="C120" t="str">
            <v>Perno de ojo de 16 x 203 mm (5/8 x 8")</v>
          </cell>
          <cell r="D120" t="str">
            <v>U</v>
          </cell>
          <cell r="E120" t="str">
            <v xml:space="preserve"> </v>
          </cell>
          <cell r="F120" t="str">
            <v xml:space="preserve"> </v>
          </cell>
          <cell r="G120" t="str">
            <v xml:space="preserve"> </v>
          </cell>
          <cell r="H120" t="str">
            <v xml:space="preserve"> </v>
          </cell>
          <cell r="I120" t="str">
            <v xml:space="preserve"> </v>
          </cell>
          <cell r="J120" t="str">
            <v xml:space="preserve"> </v>
          </cell>
          <cell r="K120" t="str">
            <v xml:space="preserve"> </v>
          </cell>
          <cell r="L120" t="str">
            <v xml:space="preserve"> </v>
          </cell>
          <cell r="M120" t="str">
            <v xml:space="preserve"> </v>
          </cell>
          <cell r="N120" t="str">
            <v xml:space="preserve"> </v>
          </cell>
          <cell r="O120" t="str">
            <v xml:space="preserve"> </v>
          </cell>
          <cell r="P120" t="str">
            <v xml:space="preserve"> </v>
          </cell>
          <cell r="Q120" t="str">
            <v xml:space="preserve"> </v>
          </cell>
          <cell r="R120" t="str">
            <v xml:space="preserve"> </v>
          </cell>
          <cell r="S120" t="str">
            <v xml:space="preserve"> </v>
          </cell>
          <cell r="T120" t="str">
            <v xml:space="preserve"> </v>
          </cell>
          <cell r="U120" t="str">
            <v xml:space="preserve"> </v>
          </cell>
          <cell r="V120" t="str">
            <v xml:space="preserve"> </v>
          </cell>
          <cell r="W120" t="str">
            <v xml:space="preserve"> </v>
          </cell>
          <cell r="X120" t="str">
            <v xml:space="preserve"> </v>
          </cell>
          <cell r="Y120" t="str">
            <v xml:space="preserve"> </v>
          </cell>
          <cell r="AA120">
            <v>0</v>
          </cell>
          <cell r="AB120">
            <v>4551.8747999999996</v>
          </cell>
        </row>
        <row r="121">
          <cell r="A121">
            <v>10117</v>
          </cell>
          <cell r="B121">
            <v>2023</v>
          </cell>
          <cell r="C121" t="str">
            <v>Perno de ojo de 16 x 457mm (5/8 x 18")</v>
          </cell>
          <cell r="D121" t="str">
            <v>U</v>
          </cell>
          <cell r="E121" t="str">
            <v xml:space="preserve"> </v>
          </cell>
          <cell r="F121" t="str">
            <v xml:space="preserve"> </v>
          </cell>
          <cell r="G121" t="str">
            <v xml:space="preserve"> </v>
          </cell>
          <cell r="H121" t="str">
            <v xml:space="preserve"> </v>
          </cell>
          <cell r="I121" t="str">
            <v xml:space="preserve"> </v>
          </cell>
          <cell r="J121" t="str">
            <v xml:space="preserve"> </v>
          </cell>
          <cell r="K121" t="str">
            <v xml:space="preserve"> </v>
          </cell>
          <cell r="L121">
            <v>12</v>
          </cell>
          <cell r="M121" t="str">
            <v xml:space="preserve"> </v>
          </cell>
          <cell r="N121" t="str">
            <v xml:space="preserve"> </v>
          </cell>
          <cell r="O121" t="str">
            <v xml:space="preserve"> </v>
          </cell>
          <cell r="P121" t="str">
            <v xml:space="preserve"> </v>
          </cell>
          <cell r="Q121" t="str">
            <v xml:space="preserve"> </v>
          </cell>
          <cell r="R121" t="str">
            <v xml:space="preserve"> </v>
          </cell>
          <cell r="S121" t="str">
            <v xml:space="preserve"> </v>
          </cell>
          <cell r="T121" t="str">
            <v xml:space="preserve"> </v>
          </cell>
          <cell r="U121" t="str">
            <v xml:space="preserve"> </v>
          </cell>
          <cell r="V121" t="str">
            <v xml:space="preserve"> </v>
          </cell>
          <cell r="W121" t="str">
            <v xml:space="preserve"> </v>
          </cell>
          <cell r="X121" t="str">
            <v xml:space="preserve"> </v>
          </cell>
          <cell r="Y121" t="str">
            <v xml:space="preserve"> </v>
          </cell>
          <cell r="AA121">
            <v>12</v>
          </cell>
          <cell r="AB121">
            <v>7862.3291999999992</v>
          </cell>
        </row>
        <row r="122">
          <cell r="A122">
            <v>10118</v>
          </cell>
          <cell r="B122">
            <v>2223</v>
          </cell>
          <cell r="C122" t="str">
            <v>Perno de ojo de 16 x 457mm (5/8 x 18")</v>
          </cell>
          <cell r="D122" t="str">
            <v>U</v>
          </cell>
          <cell r="E122" t="str">
            <v xml:space="preserve"> </v>
          </cell>
          <cell r="F122" t="str">
            <v xml:space="preserve"> </v>
          </cell>
          <cell r="G122" t="str">
            <v xml:space="preserve"> </v>
          </cell>
          <cell r="H122" t="str">
            <v xml:space="preserve"> </v>
          </cell>
          <cell r="I122" t="str">
            <v xml:space="preserve"> </v>
          </cell>
          <cell r="J122" t="str">
            <v xml:space="preserve"> </v>
          </cell>
          <cell r="K122">
            <v>14</v>
          </cell>
          <cell r="L122" t="str">
            <v xml:space="preserve"> </v>
          </cell>
          <cell r="M122" t="str">
            <v xml:space="preserve"> </v>
          </cell>
          <cell r="N122" t="str">
            <v xml:space="preserve"> </v>
          </cell>
          <cell r="O122" t="str">
            <v xml:space="preserve"> </v>
          </cell>
          <cell r="P122" t="str">
            <v xml:space="preserve"> </v>
          </cell>
          <cell r="Q122" t="str">
            <v xml:space="preserve"> </v>
          </cell>
          <cell r="R122" t="str">
            <v xml:space="preserve"> </v>
          </cell>
          <cell r="S122" t="str">
            <v xml:space="preserve"> </v>
          </cell>
          <cell r="T122" t="str">
            <v xml:space="preserve"> </v>
          </cell>
          <cell r="U122" t="str">
            <v xml:space="preserve"> </v>
          </cell>
          <cell r="V122" t="str">
            <v xml:space="preserve"> </v>
          </cell>
          <cell r="W122" t="str">
            <v xml:space="preserve"> </v>
          </cell>
          <cell r="X122" t="str">
            <v xml:space="preserve"> </v>
          </cell>
          <cell r="Y122" t="str">
            <v xml:space="preserve"> </v>
          </cell>
          <cell r="AA122">
            <v>14</v>
          </cell>
          <cell r="AB122">
            <v>7862.3291999999992</v>
          </cell>
        </row>
        <row r="123">
          <cell r="A123">
            <v>10119</v>
          </cell>
          <cell r="B123">
            <v>109</v>
          </cell>
          <cell r="C123" t="str">
            <v>Poste de concreto de 12 m.  510 Kg</v>
          </cell>
          <cell r="D123" t="str">
            <v>U</v>
          </cell>
          <cell r="E123" t="str">
            <v xml:space="preserve"> </v>
          </cell>
          <cell r="F123" t="str">
            <v xml:space="preserve"> </v>
          </cell>
          <cell r="G123" t="str">
            <v xml:space="preserve"> </v>
          </cell>
          <cell r="H123" t="str">
            <v xml:space="preserve"> </v>
          </cell>
          <cell r="I123" t="str">
            <v xml:space="preserve"> </v>
          </cell>
          <cell r="J123" t="str">
            <v xml:space="preserve"> </v>
          </cell>
          <cell r="K123" t="str">
            <v xml:space="preserve"> </v>
          </cell>
          <cell r="L123" t="str">
            <v xml:space="preserve"> </v>
          </cell>
          <cell r="M123" t="str">
            <v xml:space="preserve"> </v>
          </cell>
          <cell r="N123" t="str">
            <v xml:space="preserve"> </v>
          </cell>
          <cell r="O123" t="str">
            <v xml:space="preserve"> </v>
          </cell>
          <cell r="P123" t="str">
            <v xml:space="preserve"> </v>
          </cell>
          <cell r="Q123" t="str">
            <v xml:space="preserve"> </v>
          </cell>
          <cell r="R123" t="str">
            <v xml:space="preserve"> </v>
          </cell>
          <cell r="S123" t="str">
            <v xml:space="preserve"> </v>
          </cell>
          <cell r="T123" t="str">
            <v xml:space="preserve"> </v>
          </cell>
          <cell r="U123">
            <v>68</v>
          </cell>
          <cell r="V123" t="str">
            <v xml:space="preserve"> </v>
          </cell>
          <cell r="W123" t="str">
            <v xml:space="preserve"> </v>
          </cell>
          <cell r="X123" t="str">
            <v xml:space="preserve"> </v>
          </cell>
          <cell r="Y123" t="str">
            <v xml:space="preserve"> </v>
          </cell>
          <cell r="AA123">
            <v>68</v>
          </cell>
          <cell r="AB123">
            <v>551237.56799999985</v>
          </cell>
        </row>
        <row r="124">
          <cell r="A124">
            <v>10120</v>
          </cell>
          <cell r="B124">
            <v>110</v>
          </cell>
          <cell r="C124" t="str">
            <v>Poste de concreto de 12 m.  750 Kg</v>
          </cell>
          <cell r="D124" t="str">
            <v>U</v>
          </cell>
          <cell r="E124" t="str">
            <v xml:space="preserve"> </v>
          </cell>
          <cell r="F124" t="str">
            <v xml:space="preserve"> </v>
          </cell>
          <cell r="G124" t="str">
            <v xml:space="preserve"> </v>
          </cell>
          <cell r="H124" t="str">
            <v xml:space="preserve"> </v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  <cell r="L124" t="str">
            <v xml:space="preserve"> </v>
          </cell>
          <cell r="M124" t="str">
            <v xml:space="preserve"> </v>
          </cell>
          <cell r="N124" t="str">
            <v xml:space="preserve"> </v>
          </cell>
          <cell r="O124" t="str">
            <v xml:space="preserve"> </v>
          </cell>
          <cell r="P124" t="str">
            <v xml:space="preserve"> </v>
          </cell>
          <cell r="Q124" t="str">
            <v xml:space="preserve"> </v>
          </cell>
          <cell r="R124" t="str">
            <v xml:space="preserve"> </v>
          </cell>
          <cell r="S124" t="str">
            <v xml:space="preserve"> </v>
          </cell>
          <cell r="T124" t="str">
            <v xml:space="preserve"> </v>
          </cell>
          <cell r="U124">
            <v>12</v>
          </cell>
          <cell r="V124" t="str">
            <v xml:space="preserve"> </v>
          </cell>
          <cell r="W124" t="str">
            <v xml:space="preserve"> </v>
          </cell>
          <cell r="X124" t="str">
            <v xml:space="preserve"> </v>
          </cell>
          <cell r="Y124" t="str">
            <v xml:space="preserve"> </v>
          </cell>
          <cell r="AA124">
            <v>12</v>
          </cell>
          <cell r="AB124">
            <v>585159.09999999986</v>
          </cell>
        </row>
        <row r="125">
          <cell r="A125">
            <v>10121</v>
          </cell>
          <cell r="B125" t="str">
            <v>0114</v>
          </cell>
          <cell r="C125" t="str">
            <v>Poste de concreto de 14 metros 750 Kg.</v>
          </cell>
          <cell r="D125" t="str">
            <v>U</v>
          </cell>
          <cell r="E125" t="str">
            <v xml:space="preserve"> </v>
          </cell>
          <cell r="F125" t="str">
            <v xml:space="preserve"> </v>
          </cell>
          <cell r="G125" t="str">
            <v xml:space="preserve"> </v>
          </cell>
          <cell r="H125" t="str">
            <v xml:space="preserve"> </v>
          </cell>
          <cell r="I125" t="str">
            <v xml:space="preserve"> </v>
          </cell>
          <cell r="J125" t="str">
            <v xml:space="preserve"> </v>
          </cell>
          <cell r="K125" t="str">
            <v xml:space="preserve"> </v>
          </cell>
          <cell r="L125" t="str">
            <v xml:space="preserve"> </v>
          </cell>
          <cell r="M125" t="str">
            <v xml:space="preserve"> </v>
          </cell>
          <cell r="N125" t="str">
            <v xml:space="preserve"> </v>
          </cell>
          <cell r="O125" t="str">
            <v xml:space="preserve"> </v>
          </cell>
          <cell r="P125" t="str">
            <v xml:space="preserve"> </v>
          </cell>
          <cell r="Q125" t="str">
            <v xml:space="preserve"> </v>
          </cell>
          <cell r="R125" t="str">
            <v xml:space="preserve"> </v>
          </cell>
          <cell r="S125" t="str">
            <v xml:space="preserve"> </v>
          </cell>
          <cell r="T125" t="str">
            <v xml:space="preserve"> </v>
          </cell>
          <cell r="U125" t="str">
            <v xml:space="preserve"> </v>
          </cell>
          <cell r="V125" t="str">
            <v xml:space="preserve"> </v>
          </cell>
          <cell r="W125" t="str">
            <v xml:space="preserve"> </v>
          </cell>
          <cell r="X125" t="str">
            <v xml:space="preserve"> </v>
          </cell>
          <cell r="Y125" t="str">
            <v xml:space="preserve"> </v>
          </cell>
          <cell r="AA125">
            <v>0</v>
          </cell>
          <cell r="AB125">
            <v>899232.05799999984</v>
          </cell>
        </row>
        <row r="126">
          <cell r="A126">
            <v>10122</v>
          </cell>
          <cell r="B126" t="str">
            <v>01</v>
          </cell>
          <cell r="C126" t="str">
            <v>Poste de concreto, longitud mínima 10m - 500 Kg.</v>
          </cell>
          <cell r="D126" t="str">
            <v>U</v>
          </cell>
          <cell r="E126" t="str">
            <v xml:space="preserve"> </v>
          </cell>
          <cell r="F126" t="str">
            <v xml:space="preserve"> </v>
          </cell>
          <cell r="G126" t="str">
            <v xml:space="preserve"> </v>
          </cell>
          <cell r="H126" t="str">
            <v xml:space="preserve"> </v>
          </cell>
          <cell r="I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N126" t="str">
            <v xml:space="preserve"> </v>
          </cell>
          <cell r="O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V126" t="str">
            <v xml:space="preserve"> </v>
          </cell>
          <cell r="W126" t="str">
            <v xml:space="preserve"> </v>
          </cell>
          <cell r="X126" t="str">
            <v xml:space="preserve"> </v>
          </cell>
          <cell r="Y126" t="str">
            <v xml:space="preserve"> </v>
          </cell>
          <cell r="AA126">
            <v>0</v>
          </cell>
          <cell r="AB126">
            <v>0</v>
          </cell>
        </row>
        <row r="127">
          <cell r="A127">
            <v>10123</v>
          </cell>
          <cell r="B127">
            <v>101</v>
          </cell>
          <cell r="C127" t="str">
            <v>Postes de concreto de 8 m.</v>
          </cell>
          <cell r="D127" t="str">
            <v>U</v>
          </cell>
          <cell r="E127" t="str">
            <v xml:space="preserve"> </v>
          </cell>
          <cell r="F127" t="str">
            <v xml:space="preserve"> </v>
          </cell>
          <cell r="G127" t="str">
            <v xml:space="preserve"> </v>
          </cell>
          <cell r="H127" t="str">
            <v xml:space="preserve"> </v>
          </cell>
          <cell r="I127" t="str">
            <v xml:space="preserve"> </v>
          </cell>
          <cell r="J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 t="str">
            <v xml:space="preserve"> </v>
          </cell>
          <cell r="O127" t="str">
            <v xml:space="preserve"> </v>
          </cell>
          <cell r="P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 xml:space="preserve"> </v>
          </cell>
          <cell r="U127">
            <v>44</v>
          </cell>
          <cell r="V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AA127">
            <v>44</v>
          </cell>
          <cell r="AB127">
            <v>256127.99999999994</v>
          </cell>
        </row>
        <row r="128">
          <cell r="A128">
            <v>10124</v>
          </cell>
          <cell r="B128" t="str">
            <v>0401</v>
          </cell>
          <cell r="C128" t="str">
            <v>Silla para cruceta de madera</v>
          </cell>
          <cell r="D128" t="str">
            <v>U</v>
          </cell>
          <cell r="E128" t="str">
            <v xml:space="preserve"> </v>
          </cell>
          <cell r="F128" t="str">
            <v xml:space="preserve"> </v>
          </cell>
          <cell r="G128" t="str">
            <v xml:space="preserve"> </v>
          </cell>
          <cell r="H128" t="str">
            <v xml:space="preserve"> </v>
          </cell>
          <cell r="I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N128" t="str">
            <v xml:space="preserve"> </v>
          </cell>
          <cell r="O128" t="str">
            <v xml:space="preserve"> </v>
          </cell>
          <cell r="P128" t="str">
            <v xml:space="preserve"> </v>
          </cell>
          <cell r="Q128" t="str">
            <v xml:space="preserve"> </v>
          </cell>
          <cell r="R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AA128">
            <v>0</v>
          </cell>
          <cell r="AB128">
            <v>2742.5706</v>
          </cell>
        </row>
        <row r="129">
          <cell r="A129">
            <v>10125</v>
          </cell>
          <cell r="B129">
            <v>401</v>
          </cell>
          <cell r="C129" t="str">
            <v>Silleta para cruceta de madera.</v>
          </cell>
          <cell r="D129" t="str">
            <v>U</v>
          </cell>
          <cell r="E129" t="str">
            <v xml:space="preserve"> </v>
          </cell>
          <cell r="F129" t="str">
            <v xml:space="preserve"> </v>
          </cell>
          <cell r="G129" t="str">
            <v xml:space="preserve"> </v>
          </cell>
          <cell r="H129" t="str">
            <v xml:space="preserve"> </v>
          </cell>
          <cell r="I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 xml:space="preserve"> </v>
          </cell>
          <cell r="N129" t="str">
            <v xml:space="preserve"> </v>
          </cell>
          <cell r="O129" t="str">
            <v xml:space="preserve"> </v>
          </cell>
          <cell r="P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AA129">
            <v>0</v>
          </cell>
          <cell r="AB129">
            <v>5002.5</v>
          </cell>
        </row>
        <row r="130">
          <cell r="A130">
            <v>10126</v>
          </cell>
          <cell r="B130">
            <v>411</v>
          </cell>
          <cell r="C130" t="str">
            <v>Suplemento de madera para cruceta 9 x 12 x 2,5 cm</v>
          </cell>
          <cell r="D130" t="str">
            <v>U</v>
          </cell>
          <cell r="E130" t="str">
            <v xml:space="preserve"> </v>
          </cell>
          <cell r="F130" t="str">
            <v xml:space="preserve"> </v>
          </cell>
          <cell r="G130" t="str">
            <v xml:space="preserve"> </v>
          </cell>
          <cell r="H130" t="str">
            <v xml:space="preserve"> </v>
          </cell>
          <cell r="I130" t="str">
            <v xml:space="preserve"> </v>
          </cell>
          <cell r="J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N130" t="str">
            <v xml:space="preserve"> </v>
          </cell>
          <cell r="O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AA130">
            <v>0</v>
          </cell>
          <cell r="AB130">
            <v>693.67999999999984</v>
          </cell>
        </row>
        <row r="131">
          <cell r="A131">
            <v>10127</v>
          </cell>
          <cell r="B131" t="str">
            <v>0411</v>
          </cell>
          <cell r="C131" t="str">
            <v>Suplemento de madera para cruceta 9x12x2,5cm.</v>
          </cell>
          <cell r="D131" t="str">
            <v>U</v>
          </cell>
          <cell r="E131" t="str">
            <v xml:space="preserve"> </v>
          </cell>
          <cell r="F131" t="str">
            <v xml:space="preserve"> </v>
          </cell>
          <cell r="G131" t="str">
            <v xml:space="preserve"> </v>
          </cell>
          <cell r="H131" t="str">
            <v xml:space="preserve"> </v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N131" t="str">
            <v xml:space="preserve"> </v>
          </cell>
          <cell r="O131" t="str">
            <v xml:space="preserve"> </v>
          </cell>
          <cell r="P131" t="str">
            <v xml:space="preserve"> </v>
          </cell>
          <cell r="Q131" t="str">
            <v xml:space="preserve"> </v>
          </cell>
          <cell r="R131" t="str">
            <v xml:space="preserve"> </v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V131" t="str">
            <v xml:space="preserve"> </v>
          </cell>
          <cell r="W131" t="str">
            <v xml:space="preserve"> </v>
          </cell>
          <cell r="X131" t="str">
            <v xml:space="preserve"> </v>
          </cell>
          <cell r="Y131" t="str">
            <v xml:space="preserve"> </v>
          </cell>
          <cell r="AA131">
            <v>0</v>
          </cell>
          <cell r="AB131">
            <v>800.4</v>
          </cell>
        </row>
        <row r="132">
          <cell r="A132">
            <v>10128</v>
          </cell>
          <cell r="B132" t="str">
            <v>0412</v>
          </cell>
          <cell r="C132" t="str">
            <v>Suplemento de madera para ext.  poste 30x10x4cm.</v>
          </cell>
          <cell r="D132" t="str">
            <v>U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T132" t="str">
            <v xml:space="preserve"> </v>
          </cell>
          <cell r="U132" t="str">
            <v xml:space="preserve"> </v>
          </cell>
          <cell r="V132" t="str">
            <v xml:space="preserve"> 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AA132">
            <v>0</v>
          </cell>
          <cell r="AB132">
            <v>1760.8799999999997</v>
          </cell>
        </row>
        <row r="133">
          <cell r="A133">
            <v>10129</v>
          </cell>
          <cell r="B133">
            <v>412</v>
          </cell>
          <cell r="C133" t="str">
            <v>Suplemento de madera para ext. poste 30 x 10 x 4 cm</v>
          </cell>
          <cell r="D133" t="str">
            <v>U</v>
          </cell>
          <cell r="E133" t="str">
            <v xml:space="preserve"> </v>
          </cell>
          <cell r="F133" t="str">
            <v xml:space="preserve"> </v>
          </cell>
          <cell r="G133" t="str">
            <v xml:space="preserve"> </v>
          </cell>
          <cell r="H133" t="str">
            <v xml:space="preserve"> </v>
          </cell>
          <cell r="I133" t="str">
            <v xml:space="preserve"> </v>
          </cell>
          <cell r="J133" t="str">
            <v xml:space="preserve"> </v>
          </cell>
          <cell r="K133" t="str">
            <v xml:space="preserve"> </v>
          </cell>
          <cell r="L133" t="str">
            <v xml:space="preserve"> </v>
          </cell>
          <cell r="M133" t="str">
            <v xml:space="preserve"> </v>
          </cell>
          <cell r="N133" t="str">
            <v xml:space="preserve"> </v>
          </cell>
          <cell r="O133" t="str">
            <v xml:space="preserve"> </v>
          </cell>
          <cell r="P133" t="str">
            <v xml:space="preserve"> </v>
          </cell>
          <cell r="Q133" t="str">
            <v xml:space="preserve"> </v>
          </cell>
          <cell r="R133" t="str">
            <v xml:space="preserve"> </v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V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 xml:space="preserve"> </v>
          </cell>
          <cell r="AA133">
            <v>0</v>
          </cell>
          <cell r="AB133">
            <v>1360.6799999999996</v>
          </cell>
        </row>
        <row r="134">
          <cell r="A134">
            <v>10130</v>
          </cell>
          <cell r="B134" t="str">
            <v>SR-44</v>
          </cell>
          <cell r="C134" t="str">
            <v>Tensor de un puesto tipo cuña para cable antifraude. (2x8+8 y/o 1x8+8)</v>
          </cell>
          <cell r="D134" t="str">
            <v>U</v>
          </cell>
          <cell r="E134" t="str">
            <v xml:space="preserve"> </v>
          </cell>
          <cell r="F134" t="str">
            <v xml:space="preserve"> </v>
          </cell>
          <cell r="G134" t="str">
            <v xml:space="preserve"> </v>
          </cell>
          <cell r="H134" t="str">
            <v xml:space="preserve"> </v>
          </cell>
          <cell r="I134" t="str">
            <v xml:space="preserve"> </v>
          </cell>
          <cell r="J134" t="str">
            <v xml:space="preserve"> </v>
          </cell>
          <cell r="K134" t="str">
            <v xml:space="preserve"> </v>
          </cell>
          <cell r="L134" t="str">
            <v xml:space="preserve"> </v>
          </cell>
          <cell r="M134" t="str">
            <v xml:space="preserve"> </v>
          </cell>
          <cell r="N134" t="str">
            <v xml:space="preserve"> </v>
          </cell>
          <cell r="O134" t="str">
            <v xml:space="preserve"> </v>
          </cell>
          <cell r="P134" t="str">
            <v xml:space="preserve"> </v>
          </cell>
          <cell r="Q134" t="str">
            <v xml:space="preserve"> </v>
          </cell>
          <cell r="R134" t="str">
            <v xml:space="preserve"> </v>
          </cell>
          <cell r="S134" t="str">
            <v xml:space="preserve"> </v>
          </cell>
          <cell r="T134" t="str">
            <v xml:space="preserve"> </v>
          </cell>
          <cell r="U134" t="str">
            <v xml:space="preserve"> </v>
          </cell>
          <cell r="V134" t="str">
            <v xml:space="preserve"> </v>
          </cell>
          <cell r="W134" t="str">
            <v xml:space="preserve"> </v>
          </cell>
          <cell r="X134" t="str">
            <v xml:space="preserve"> </v>
          </cell>
          <cell r="Y134" t="str">
            <v xml:space="preserve"> </v>
          </cell>
          <cell r="AA134">
            <v>0</v>
          </cell>
          <cell r="AB134">
            <v>4502.2499999999991</v>
          </cell>
        </row>
        <row r="135">
          <cell r="A135">
            <v>10131</v>
          </cell>
          <cell r="B135" t="str">
            <v>SR-09</v>
          </cell>
          <cell r="C135" t="str">
            <v>Transformador monofásico de 10 KVA</v>
          </cell>
          <cell r="D135" t="str">
            <v>U</v>
          </cell>
          <cell r="E135" t="str">
            <v xml:space="preserve"> </v>
          </cell>
          <cell r="F135" t="str">
            <v xml:space="preserve"> </v>
          </cell>
          <cell r="G135" t="str">
            <v xml:space="preserve"> </v>
          </cell>
          <cell r="H135" t="str">
            <v xml:space="preserve"> </v>
          </cell>
          <cell r="I135" t="str">
            <v xml:space="preserve"> </v>
          </cell>
          <cell r="J135" t="str">
            <v xml:space="preserve"> </v>
          </cell>
          <cell r="K135" t="str">
            <v xml:space="preserve"> </v>
          </cell>
          <cell r="L135" t="str">
            <v xml:space="preserve"> </v>
          </cell>
          <cell r="M135" t="str">
            <v xml:space="preserve"> </v>
          </cell>
          <cell r="N135" t="str">
            <v xml:space="preserve"> </v>
          </cell>
          <cell r="O135" t="str">
            <v xml:space="preserve"> </v>
          </cell>
          <cell r="P135" t="str">
            <v xml:space="preserve"> </v>
          </cell>
          <cell r="Q135" t="str">
            <v xml:space="preserve"> </v>
          </cell>
          <cell r="R135" t="str">
            <v xml:space="preserve"> </v>
          </cell>
          <cell r="S135" t="str">
            <v xml:space="preserve"> </v>
          </cell>
          <cell r="T135" t="str">
            <v xml:space="preserve"> </v>
          </cell>
          <cell r="U135" t="str">
            <v xml:space="preserve"> </v>
          </cell>
          <cell r="V135" t="str">
            <v xml:space="preserve"> </v>
          </cell>
          <cell r="W135" t="str">
            <v xml:space="preserve"> </v>
          </cell>
          <cell r="X135" t="str">
            <v xml:space="preserve"> </v>
          </cell>
          <cell r="Y135" t="str">
            <v xml:space="preserve"> </v>
          </cell>
          <cell r="AA135">
            <v>0</v>
          </cell>
          <cell r="AB135">
            <v>1760879.9999999998</v>
          </cell>
        </row>
        <row r="136">
          <cell r="A136">
            <v>10132</v>
          </cell>
          <cell r="B136" t="str">
            <v>SR-13</v>
          </cell>
          <cell r="C136" t="str">
            <v>Transformador monofásico de 100 KVA</v>
          </cell>
          <cell r="D136" t="str">
            <v>U</v>
          </cell>
          <cell r="E136" t="str">
            <v xml:space="preserve"> </v>
          </cell>
          <cell r="F136" t="str">
            <v xml:space="preserve"> </v>
          </cell>
          <cell r="G136" t="str">
            <v xml:space="preserve"> </v>
          </cell>
          <cell r="H136" t="str">
            <v xml:space="preserve"> </v>
          </cell>
          <cell r="I136" t="str">
            <v xml:space="preserve"> </v>
          </cell>
          <cell r="J136" t="str">
            <v xml:space="preserve"> </v>
          </cell>
          <cell r="K136" t="str">
            <v xml:space="preserve"> </v>
          </cell>
          <cell r="L136" t="str">
            <v xml:space="preserve"> </v>
          </cell>
          <cell r="M136" t="str">
            <v xml:space="preserve"> </v>
          </cell>
          <cell r="N136" t="str">
            <v xml:space="preserve"> </v>
          </cell>
          <cell r="O136" t="str">
            <v xml:space="preserve"> </v>
          </cell>
          <cell r="P136" t="str">
            <v xml:space="preserve"> </v>
          </cell>
          <cell r="Q136" t="str">
            <v xml:space="preserve"> </v>
          </cell>
          <cell r="R136" t="str">
            <v xml:space="preserve"> </v>
          </cell>
          <cell r="S136" t="str">
            <v xml:space="preserve"> </v>
          </cell>
          <cell r="T136" t="str">
            <v xml:space="preserve"> </v>
          </cell>
          <cell r="U136" t="str">
            <v xml:space="preserve"> </v>
          </cell>
          <cell r="V136" t="str">
            <v xml:space="preserve"> </v>
          </cell>
          <cell r="W136" t="str">
            <v xml:space="preserve"> </v>
          </cell>
          <cell r="X136" t="str">
            <v xml:space="preserve"> </v>
          </cell>
          <cell r="Y136" t="str">
            <v xml:space="preserve"> </v>
          </cell>
          <cell r="AA136">
            <v>0</v>
          </cell>
          <cell r="AB136">
            <v>4613138.75</v>
          </cell>
        </row>
        <row r="137">
          <cell r="A137">
            <v>10133</v>
          </cell>
          <cell r="B137">
            <v>5823</v>
          </cell>
          <cell r="C137" t="str">
            <v>Transformador monofásico de 15 KVA</v>
          </cell>
          <cell r="D137" t="str">
            <v>U</v>
          </cell>
          <cell r="E137" t="str">
            <v xml:space="preserve"> </v>
          </cell>
          <cell r="F137" t="str">
            <v xml:space="preserve"> </v>
          </cell>
          <cell r="G137" t="str">
            <v xml:space="preserve"> </v>
          </cell>
          <cell r="H137" t="str">
            <v xml:space="preserve"> </v>
          </cell>
          <cell r="I137" t="str">
            <v xml:space="preserve"> </v>
          </cell>
          <cell r="J137" t="str">
            <v xml:space="preserve"> </v>
          </cell>
          <cell r="K137" t="str">
            <v xml:space="preserve"> </v>
          </cell>
          <cell r="L137" t="str">
            <v xml:space="preserve"> </v>
          </cell>
          <cell r="M137" t="str">
            <v xml:space="preserve"> </v>
          </cell>
          <cell r="N137" t="str">
            <v xml:space="preserve"> </v>
          </cell>
          <cell r="O137" t="str">
            <v xml:space="preserve"> </v>
          </cell>
          <cell r="P137" t="str">
            <v xml:space="preserve"> </v>
          </cell>
          <cell r="Q137" t="str">
            <v xml:space="preserve"> </v>
          </cell>
          <cell r="R137" t="str">
            <v xml:space="preserve"> </v>
          </cell>
          <cell r="S137" t="str">
            <v xml:space="preserve"> </v>
          </cell>
          <cell r="T137" t="str">
            <v xml:space="preserve"> </v>
          </cell>
          <cell r="U137" t="str">
            <v xml:space="preserve"> </v>
          </cell>
          <cell r="V137">
            <v>4</v>
          </cell>
          <cell r="W137" t="str">
            <v xml:space="preserve"> </v>
          </cell>
          <cell r="X137" t="str">
            <v xml:space="preserve"> </v>
          </cell>
          <cell r="Y137" t="str">
            <v xml:space="preserve"> </v>
          </cell>
          <cell r="AA137">
            <v>4</v>
          </cell>
          <cell r="AB137">
            <v>2777692.5</v>
          </cell>
        </row>
        <row r="138">
          <cell r="A138">
            <v>10134</v>
          </cell>
          <cell r="B138" t="str">
            <v>SR-14</v>
          </cell>
          <cell r="C138" t="str">
            <v>Transformador monofásico de 167 KVA</v>
          </cell>
          <cell r="D138" t="str">
            <v>U</v>
          </cell>
          <cell r="E138" t="str">
            <v xml:space="preserve"> </v>
          </cell>
          <cell r="F138" t="str">
            <v xml:space="preserve"> </v>
          </cell>
          <cell r="G138" t="str">
            <v xml:space="preserve"> </v>
          </cell>
          <cell r="H138" t="str">
            <v xml:space="preserve"> </v>
          </cell>
          <cell r="I138" t="str">
            <v xml:space="preserve"> </v>
          </cell>
          <cell r="J138" t="str">
            <v xml:space="preserve"> </v>
          </cell>
          <cell r="K138" t="str">
            <v xml:space="preserve"> </v>
          </cell>
          <cell r="L138" t="str">
            <v xml:space="preserve"> </v>
          </cell>
          <cell r="M138" t="str">
            <v xml:space="preserve"> </v>
          </cell>
          <cell r="N138" t="str">
            <v xml:space="preserve"> </v>
          </cell>
          <cell r="O138" t="str">
            <v xml:space="preserve"> </v>
          </cell>
          <cell r="P138" t="str">
            <v xml:space="preserve"> </v>
          </cell>
          <cell r="Q138" t="str">
            <v xml:space="preserve"> </v>
          </cell>
          <cell r="R138" t="str">
            <v xml:space="preserve"> </v>
          </cell>
          <cell r="S138" t="str">
            <v xml:space="preserve"> </v>
          </cell>
          <cell r="T138" t="str">
            <v xml:space="preserve"> </v>
          </cell>
          <cell r="U138" t="str">
            <v xml:space="preserve"> </v>
          </cell>
          <cell r="V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Y138" t="str">
            <v xml:space="preserve"> </v>
          </cell>
          <cell r="AA138">
            <v>0</v>
          </cell>
          <cell r="AB138">
            <v>6594128.7499999991</v>
          </cell>
        </row>
        <row r="139">
          <cell r="A139">
            <v>10135</v>
          </cell>
          <cell r="B139">
            <v>5824</v>
          </cell>
          <cell r="C139" t="str">
            <v>Transformador monofásico de 25 KVA 13200 - 240/120 V.</v>
          </cell>
          <cell r="D139" t="str">
            <v>U</v>
          </cell>
          <cell r="E139" t="str">
            <v xml:space="preserve"> </v>
          </cell>
          <cell r="F139" t="str">
            <v xml:space="preserve"> </v>
          </cell>
          <cell r="G139" t="str">
            <v xml:space="preserve"> </v>
          </cell>
          <cell r="H139" t="str">
            <v xml:space="preserve"> </v>
          </cell>
          <cell r="I139" t="str">
            <v xml:space="preserve"> </v>
          </cell>
          <cell r="J139" t="str">
            <v xml:space="preserve"> </v>
          </cell>
          <cell r="K139" t="str">
            <v xml:space="preserve"> </v>
          </cell>
          <cell r="L139" t="str">
            <v xml:space="preserve"> </v>
          </cell>
          <cell r="M139" t="str">
            <v xml:space="preserve"> </v>
          </cell>
          <cell r="N139" t="str">
            <v xml:space="preserve"> </v>
          </cell>
          <cell r="O139" t="str">
            <v xml:space="preserve"> </v>
          </cell>
          <cell r="P139" t="str">
            <v xml:space="preserve"> </v>
          </cell>
          <cell r="Q139" t="str">
            <v xml:space="preserve"> </v>
          </cell>
          <cell r="R139" t="str">
            <v xml:space="preserve"> </v>
          </cell>
          <cell r="S139" t="str">
            <v xml:space="preserve"> </v>
          </cell>
          <cell r="T139" t="str">
            <v xml:space="preserve"> </v>
          </cell>
          <cell r="U139" t="str">
            <v xml:space="preserve"> </v>
          </cell>
          <cell r="V139" t="str">
            <v xml:space="preserve"> </v>
          </cell>
          <cell r="W139" t="str">
            <v xml:space="preserve"> </v>
          </cell>
          <cell r="X139" t="str">
            <v xml:space="preserve"> </v>
          </cell>
          <cell r="Y139" t="str">
            <v xml:space="preserve"> </v>
          </cell>
          <cell r="AA139">
            <v>0</v>
          </cell>
          <cell r="AB139">
            <v>3282727.5</v>
          </cell>
        </row>
        <row r="140">
          <cell r="A140">
            <v>10136</v>
          </cell>
          <cell r="B140" t="str">
            <v>SR-15</v>
          </cell>
          <cell r="C140" t="str">
            <v>Transformador monofásico de 250 KVA</v>
          </cell>
          <cell r="D140" t="str">
            <v>U</v>
          </cell>
          <cell r="E140" t="str">
            <v xml:space="preserve"> </v>
          </cell>
          <cell r="F140" t="str">
            <v xml:space="preserve"> </v>
          </cell>
          <cell r="G140" t="str">
            <v xml:space="preserve"> </v>
          </cell>
          <cell r="H140" t="str">
            <v xml:space="preserve"> </v>
          </cell>
          <cell r="I140" t="str">
            <v xml:space="preserve"> </v>
          </cell>
          <cell r="J140" t="str">
            <v xml:space="preserve"> </v>
          </cell>
          <cell r="K140" t="str">
            <v xml:space="preserve"> </v>
          </cell>
          <cell r="L140" t="str">
            <v xml:space="preserve"> </v>
          </cell>
          <cell r="M140" t="str">
            <v xml:space="preserve"> </v>
          </cell>
          <cell r="N140" t="str">
            <v xml:space="preserve"> </v>
          </cell>
          <cell r="O140" t="str">
            <v xml:space="preserve"> </v>
          </cell>
          <cell r="P140" t="str">
            <v xml:space="preserve"> </v>
          </cell>
          <cell r="Q140" t="str">
            <v xml:space="preserve"> </v>
          </cell>
          <cell r="R140" t="str">
            <v xml:space="preserve"> </v>
          </cell>
          <cell r="S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V140" t="str">
            <v xml:space="preserve"> </v>
          </cell>
          <cell r="W140" t="str">
            <v xml:space="preserve"> </v>
          </cell>
          <cell r="X140" t="str">
            <v xml:space="preserve"> </v>
          </cell>
          <cell r="Y140" t="str">
            <v xml:space="preserve"> </v>
          </cell>
          <cell r="AA140">
            <v>0</v>
          </cell>
          <cell r="AB140">
            <v>7703850.0000000009</v>
          </cell>
        </row>
        <row r="141">
          <cell r="A141">
            <v>10137</v>
          </cell>
          <cell r="B141" t="str">
            <v>SR-16</v>
          </cell>
          <cell r="C141" t="str">
            <v>Transformador monofásico de 333 KVA</v>
          </cell>
          <cell r="D141" t="str">
            <v>U</v>
          </cell>
          <cell r="E141" t="str">
            <v xml:space="preserve"> </v>
          </cell>
          <cell r="F141" t="str">
            <v xml:space="preserve"> </v>
          </cell>
          <cell r="G141" t="str">
            <v xml:space="preserve"> </v>
          </cell>
          <cell r="H141" t="str">
            <v xml:space="preserve"> </v>
          </cell>
          <cell r="I141" t="str">
            <v xml:space="preserve"> </v>
          </cell>
          <cell r="J141" t="str">
            <v xml:space="preserve"> </v>
          </cell>
          <cell r="K141" t="str">
            <v xml:space="preserve"> </v>
          </cell>
          <cell r="L141" t="str">
            <v xml:space="preserve"> </v>
          </cell>
          <cell r="M141" t="str">
            <v xml:space="preserve"> </v>
          </cell>
          <cell r="N141" t="str">
            <v xml:space="preserve"> </v>
          </cell>
          <cell r="O141" t="str">
            <v xml:space="preserve"> </v>
          </cell>
          <cell r="P141" t="str">
            <v xml:space="preserve"> </v>
          </cell>
          <cell r="Q141" t="str">
            <v xml:space="preserve"> </v>
          </cell>
          <cell r="R141" t="str">
            <v xml:space="preserve"> </v>
          </cell>
          <cell r="S141" t="str">
            <v xml:space="preserve"> </v>
          </cell>
          <cell r="T141" t="str">
            <v xml:space="preserve"> </v>
          </cell>
          <cell r="U141" t="str">
            <v xml:space="preserve"> </v>
          </cell>
          <cell r="V141" t="str">
            <v xml:space="preserve"> </v>
          </cell>
          <cell r="W141" t="str">
            <v xml:space="preserve"> </v>
          </cell>
          <cell r="X141" t="str">
            <v xml:space="preserve"> </v>
          </cell>
          <cell r="Y141" t="str">
            <v xml:space="preserve"> </v>
          </cell>
          <cell r="AA141">
            <v>0</v>
          </cell>
          <cell r="AB141">
            <v>9904950</v>
          </cell>
        </row>
        <row r="142">
          <cell r="A142">
            <v>10138</v>
          </cell>
          <cell r="B142" t="str">
            <v>SR-11</v>
          </cell>
          <cell r="C142" t="str">
            <v>Transformador monofásico de 37,5 KVA</v>
          </cell>
          <cell r="D142" t="str">
            <v>U</v>
          </cell>
          <cell r="E142" t="str">
            <v xml:space="preserve"> </v>
          </cell>
          <cell r="F142" t="str">
            <v xml:space="preserve"> </v>
          </cell>
          <cell r="G142" t="str">
            <v xml:space="preserve"> </v>
          </cell>
          <cell r="H142" t="str">
            <v xml:space="preserve"> </v>
          </cell>
          <cell r="I142" t="str">
            <v xml:space="preserve"> </v>
          </cell>
          <cell r="J142" t="str">
            <v xml:space="preserve"> </v>
          </cell>
          <cell r="K142" t="str">
            <v xml:space="preserve"> </v>
          </cell>
          <cell r="L142" t="str">
            <v xml:space="preserve"> </v>
          </cell>
          <cell r="M142" t="str">
            <v xml:space="preserve"> </v>
          </cell>
          <cell r="N142" t="str">
            <v xml:space="preserve"> </v>
          </cell>
          <cell r="O142" t="str">
            <v xml:space="preserve"> </v>
          </cell>
          <cell r="P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AA142">
            <v>0</v>
          </cell>
          <cell r="AB142">
            <v>4180567.4999999995</v>
          </cell>
        </row>
        <row r="143">
          <cell r="A143">
            <v>10139</v>
          </cell>
          <cell r="B143" t="str">
            <v>SR-08</v>
          </cell>
          <cell r="C143" t="str">
            <v>Transformador monofásico de 5 KVA</v>
          </cell>
          <cell r="D143" t="str">
            <v>U</v>
          </cell>
          <cell r="E143" t="str">
            <v xml:space="preserve"> </v>
          </cell>
          <cell r="F143" t="str">
            <v xml:space="preserve"> </v>
          </cell>
          <cell r="G143" t="str">
            <v xml:space="preserve"> </v>
          </cell>
          <cell r="H143" t="str">
            <v xml:space="preserve"> </v>
          </cell>
          <cell r="I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O143" t="str">
            <v xml:space="preserve"> </v>
          </cell>
          <cell r="P143" t="str">
            <v xml:space="preserve"> </v>
          </cell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V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AA143">
            <v>0</v>
          </cell>
          <cell r="AB143">
            <v>1357345</v>
          </cell>
        </row>
        <row r="144">
          <cell r="A144">
            <v>10140</v>
          </cell>
          <cell r="B144" t="str">
            <v>SR-12</v>
          </cell>
          <cell r="C144" t="str">
            <v>Transformador monofásico de 50 KVA</v>
          </cell>
          <cell r="D144" t="str">
            <v>U</v>
          </cell>
          <cell r="E144" t="str">
            <v xml:space="preserve"> </v>
          </cell>
          <cell r="F144" t="str">
            <v xml:space="preserve"> </v>
          </cell>
          <cell r="G144" t="str">
            <v xml:space="preserve"> </v>
          </cell>
          <cell r="H144" t="str">
            <v xml:space="preserve"> </v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N144" t="str">
            <v xml:space="preserve"> </v>
          </cell>
          <cell r="O144" t="str">
            <v xml:space="preserve"> </v>
          </cell>
          <cell r="P144" t="str">
            <v xml:space="preserve"> </v>
          </cell>
          <cell r="Q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T144" t="str">
            <v xml:space="preserve"> </v>
          </cell>
          <cell r="U144" t="str">
            <v xml:space="preserve"> </v>
          </cell>
          <cell r="V144" t="str">
            <v xml:space="preserve"> 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AA144">
            <v>0</v>
          </cell>
          <cell r="AB144">
            <v>4882005</v>
          </cell>
        </row>
        <row r="145">
          <cell r="A145">
            <v>10141</v>
          </cell>
          <cell r="B145">
            <v>5827</v>
          </cell>
          <cell r="C145" t="str">
            <v>Transformador monofásico de 75 KVA 13200 - 240/120 V.</v>
          </cell>
          <cell r="D145" t="str">
            <v>U</v>
          </cell>
          <cell r="E145" t="str">
            <v xml:space="preserve"> </v>
          </cell>
          <cell r="F145" t="str">
            <v xml:space="preserve"> </v>
          </cell>
          <cell r="G145" t="str">
            <v xml:space="preserve"> </v>
          </cell>
          <cell r="H145" t="str">
            <v xml:space="preserve"> </v>
          </cell>
          <cell r="I145" t="str">
            <v xml:space="preserve"> </v>
          </cell>
          <cell r="J145" t="str">
            <v xml:space="preserve"> </v>
          </cell>
          <cell r="K145" t="str">
            <v xml:space="preserve"> </v>
          </cell>
          <cell r="L145" t="str">
            <v xml:space="preserve"> </v>
          </cell>
          <cell r="M145" t="str">
            <v xml:space="preserve"> </v>
          </cell>
          <cell r="N145" t="str">
            <v xml:space="preserve"> </v>
          </cell>
          <cell r="O145" t="str">
            <v xml:space="preserve"> </v>
          </cell>
          <cell r="P145" t="str">
            <v xml:space="preserve"> </v>
          </cell>
          <cell r="Q145" t="str">
            <v xml:space="preserve"> </v>
          </cell>
          <cell r="R145" t="str">
            <v xml:space="preserve"> </v>
          </cell>
          <cell r="S145" t="str">
            <v xml:space="preserve"> </v>
          </cell>
          <cell r="T145" t="str">
            <v xml:space="preserve"> </v>
          </cell>
          <cell r="U145" t="str">
            <v xml:space="preserve"> </v>
          </cell>
          <cell r="V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AA145">
            <v>0</v>
          </cell>
          <cell r="AB145">
            <v>6172650</v>
          </cell>
        </row>
        <row r="146">
          <cell r="A146">
            <v>10142</v>
          </cell>
          <cell r="B146" t="str">
            <v>SR-32</v>
          </cell>
          <cell r="C146" t="str">
            <v>Transformador trifásico de 112,5 KVA</v>
          </cell>
          <cell r="D146" t="str">
            <v>U</v>
          </cell>
          <cell r="E146" t="str">
            <v xml:space="preserve"> </v>
          </cell>
          <cell r="F146" t="str">
            <v xml:space="preserve"> </v>
          </cell>
          <cell r="G146" t="str">
            <v xml:space="preserve"> </v>
          </cell>
          <cell r="H146" t="str">
            <v xml:space="preserve"> </v>
          </cell>
          <cell r="I146" t="str">
            <v xml:space="preserve"> </v>
          </cell>
          <cell r="J146" t="str">
            <v xml:space="preserve"> </v>
          </cell>
          <cell r="K146" t="str">
            <v xml:space="preserve"> </v>
          </cell>
          <cell r="L146" t="str">
            <v xml:space="preserve"> </v>
          </cell>
          <cell r="M146" t="str">
            <v xml:space="preserve"> </v>
          </cell>
          <cell r="N146" t="str">
            <v xml:space="preserve"> </v>
          </cell>
          <cell r="O146" t="str">
            <v xml:space="preserve"> </v>
          </cell>
          <cell r="P146" t="str">
            <v xml:space="preserve"> </v>
          </cell>
          <cell r="Q146" t="str">
            <v xml:space="preserve"> </v>
          </cell>
          <cell r="R146" t="str">
            <v xml:space="preserve"> </v>
          </cell>
          <cell r="S146" t="str">
            <v xml:space="preserve"> </v>
          </cell>
          <cell r="T146" t="str">
            <v xml:space="preserve"> </v>
          </cell>
          <cell r="U146" t="str">
            <v xml:space="preserve"> </v>
          </cell>
          <cell r="V146" t="str">
            <v xml:space="preserve"> </v>
          </cell>
          <cell r="W146" t="str">
            <v xml:space="preserve"> </v>
          </cell>
          <cell r="X146" t="str">
            <v xml:space="preserve"> </v>
          </cell>
          <cell r="Y146" t="str">
            <v xml:space="preserve"> </v>
          </cell>
          <cell r="AA146">
            <v>0</v>
          </cell>
          <cell r="AB146">
            <v>10493505</v>
          </cell>
        </row>
        <row r="147">
          <cell r="A147">
            <v>10143</v>
          </cell>
          <cell r="B147" t="str">
            <v>SR-28</v>
          </cell>
          <cell r="C147" t="str">
            <v>Transformador trifásico de 15 KVA</v>
          </cell>
          <cell r="D147" t="str">
            <v>U</v>
          </cell>
          <cell r="E147" t="str">
            <v xml:space="preserve"> </v>
          </cell>
          <cell r="F147" t="str">
            <v xml:space="preserve"> </v>
          </cell>
          <cell r="G147" t="str">
            <v xml:space="preserve"> </v>
          </cell>
          <cell r="H147" t="str">
            <v xml:space="preserve"> </v>
          </cell>
          <cell r="I147" t="str">
            <v xml:space="preserve"> </v>
          </cell>
          <cell r="J147" t="str">
            <v xml:space="preserve"> </v>
          </cell>
          <cell r="K147" t="str">
            <v xml:space="preserve"> </v>
          </cell>
          <cell r="L147" t="str">
            <v xml:space="preserve"> </v>
          </cell>
          <cell r="M147" t="str">
            <v xml:space="preserve"> </v>
          </cell>
          <cell r="N147" t="str">
            <v xml:space="preserve"> </v>
          </cell>
          <cell r="O147" t="str">
            <v xml:space="preserve"> </v>
          </cell>
          <cell r="P147" t="str">
            <v xml:space="preserve"> </v>
          </cell>
          <cell r="Q147" t="str">
            <v xml:space="preserve"> </v>
          </cell>
          <cell r="R147" t="str">
            <v xml:space="preserve"> </v>
          </cell>
          <cell r="S147" t="str">
            <v xml:space="preserve"> </v>
          </cell>
          <cell r="T147" t="str">
            <v xml:space="preserve"> </v>
          </cell>
          <cell r="U147" t="str">
            <v xml:space="preserve"> </v>
          </cell>
          <cell r="V147" t="str">
            <v xml:space="preserve"> </v>
          </cell>
          <cell r="W147" t="str">
            <v xml:space="preserve"> </v>
          </cell>
          <cell r="X147" t="str">
            <v xml:space="preserve"> </v>
          </cell>
          <cell r="Y147" t="str">
            <v xml:space="preserve"> </v>
          </cell>
          <cell r="AA147">
            <v>0</v>
          </cell>
          <cell r="AB147">
            <v>5106465</v>
          </cell>
        </row>
        <row r="148">
          <cell r="A148">
            <v>10144</v>
          </cell>
          <cell r="B148" t="str">
            <v>SR-33</v>
          </cell>
          <cell r="C148" t="str">
            <v>Transformador trifásico de 150 KVA</v>
          </cell>
          <cell r="D148" t="str">
            <v>U</v>
          </cell>
          <cell r="E148" t="str">
            <v xml:space="preserve"> </v>
          </cell>
          <cell r="F148" t="str">
            <v xml:space="preserve"> </v>
          </cell>
          <cell r="G148" t="str">
            <v xml:space="preserve"> </v>
          </cell>
          <cell r="H148" t="str">
            <v xml:space="preserve"> </v>
          </cell>
          <cell r="I148" t="str">
            <v xml:space="preserve"> </v>
          </cell>
          <cell r="J148" t="str">
            <v xml:space="preserve"> </v>
          </cell>
          <cell r="K148" t="str">
            <v xml:space="preserve"> </v>
          </cell>
          <cell r="L148" t="str">
            <v xml:space="preserve"> </v>
          </cell>
          <cell r="M148" t="str">
            <v xml:space="preserve"> </v>
          </cell>
          <cell r="N148" t="str">
            <v xml:space="preserve"> </v>
          </cell>
          <cell r="O148" t="str">
            <v xml:space="preserve"> </v>
          </cell>
          <cell r="P148" t="str">
            <v xml:space="preserve"> </v>
          </cell>
          <cell r="Q148" t="str">
            <v xml:space="preserve"> </v>
          </cell>
          <cell r="R148" t="str">
            <v xml:space="preserve"> </v>
          </cell>
          <cell r="S148" t="str">
            <v xml:space="preserve"> </v>
          </cell>
          <cell r="T148" t="str">
            <v xml:space="preserve"> </v>
          </cell>
          <cell r="U148" t="str">
            <v xml:space="preserve"> </v>
          </cell>
          <cell r="V148" t="str">
            <v xml:space="preserve"> </v>
          </cell>
          <cell r="W148" t="str">
            <v xml:space="preserve"> </v>
          </cell>
          <cell r="X148" t="str">
            <v xml:space="preserve"> </v>
          </cell>
          <cell r="Y148" t="str">
            <v xml:space="preserve"> </v>
          </cell>
          <cell r="AA148">
            <v>0</v>
          </cell>
          <cell r="AB148">
            <v>8104049.9999999981</v>
          </cell>
        </row>
        <row r="149">
          <cell r="A149">
            <v>10145</v>
          </cell>
          <cell r="B149" t="str">
            <v>SR-34</v>
          </cell>
          <cell r="C149" t="str">
            <v>Transformador trifásico de 225 KVA</v>
          </cell>
          <cell r="D149" t="str">
            <v>U</v>
          </cell>
          <cell r="E149" t="str">
            <v xml:space="preserve"> </v>
          </cell>
          <cell r="F149" t="str">
            <v xml:space="preserve"> </v>
          </cell>
          <cell r="G149" t="str">
            <v xml:space="preserve"> </v>
          </cell>
          <cell r="H149" t="str">
            <v xml:space="preserve"> </v>
          </cell>
          <cell r="I149" t="str">
            <v xml:space="preserve"> </v>
          </cell>
          <cell r="J149" t="str">
            <v xml:space="preserve"> </v>
          </cell>
          <cell r="K149" t="str">
            <v xml:space="preserve"> </v>
          </cell>
          <cell r="L149" t="str">
            <v xml:space="preserve"> </v>
          </cell>
          <cell r="M149" t="str">
            <v xml:space="preserve"> </v>
          </cell>
          <cell r="N149" t="str">
            <v xml:space="preserve"> </v>
          </cell>
          <cell r="O149" t="str">
            <v xml:space="preserve"> </v>
          </cell>
          <cell r="P149" t="str">
            <v xml:space="preserve"> </v>
          </cell>
          <cell r="Q149" t="str">
            <v xml:space="preserve"> </v>
          </cell>
          <cell r="R149" t="str">
            <v xml:space="preserve"> </v>
          </cell>
          <cell r="S149" t="str">
            <v xml:space="preserve"> </v>
          </cell>
          <cell r="T149" t="str">
            <v xml:space="preserve"> </v>
          </cell>
          <cell r="U149" t="str">
            <v xml:space="preserve"> </v>
          </cell>
          <cell r="V149" t="str">
            <v xml:space="preserve"> 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  <cell r="AA149">
            <v>0</v>
          </cell>
          <cell r="AB149">
            <v>9274634.9999999981</v>
          </cell>
        </row>
        <row r="150">
          <cell r="A150">
            <v>10146</v>
          </cell>
          <cell r="B150" t="str">
            <v>SR-29</v>
          </cell>
          <cell r="C150" t="str">
            <v>Transformador trifásico de 30 KVA</v>
          </cell>
          <cell r="D150" t="str">
            <v>U</v>
          </cell>
          <cell r="E150" t="str">
            <v xml:space="preserve"> </v>
          </cell>
          <cell r="F150" t="str">
            <v xml:space="preserve"> </v>
          </cell>
          <cell r="G150" t="str">
            <v xml:space="preserve"> </v>
          </cell>
          <cell r="H150" t="str">
            <v xml:space="preserve"> </v>
          </cell>
          <cell r="I150" t="str">
            <v xml:space="preserve"> </v>
          </cell>
          <cell r="J150" t="str">
            <v xml:space="preserve"> </v>
          </cell>
          <cell r="K150" t="str">
            <v xml:space="preserve"> </v>
          </cell>
          <cell r="L150" t="str">
            <v xml:space="preserve"> </v>
          </cell>
          <cell r="M150" t="str">
            <v xml:space="preserve"> </v>
          </cell>
          <cell r="N150" t="str">
            <v xml:space="preserve"> </v>
          </cell>
          <cell r="O150" t="str">
            <v xml:space="preserve"> </v>
          </cell>
          <cell r="P150" t="str">
            <v xml:space="preserve"> </v>
          </cell>
          <cell r="Q150" t="str">
            <v xml:space="preserve"> </v>
          </cell>
          <cell r="R150" t="str">
            <v xml:space="preserve"> </v>
          </cell>
          <cell r="S150" t="str">
            <v xml:space="preserve"> </v>
          </cell>
          <cell r="T150" t="str">
            <v xml:space="preserve"> </v>
          </cell>
          <cell r="U150" t="str">
            <v xml:space="preserve"> </v>
          </cell>
          <cell r="V150" t="str">
            <v xml:space="preserve"> </v>
          </cell>
          <cell r="W150" t="str">
            <v xml:space="preserve"> </v>
          </cell>
          <cell r="X150" t="str">
            <v xml:space="preserve"> </v>
          </cell>
          <cell r="Y150" t="str">
            <v xml:space="preserve"> </v>
          </cell>
          <cell r="AA150">
            <v>0</v>
          </cell>
          <cell r="AB150">
            <v>5415097.5</v>
          </cell>
        </row>
        <row r="151">
          <cell r="A151">
            <v>10147</v>
          </cell>
          <cell r="B151" t="str">
            <v>SR-35</v>
          </cell>
          <cell r="C151" t="str">
            <v>Transformador trifásico de 300 KVA</v>
          </cell>
          <cell r="D151" t="str">
            <v>U</v>
          </cell>
          <cell r="E151" t="str">
            <v xml:space="preserve"> </v>
          </cell>
          <cell r="F151" t="str">
            <v xml:space="preserve"> </v>
          </cell>
          <cell r="G151" t="str">
            <v xml:space="preserve"> </v>
          </cell>
          <cell r="H151" t="str">
            <v xml:space="preserve"> </v>
          </cell>
          <cell r="I151" t="str">
            <v xml:space="preserve"> </v>
          </cell>
          <cell r="J151" t="str">
            <v xml:space="preserve"> </v>
          </cell>
          <cell r="K151" t="str">
            <v xml:space="preserve"> </v>
          </cell>
          <cell r="L151" t="str">
            <v xml:space="preserve"> </v>
          </cell>
          <cell r="M151" t="str">
            <v xml:space="preserve"> </v>
          </cell>
          <cell r="N151" t="str">
            <v xml:space="preserve"> </v>
          </cell>
          <cell r="O151" t="str">
            <v xml:space="preserve"> </v>
          </cell>
          <cell r="P151" t="str">
            <v xml:space="preserve"> </v>
          </cell>
          <cell r="Q151" t="str">
            <v xml:space="preserve"> </v>
          </cell>
          <cell r="R151" t="str">
            <v xml:space="preserve"> </v>
          </cell>
          <cell r="S151" t="str">
            <v xml:space="preserve"> </v>
          </cell>
          <cell r="T151" t="str">
            <v xml:space="preserve"> </v>
          </cell>
          <cell r="U151" t="str">
            <v xml:space="preserve"> </v>
          </cell>
          <cell r="V151" t="str">
            <v xml:space="preserve"> </v>
          </cell>
          <cell r="W151" t="str">
            <v xml:space="preserve"> </v>
          </cell>
          <cell r="X151" t="str">
            <v xml:space="preserve"> </v>
          </cell>
          <cell r="Y151" t="str">
            <v xml:space="preserve"> </v>
          </cell>
          <cell r="AA151">
            <v>0</v>
          </cell>
          <cell r="AB151">
            <v>11265630</v>
          </cell>
        </row>
        <row r="152">
          <cell r="A152">
            <v>10148</v>
          </cell>
          <cell r="B152" t="str">
            <v>SR-36</v>
          </cell>
          <cell r="C152" t="str">
            <v>Transformador trifásico de 400 KVA</v>
          </cell>
          <cell r="D152" t="str">
            <v>U</v>
          </cell>
          <cell r="E152" t="str">
            <v xml:space="preserve"> </v>
          </cell>
          <cell r="F152" t="str">
            <v xml:space="preserve"> </v>
          </cell>
          <cell r="G152" t="str">
            <v xml:space="preserve"> </v>
          </cell>
          <cell r="H152" t="str">
            <v xml:space="preserve"> </v>
          </cell>
          <cell r="I152" t="str">
            <v xml:space="preserve"> </v>
          </cell>
          <cell r="J152" t="str">
            <v xml:space="preserve"> </v>
          </cell>
          <cell r="K152" t="str">
            <v xml:space="preserve"> </v>
          </cell>
          <cell r="L152" t="str">
            <v xml:space="preserve"> </v>
          </cell>
          <cell r="M152" t="str">
            <v xml:space="preserve"> </v>
          </cell>
          <cell r="N152" t="str">
            <v xml:space="preserve"> </v>
          </cell>
          <cell r="O152" t="str">
            <v xml:space="preserve"> 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S152" t="str">
            <v xml:space="preserve"> </v>
          </cell>
          <cell r="T152" t="str">
            <v xml:space="preserve"> </v>
          </cell>
          <cell r="U152" t="str">
            <v xml:space="preserve"> </v>
          </cell>
          <cell r="V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AA152">
            <v>0</v>
          </cell>
          <cell r="AB152">
            <v>13146569.999999998</v>
          </cell>
        </row>
        <row r="153">
          <cell r="A153">
            <v>10149</v>
          </cell>
          <cell r="B153" t="str">
            <v>SR-30</v>
          </cell>
          <cell r="C153" t="str">
            <v>Transformador trifásico de 45 KVA</v>
          </cell>
          <cell r="D153" t="str">
            <v>U</v>
          </cell>
          <cell r="E153" t="str">
            <v xml:space="preserve"> </v>
          </cell>
          <cell r="F153" t="str">
            <v xml:space="preserve"> </v>
          </cell>
          <cell r="G153" t="str">
            <v xml:space="preserve"> </v>
          </cell>
          <cell r="H153" t="str">
            <v xml:space="preserve"> </v>
          </cell>
          <cell r="I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 xml:space="preserve"> </v>
          </cell>
          <cell r="M153" t="str">
            <v xml:space="preserve"> </v>
          </cell>
          <cell r="N153" t="str">
            <v xml:space="preserve"> </v>
          </cell>
          <cell r="O153" t="str">
            <v xml:space="preserve"> </v>
          </cell>
          <cell r="P153" t="str">
            <v xml:space="preserve"> 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T153" t="str">
            <v xml:space="preserve"> </v>
          </cell>
          <cell r="U153" t="str">
            <v xml:space="preserve"> </v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AA153">
            <v>0</v>
          </cell>
          <cell r="AB153">
            <v>6481282.5</v>
          </cell>
        </row>
        <row r="154">
          <cell r="A154">
            <v>10150</v>
          </cell>
          <cell r="B154" t="str">
            <v>SR-37</v>
          </cell>
          <cell r="C154" t="str">
            <v>Transformador trifásico de 500 KVA</v>
          </cell>
          <cell r="D154" t="str">
            <v>U</v>
          </cell>
          <cell r="E154" t="str">
            <v xml:space="preserve"> </v>
          </cell>
          <cell r="F154" t="str">
            <v xml:space="preserve"> </v>
          </cell>
          <cell r="G154" t="str">
            <v xml:space="preserve"> </v>
          </cell>
          <cell r="H154" t="str">
            <v xml:space="preserve"> </v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L154" t="str">
            <v xml:space="preserve"> </v>
          </cell>
          <cell r="M154" t="str">
            <v xml:space="preserve"> </v>
          </cell>
          <cell r="N154" t="str">
            <v xml:space="preserve"> </v>
          </cell>
          <cell r="O154" t="str">
            <v xml:space="preserve"> </v>
          </cell>
          <cell r="P154" t="str">
            <v xml:space="preserve"> </v>
          </cell>
          <cell r="Q154" t="str">
            <v xml:space="preserve"> </v>
          </cell>
          <cell r="R154" t="str">
            <v xml:space="preserve"> </v>
          </cell>
          <cell r="S154" t="str">
            <v xml:space="preserve"> </v>
          </cell>
          <cell r="T154" t="str">
            <v xml:space="preserve"> </v>
          </cell>
          <cell r="U154" t="str">
            <v xml:space="preserve"> </v>
          </cell>
          <cell r="V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AA154">
            <v>0</v>
          </cell>
          <cell r="AB154">
            <v>15767879.999999996</v>
          </cell>
        </row>
        <row r="155">
          <cell r="A155">
            <v>10151</v>
          </cell>
          <cell r="B155" t="str">
            <v>SR-31</v>
          </cell>
          <cell r="C155" t="str">
            <v>Transformador trifásico de 75 KVA</v>
          </cell>
          <cell r="D155" t="str">
            <v>U</v>
          </cell>
          <cell r="E155" t="str">
            <v xml:space="preserve"> </v>
          </cell>
          <cell r="F155" t="str">
            <v xml:space="preserve"> </v>
          </cell>
          <cell r="G155" t="str">
            <v xml:space="preserve"> </v>
          </cell>
          <cell r="H155" t="str">
            <v xml:space="preserve"> </v>
          </cell>
          <cell r="I155" t="str">
            <v xml:space="preserve"> </v>
          </cell>
          <cell r="J155" t="str">
            <v xml:space="preserve"> </v>
          </cell>
          <cell r="K155" t="str">
            <v xml:space="preserve"> </v>
          </cell>
          <cell r="L155" t="str">
            <v xml:space="preserve"> </v>
          </cell>
          <cell r="M155" t="str">
            <v xml:space="preserve"> </v>
          </cell>
          <cell r="N155" t="str">
            <v xml:space="preserve"> </v>
          </cell>
          <cell r="O155" t="str">
            <v xml:space="preserve"> </v>
          </cell>
          <cell r="P155" t="str">
            <v xml:space="preserve"> </v>
          </cell>
          <cell r="Q155" t="str">
            <v xml:space="preserve"> </v>
          </cell>
          <cell r="R155" t="str">
            <v xml:space="preserve"> </v>
          </cell>
          <cell r="S155" t="str">
            <v xml:space="preserve"> </v>
          </cell>
          <cell r="T155" t="str">
            <v xml:space="preserve"> </v>
          </cell>
          <cell r="U155" t="str">
            <v xml:space="preserve"> </v>
          </cell>
          <cell r="V155" t="str">
            <v xml:space="preserve"> </v>
          </cell>
          <cell r="W155" t="str">
            <v xml:space="preserve"> </v>
          </cell>
          <cell r="X155" t="str">
            <v xml:space="preserve"> </v>
          </cell>
          <cell r="Y155" t="str">
            <v xml:space="preserve"> </v>
          </cell>
          <cell r="AA155">
            <v>0</v>
          </cell>
          <cell r="AB155">
            <v>8052502.4999999991</v>
          </cell>
        </row>
        <row r="156">
          <cell r="A156">
            <v>10152</v>
          </cell>
          <cell r="B156">
            <v>2901</v>
          </cell>
          <cell r="C156" t="str">
            <v>Tubo conduit metálico de 3 m  x 1/2"</v>
          </cell>
          <cell r="D156" t="str">
            <v>U</v>
          </cell>
          <cell r="E156" t="str">
            <v xml:space="preserve"> </v>
          </cell>
          <cell r="F156" t="str">
            <v xml:space="preserve"> </v>
          </cell>
          <cell r="G156" t="str">
            <v xml:space="preserve"> </v>
          </cell>
          <cell r="H156" t="str">
            <v xml:space="preserve"> </v>
          </cell>
          <cell r="I156" t="str">
            <v xml:space="preserve"> </v>
          </cell>
          <cell r="J156" t="str">
            <v xml:space="preserve"> </v>
          </cell>
          <cell r="K156" t="str">
            <v xml:space="preserve"> </v>
          </cell>
          <cell r="L156" t="str">
            <v xml:space="preserve"> </v>
          </cell>
          <cell r="M156" t="str">
            <v xml:space="preserve"> </v>
          </cell>
          <cell r="N156" t="str">
            <v xml:space="preserve"> </v>
          </cell>
          <cell r="O156" t="str">
            <v xml:space="preserve"> </v>
          </cell>
          <cell r="P156" t="str">
            <v xml:space="preserve"> </v>
          </cell>
          <cell r="Q156" t="str">
            <v xml:space="preserve"> </v>
          </cell>
          <cell r="R156" t="str">
            <v xml:space="preserve"> </v>
          </cell>
          <cell r="S156">
            <v>4</v>
          </cell>
          <cell r="T156" t="str">
            <v xml:space="preserve"> </v>
          </cell>
          <cell r="U156" t="str">
            <v xml:space="preserve"> </v>
          </cell>
          <cell r="V156">
            <v>4</v>
          </cell>
          <cell r="W156" t="str">
            <v xml:space="preserve"> </v>
          </cell>
          <cell r="X156" t="str">
            <v xml:space="preserve"> </v>
          </cell>
          <cell r="Y156" t="str">
            <v xml:space="preserve"> </v>
          </cell>
          <cell r="AA156">
            <v>8</v>
          </cell>
          <cell r="AB156">
            <v>6635.2000000000007</v>
          </cell>
        </row>
        <row r="157">
          <cell r="A157">
            <v>10153</v>
          </cell>
          <cell r="B157">
            <v>2512</v>
          </cell>
          <cell r="C157" t="str">
            <v>Tuerca de ojo alargado para 5/8"</v>
          </cell>
          <cell r="D157" t="str">
            <v>U</v>
          </cell>
          <cell r="E157" t="str">
            <v xml:space="preserve"> </v>
          </cell>
          <cell r="F157" t="str">
            <v xml:space="preserve"> </v>
          </cell>
          <cell r="G157" t="str">
            <v xml:space="preserve"> </v>
          </cell>
          <cell r="H157" t="str">
            <v xml:space="preserve"> </v>
          </cell>
          <cell r="I157" t="str">
            <v xml:space="preserve"> </v>
          </cell>
          <cell r="J157" t="str">
            <v xml:space="preserve"> </v>
          </cell>
          <cell r="K157" t="str">
            <v xml:space="preserve"> </v>
          </cell>
          <cell r="L157" t="str">
            <v xml:space="preserve"> </v>
          </cell>
          <cell r="M157" t="str">
            <v xml:space="preserve"> </v>
          </cell>
          <cell r="N157" t="str">
            <v xml:space="preserve"> </v>
          </cell>
          <cell r="O157" t="str">
            <v xml:space="preserve"> </v>
          </cell>
          <cell r="P157" t="str">
            <v xml:space="preserve"> </v>
          </cell>
          <cell r="Q157" t="str">
            <v xml:space="preserve"> </v>
          </cell>
          <cell r="R157">
            <v>12</v>
          </cell>
          <cell r="S157" t="str">
            <v xml:space="preserve"> </v>
          </cell>
          <cell r="T157" t="str">
            <v xml:space="preserve"> </v>
          </cell>
          <cell r="U157" t="str">
            <v xml:space="preserve"> </v>
          </cell>
          <cell r="V157" t="str">
            <v xml:space="preserve"> </v>
          </cell>
          <cell r="W157" t="str">
            <v xml:space="preserve"> </v>
          </cell>
          <cell r="X157" t="str">
            <v xml:space="preserve"> </v>
          </cell>
          <cell r="Y157" t="str">
            <v xml:space="preserve"> </v>
          </cell>
          <cell r="AA157">
            <v>12</v>
          </cell>
          <cell r="AB157">
            <v>8184.9599999999991</v>
          </cell>
        </row>
        <row r="158">
          <cell r="A158">
            <v>10154</v>
          </cell>
          <cell r="B158">
            <v>3001</v>
          </cell>
          <cell r="C158" t="str">
            <v>Varilla copperweld con conector de 5/8" x 1.8m</v>
          </cell>
          <cell r="D158" t="str">
            <v>U</v>
          </cell>
          <cell r="E158" t="str">
            <v xml:space="preserve"> </v>
          </cell>
          <cell r="F158" t="str">
            <v xml:space="preserve"> </v>
          </cell>
          <cell r="G158" t="str">
            <v xml:space="preserve"> </v>
          </cell>
          <cell r="H158" t="str">
            <v xml:space="preserve"> </v>
          </cell>
          <cell r="I158" t="str">
            <v xml:space="preserve"> </v>
          </cell>
          <cell r="J158" t="str">
            <v xml:space="preserve"> </v>
          </cell>
          <cell r="K158" t="str">
            <v xml:space="preserve"> </v>
          </cell>
          <cell r="L158" t="str">
            <v xml:space="preserve"> </v>
          </cell>
          <cell r="M158" t="str">
            <v xml:space="preserve"> </v>
          </cell>
          <cell r="N158" t="str">
            <v xml:space="preserve"> </v>
          </cell>
          <cell r="O158" t="str">
            <v xml:space="preserve"> </v>
          </cell>
          <cell r="P158" t="str">
            <v xml:space="preserve"> </v>
          </cell>
          <cell r="Q158" t="str">
            <v xml:space="preserve"> </v>
          </cell>
          <cell r="R158" t="str">
            <v xml:space="preserve"> </v>
          </cell>
          <cell r="S158">
            <v>4</v>
          </cell>
          <cell r="T158" t="str">
            <v xml:space="preserve"> </v>
          </cell>
          <cell r="U158" t="str">
            <v xml:space="preserve"> </v>
          </cell>
          <cell r="V158">
            <v>4</v>
          </cell>
          <cell r="W158" t="str">
            <v xml:space="preserve"> </v>
          </cell>
          <cell r="X158" t="str">
            <v xml:space="preserve"> </v>
          </cell>
          <cell r="Y158" t="str">
            <v xml:space="preserve"> </v>
          </cell>
          <cell r="AA158">
            <v>8</v>
          </cell>
          <cell r="AB158">
            <v>44822.399999999994</v>
          </cell>
        </row>
        <row r="159">
          <cell r="A159">
            <v>10155</v>
          </cell>
          <cell r="B159">
            <v>2604</v>
          </cell>
          <cell r="C159" t="str">
            <v>Varilla de anclaje de acero de 1.8m x 5/8"</v>
          </cell>
          <cell r="D159" t="str">
            <v>U</v>
          </cell>
          <cell r="E159" t="str">
            <v xml:space="preserve"> </v>
          </cell>
          <cell r="F159" t="str">
            <v xml:space="preserve"> </v>
          </cell>
          <cell r="G159" t="str">
            <v xml:space="preserve"> </v>
          </cell>
          <cell r="H159" t="str">
            <v xml:space="preserve"> </v>
          </cell>
          <cell r="I159" t="str">
            <v xml:space="preserve"> </v>
          </cell>
          <cell r="J159" t="str">
            <v xml:space="preserve"> </v>
          </cell>
          <cell r="K159" t="str">
            <v xml:space="preserve"> </v>
          </cell>
          <cell r="L159" t="str">
            <v xml:space="preserve"> </v>
          </cell>
          <cell r="M159">
            <v>15</v>
          </cell>
          <cell r="N159">
            <v>35</v>
          </cell>
          <cell r="O159" t="str">
            <v xml:space="preserve"> </v>
          </cell>
          <cell r="P159" t="str">
            <v xml:space="preserve"> </v>
          </cell>
          <cell r="Q159" t="str">
            <v xml:space="preserve"> </v>
          </cell>
          <cell r="R159" t="str">
            <v xml:space="preserve"> </v>
          </cell>
          <cell r="S159" t="str">
            <v xml:space="preserve"> </v>
          </cell>
          <cell r="T159" t="str">
            <v xml:space="preserve"> </v>
          </cell>
          <cell r="U159" t="str">
            <v xml:space="preserve"> </v>
          </cell>
          <cell r="V159" t="str">
            <v xml:space="preserve"> </v>
          </cell>
          <cell r="W159" t="str">
            <v xml:space="preserve"> </v>
          </cell>
          <cell r="X159" t="str">
            <v xml:space="preserve"> </v>
          </cell>
          <cell r="Y159" t="str">
            <v xml:space="preserve"> </v>
          </cell>
          <cell r="AA159">
            <v>50</v>
          </cell>
          <cell r="AB159">
            <v>18008.079539999995</v>
          </cell>
        </row>
        <row r="160">
          <cell r="A160">
            <v>10156</v>
          </cell>
          <cell r="B160">
            <v>2701</v>
          </cell>
          <cell r="C160" t="str">
            <v>Vigueta de concreto tipo A</v>
          </cell>
          <cell r="D160" t="str">
            <v>U</v>
          </cell>
          <cell r="E160" t="str">
            <v xml:space="preserve"> </v>
          </cell>
          <cell r="F160" t="str">
            <v xml:space="preserve"> </v>
          </cell>
          <cell r="G160" t="str">
            <v xml:space="preserve"> </v>
          </cell>
          <cell r="H160" t="str">
            <v xml:space="preserve"> </v>
          </cell>
          <cell r="I160" t="str">
            <v xml:space="preserve"> </v>
          </cell>
          <cell r="J160" t="str">
            <v xml:space="preserve"> </v>
          </cell>
          <cell r="K160" t="str">
            <v xml:space="preserve"> </v>
          </cell>
          <cell r="L160" t="str">
            <v xml:space="preserve"> </v>
          </cell>
          <cell r="M160">
            <v>15</v>
          </cell>
          <cell r="N160">
            <v>35</v>
          </cell>
          <cell r="O160" t="str">
            <v xml:space="preserve"> </v>
          </cell>
          <cell r="P160" t="str">
            <v xml:space="preserve"> </v>
          </cell>
          <cell r="Q160" t="str">
            <v xml:space="preserve"> </v>
          </cell>
          <cell r="R160" t="str">
            <v xml:space="preserve"> </v>
          </cell>
          <cell r="S160" t="str">
            <v xml:space="preserve"> </v>
          </cell>
          <cell r="T160" t="str">
            <v xml:space="preserve"> </v>
          </cell>
          <cell r="U160" t="str">
            <v xml:space="preserve"> </v>
          </cell>
          <cell r="V160" t="str">
            <v xml:space="preserve"> </v>
          </cell>
          <cell r="W160" t="str">
            <v xml:space="preserve"> </v>
          </cell>
          <cell r="X160" t="str">
            <v xml:space="preserve"> </v>
          </cell>
          <cell r="Y160" t="str">
            <v xml:space="preserve"> </v>
          </cell>
          <cell r="AA160">
            <v>50</v>
          </cell>
          <cell r="AB160">
            <v>8500.2479999999996</v>
          </cell>
        </row>
        <row r="161">
          <cell r="A161">
            <v>10157</v>
          </cell>
          <cell r="B161">
            <v>1024</v>
          </cell>
          <cell r="C161" t="str">
            <v>Conector de un perno bimetálico (Para varilla cooperweld)</v>
          </cell>
          <cell r="D161" t="str">
            <v>U</v>
          </cell>
          <cell r="E161" t="str">
            <v xml:space="preserve"> </v>
          </cell>
          <cell r="F161" t="str">
            <v xml:space="preserve"> </v>
          </cell>
          <cell r="G161" t="str">
            <v xml:space="preserve"> </v>
          </cell>
          <cell r="H161" t="str">
            <v xml:space="preserve"> </v>
          </cell>
          <cell r="I161" t="str">
            <v xml:space="preserve"> </v>
          </cell>
          <cell r="J161" t="str">
            <v xml:space="preserve"> </v>
          </cell>
          <cell r="K161" t="str">
            <v xml:space="preserve"> </v>
          </cell>
          <cell r="L161" t="str">
            <v xml:space="preserve"> </v>
          </cell>
          <cell r="M161" t="str">
            <v xml:space="preserve"> </v>
          </cell>
          <cell r="N161" t="str">
            <v xml:space="preserve"> </v>
          </cell>
          <cell r="O161" t="str">
            <v xml:space="preserve"> </v>
          </cell>
          <cell r="P161" t="str">
            <v xml:space="preserve"> </v>
          </cell>
          <cell r="Q161" t="str">
            <v xml:space="preserve"> </v>
          </cell>
          <cell r="R161" t="str">
            <v xml:space="preserve"> </v>
          </cell>
          <cell r="S161">
            <v>4</v>
          </cell>
          <cell r="T161" t="str">
            <v xml:space="preserve"> </v>
          </cell>
          <cell r="U161" t="str">
            <v xml:space="preserve"> </v>
          </cell>
          <cell r="V161" t="str">
            <v xml:space="preserve"> </v>
          </cell>
          <cell r="W161" t="str">
            <v xml:space="preserve"> </v>
          </cell>
          <cell r="X161" t="str">
            <v xml:space="preserve"> </v>
          </cell>
          <cell r="Y161" t="str">
            <v xml:space="preserve"> </v>
          </cell>
          <cell r="AA161">
            <v>4</v>
          </cell>
          <cell r="AB161">
            <v>2467.8999999999996</v>
          </cell>
        </row>
        <row r="162">
          <cell r="A162">
            <v>10158</v>
          </cell>
          <cell r="C162" t="str">
            <v>Cinta  aislante de 18 mm.</v>
          </cell>
          <cell r="D162" t="str">
            <v>U</v>
          </cell>
          <cell r="E162">
            <v>0.22</v>
          </cell>
          <cell r="F162">
            <v>0.03</v>
          </cell>
          <cell r="G162">
            <v>0.18</v>
          </cell>
          <cell r="H162">
            <v>0.01</v>
          </cell>
          <cell r="I162" t="str">
            <v xml:space="preserve"> </v>
          </cell>
          <cell r="J162" t="str">
            <v xml:space="preserve"> </v>
          </cell>
          <cell r="K162" t="str">
            <v xml:space="preserve"> </v>
          </cell>
          <cell r="L162" t="str">
            <v xml:space="preserve"> </v>
          </cell>
          <cell r="M162" t="str">
            <v xml:space="preserve"> </v>
          </cell>
          <cell r="N162" t="str">
            <v xml:space="preserve"> </v>
          </cell>
          <cell r="O162" t="str">
            <v xml:space="preserve"> </v>
          </cell>
          <cell r="P162" t="str">
            <v xml:space="preserve"> </v>
          </cell>
          <cell r="Q162" t="str">
            <v xml:space="preserve"> </v>
          </cell>
          <cell r="R162" t="str">
            <v xml:space="preserve"> </v>
          </cell>
          <cell r="S162" t="str">
            <v xml:space="preserve"> </v>
          </cell>
          <cell r="T162" t="str">
            <v xml:space="preserve"> </v>
          </cell>
          <cell r="U162" t="str">
            <v xml:space="preserve"> </v>
          </cell>
          <cell r="V162" t="str">
            <v xml:space="preserve"> </v>
          </cell>
          <cell r="W162" t="str">
            <v xml:space="preserve"> </v>
          </cell>
          <cell r="X162" t="str">
            <v xml:space="preserve"> </v>
          </cell>
          <cell r="Y162" t="str">
            <v xml:space="preserve"> </v>
          </cell>
          <cell r="AA162">
            <v>0.44</v>
          </cell>
          <cell r="AB162">
            <v>6499.9149999999991</v>
          </cell>
        </row>
        <row r="163">
          <cell r="A163">
            <v>10159</v>
          </cell>
          <cell r="C163" t="str">
            <v>Cinta autofundente de 18 mm.</v>
          </cell>
          <cell r="D163" t="str">
            <v>U</v>
          </cell>
          <cell r="E163">
            <v>0.22</v>
          </cell>
          <cell r="F163">
            <v>0.03</v>
          </cell>
          <cell r="G163">
            <v>0.18</v>
          </cell>
          <cell r="H163">
            <v>0.01</v>
          </cell>
          <cell r="I163" t="str">
            <v xml:space="preserve"> </v>
          </cell>
          <cell r="J163" t="str">
            <v xml:space="preserve"> </v>
          </cell>
          <cell r="K163" t="str">
            <v xml:space="preserve"> </v>
          </cell>
          <cell r="L163" t="str">
            <v xml:space="preserve"> </v>
          </cell>
          <cell r="M163" t="str">
            <v xml:space="preserve"> </v>
          </cell>
          <cell r="N163" t="str">
            <v xml:space="preserve"> </v>
          </cell>
          <cell r="O163" t="str">
            <v xml:space="preserve"> </v>
          </cell>
          <cell r="P163" t="str">
            <v xml:space="preserve"> </v>
          </cell>
          <cell r="Q163" t="str">
            <v xml:space="preserve"> </v>
          </cell>
          <cell r="R163" t="str">
            <v xml:space="preserve"> </v>
          </cell>
          <cell r="S163" t="str">
            <v xml:space="preserve"> </v>
          </cell>
          <cell r="T163" t="str">
            <v xml:space="preserve"> </v>
          </cell>
          <cell r="U163" t="str">
            <v xml:space="preserve"> </v>
          </cell>
          <cell r="V163" t="str">
            <v xml:space="preserve"> </v>
          </cell>
          <cell r="W163" t="str">
            <v xml:space="preserve"> </v>
          </cell>
          <cell r="X163" t="str">
            <v xml:space="preserve"> </v>
          </cell>
          <cell r="Y163" t="str">
            <v xml:space="preserve"> </v>
          </cell>
          <cell r="AA163">
            <v>0.44</v>
          </cell>
          <cell r="AB163">
            <v>19999.994999999999</v>
          </cell>
        </row>
        <row r="164">
          <cell r="A164">
            <v>10160</v>
          </cell>
          <cell r="B164">
            <v>1801</v>
          </cell>
          <cell r="C164" t="str">
            <v>Percha acanalada de un puesto</v>
          </cell>
          <cell r="D164" t="str">
            <v>U</v>
          </cell>
          <cell r="E164" t="str">
            <v xml:space="preserve"> </v>
          </cell>
          <cell r="F164">
            <v>3</v>
          </cell>
          <cell r="G164">
            <v>18</v>
          </cell>
          <cell r="H164">
            <v>1</v>
          </cell>
          <cell r="I164" t="str">
            <v xml:space="preserve"> </v>
          </cell>
          <cell r="J164" t="str">
            <v xml:space="preserve"> </v>
          </cell>
          <cell r="K164" t="str">
            <v xml:space="preserve"> </v>
          </cell>
          <cell r="L164" t="str">
            <v xml:space="preserve"> </v>
          </cell>
          <cell r="M164" t="str">
            <v xml:space="preserve"> </v>
          </cell>
          <cell r="N164" t="str">
            <v xml:space="preserve"> </v>
          </cell>
          <cell r="O164" t="str">
            <v xml:space="preserve"> </v>
          </cell>
          <cell r="P164" t="str">
            <v xml:space="preserve"> </v>
          </cell>
          <cell r="Q164" t="str">
            <v xml:space="preserve"> </v>
          </cell>
          <cell r="R164" t="str">
            <v xml:space="preserve"> </v>
          </cell>
          <cell r="S164" t="str">
            <v xml:space="preserve"> </v>
          </cell>
          <cell r="T164" t="str">
            <v xml:space="preserve"> </v>
          </cell>
          <cell r="U164" t="str">
            <v xml:space="preserve"> </v>
          </cell>
          <cell r="V164" t="str">
            <v xml:space="preserve"> </v>
          </cell>
          <cell r="W164" t="str">
            <v xml:space="preserve"> </v>
          </cell>
          <cell r="X164" t="str">
            <v xml:space="preserve"> </v>
          </cell>
          <cell r="Y164" t="str">
            <v xml:space="preserve"> </v>
          </cell>
          <cell r="AA164">
            <v>22</v>
          </cell>
          <cell r="AB164">
            <v>6936.7999999999993</v>
          </cell>
        </row>
        <row r="165">
          <cell r="A165">
            <v>10161</v>
          </cell>
          <cell r="C165" t="str">
            <v>Cable de aluminio XLPE Nº 6</v>
          </cell>
          <cell r="D165" t="str">
            <v>U</v>
          </cell>
          <cell r="E165" t="str">
            <v xml:space="preserve"> </v>
          </cell>
          <cell r="F165" t="str">
            <v xml:space="preserve"> </v>
          </cell>
          <cell r="G165" t="str">
            <v xml:space="preserve"> </v>
          </cell>
          <cell r="H165" t="str">
            <v xml:space="preserve"> </v>
          </cell>
          <cell r="I165">
            <v>11.200000000000001</v>
          </cell>
          <cell r="J165" t="str">
            <v xml:space="preserve"> </v>
          </cell>
          <cell r="K165" t="str">
            <v xml:space="preserve"> </v>
          </cell>
          <cell r="L165" t="str">
            <v xml:space="preserve"> </v>
          </cell>
          <cell r="M165" t="str">
            <v xml:space="preserve"> </v>
          </cell>
          <cell r="N165" t="str">
            <v xml:space="preserve"> </v>
          </cell>
          <cell r="O165" t="str">
            <v xml:space="preserve"> </v>
          </cell>
          <cell r="P165" t="str">
            <v xml:space="preserve"> </v>
          </cell>
          <cell r="Q165" t="str">
            <v xml:space="preserve"> </v>
          </cell>
          <cell r="R165" t="str">
            <v xml:space="preserve"> </v>
          </cell>
          <cell r="S165" t="str">
            <v xml:space="preserve"> </v>
          </cell>
          <cell r="T165" t="str">
            <v xml:space="preserve"> </v>
          </cell>
          <cell r="U165" t="str">
            <v xml:space="preserve"> </v>
          </cell>
          <cell r="V165" t="str">
            <v xml:space="preserve"> </v>
          </cell>
          <cell r="W165" t="str">
            <v xml:space="preserve"> </v>
          </cell>
          <cell r="X165" t="str">
            <v xml:space="preserve"> </v>
          </cell>
          <cell r="Y165" t="str">
            <v xml:space="preserve"> </v>
          </cell>
          <cell r="AA165">
            <v>11.200000000000001</v>
          </cell>
          <cell r="AB165">
            <v>4500</v>
          </cell>
        </row>
        <row r="166">
          <cell r="A166">
            <v>10162</v>
          </cell>
          <cell r="C166" t="str">
            <v>Cable de aluminio XLPE Nº 4</v>
          </cell>
          <cell r="D166" t="str">
            <v>U</v>
          </cell>
          <cell r="E166" t="str">
            <v xml:space="preserve"> </v>
          </cell>
          <cell r="F166" t="str">
            <v xml:space="preserve"> </v>
          </cell>
          <cell r="G166" t="str">
            <v xml:space="preserve"> </v>
          </cell>
          <cell r="H166" t="str">
            <v xml:space="preserve"> </v>
          </cell>
          <cell r="I166">
            <v>22.400000000000002</v>
          </cell>
          <cell r="J166" t="str">
            <v xml:space="preserve"> </v>
          </cell>
          <cell r="K166" t="str">
            <v xml:space="preserve"> </v>
          </cell>
          <cell r="L166" t="str">
            <v xml:space="preserve"> </v>
          </cell>
          <cell r="M166" t="str">
            <v xml:space="preserve"> </v>
          </cell>
          <cell r="N166" t="str">
            <v xml:space="preserve"> </v>
          </cell>
          <cell r="O166" t="str">
            <v xml:space="preserve"> </v>
          </cell>
          <cell r="P166" t="str">
            <v xml:space="preserve"> </v>
          </cell>
          <cell r="Q166" t="str">
            <v xml:space="preserve"> </v>
          </cell>
          <cell r="R166" t="str">
            <v xml:space="preserve"> </v>
          </cell>
          <cell r="S166" t="str">
            <v xml:space="preserve"> </v>
          </cell>
          <cell r="T166" t="str">
            <v xml:space="preserve"> </v>
          </cell>
          <cell r="U166" t="str">
            <v xml:space="preserve"> </v>
          </cell>
          <cell r="V166" t="str">
            <v xml:space="preserve"> </v>
          </cell>
          <cell r="W166" t="str">
            <v xml:space="preserve"> </v>
          </cell>
          <cell r="X166" t="str">
            <v xml:space="preserve"> </v>
          </cell>
          <cell r="Y166" t="str">
            <v xml:space="preserve"> </v>
          </cell>
          <cell r="AA166">
            <v>22.400000000000002</v>
          </cell>
          <cell r="AB166">
            <v>6000.0000000000009</v>
          </cell>
        </row>
        <row r="167">
          <cell r="A167">
            <v>10163</v>
          </cell>
          <cell r="C167" t="str">
            <v>Aislador tipo carrete de 81 mm.</v>
          </cell>
          <cell r="D167" t="str">
            <v>U</v>
          </cell>
          <cell r="E167">
            <v>176</v>
          </cell>
          <cell r="F167">
            <v>3</v>
          </cell>
          <cell r="G167">
            <v>18</v>
          </cell>
          <cell r="H167">
            <v>1</v>
          </cell>
          <cell r="I167" t="str">
            <v xml:space="preserve"> </v>
          </cell>
          <cell r="J167" t="str">
            <v xml:space="preserve"> </v>
          </cell>
          <cell r="K167" t="str">
            <v xml:space="preserve"> </v>
          </cell>
          <cell r="L167" t="str">
            <v xml:space="preserve"> </v>
          </cell>
          <cell r="M167" t="str">
            <v xml:space="preserve"> </v>
          </cell>
          <cell r="N167" t="str">
            <v xml:space="preserve"> </v>
          </cell>
          <cell r="O167" t="str">
            <v xml:space="preserve"> </v>
          </cell>
          <cell r="P167" t="str">
            <v xml:space="preserve"> </v>
          </cell>
          <cell r="Q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U167" t="str">
            <v xml:space="preserve"> </v>
          </cell>
          <cell r="V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AA167">
            <v>198</v>
          </cell>
          <cell r="AB167">
            <v>3316</v>
          </cell>
        </row>
        <row r="168">
          <cell r="A168">
            <v>10164</v>
          </cell>
          <cell r="C168" t="str">
            <v>Medidor de energía eléctrica monofásico de 120 V; 15(60) A.</v>
          </cell>
          <cell r="D168" t="str">
            <v>U</v>
          </cell>
          <cell r="E168" t="str">
            <v xml:space="preserve"> </v>
          </cell>
          <cell r="F168" t="str">
            <v xml:space="preserve"> </v>
          </cell>
          <cell r="G168" t="str">
            <v xml:space="preserve"> </v>
          </cell>
          <cell r="H168" t="str">
            <v xml:space="preserve"> </v>
          </cell>
          <cell r="I168" t="str">
            <v xml:space="preserve"> </v>
          </cell>
          <cell r="J168" t="str">
            <v xml:space="preserve"> </v>
          </cell>
          <cell r="K168" t="str">
            <v xml:space="preserve"> </v>
          </cell>
          <cell r="L168" t="str">
            <v xml:space="preserve"> </v>
          </cell>
          <cell r="M168" t="str">
            <v xml:space="preserve"> </v>
          </cell>
          <cell r="N168" t="str">
            <v xml:space="preserve"> </v>
          </cell>
          <cell r="O168" t="str">
            <v xml:space="preserve"> </v>
          </cell>
          <cell r="P168" t="str">
            <v xml:space="preserve"> </v>
          </cell>
          <cell r="Q168" t="str">
            <v xml:space="preserve"> </v>
          </cell>
          <cell r="R168" t="str">
            <v xml:space="preserve"> </v>
          </cell>
          <cell r="S168" t="str">
            <v xml:space="preserve"> </v>
          </cell>
          <cell r="T168" t="str">
            <v xml:space="preserve"> </v>
          </cell>
          <cell r="U168" t="str">
            <v xml:space="preserve"> </v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AA168">
            <v>0</v>
          </cell>
          <cell r="AB168">
            <v>106719.99999999999</v>
          </cell>
        </row>
        <row r="169">
          <cell r="A169">
            <v>10165</v>
          </cell>
          <cell r="C169" t="str">
            <v>Medidor de energía eléctrica monofásico de 240 V; 15(60) A.</v>
          </cell>
          <cell r="D169" t="str">
            <v>U</v>
          </cell>
          <cell r="E169" t="str">
            <v xml:space="preserve"> </v>
          </cell>
          <cell r="F169" t="str">
            <v xml:space="preserve"> </v>
          </cell>
          <cell r="G169" t="str">
            <v xml:space="preserve"> </v>
          </cell>
          <cell r="H169" t="str">
            <v xml:space="preserve"> </v>
          </cell>
          <cell r="I169" t="str">
            <v xml:space="preserve"> </v>
          </cell>
          <cell r="J169" t="str">
            <v xml:space="preserve"> </v>
          </cell>
          <cell r="K169" t="str">
            <v xml:space="preserve"> </v>
          </cell>
          <cell r="L169" t="str">
            <v xml:space="preserve"> </v>
          </cell>
          <cell r="M169" t="str">
            <v xml:space="preserve"> </v>
          </cell>
          <cell r="N169" t="str">
            <v xml:space="preserve"> </v>
          </cell>
          <cell r="O169" t="str">
            <v xml:space="preserve"> </v>
          </cell>
          <cell r="P169" t="str">
            <v xml:space="preserve"> </v>
          </cell>
          <cell r="Q169" t="str">
            <v xml:space="preserve"> </v>
          </cell>
          <cell r="R169" t="str">
            <v xml:space="preserve"> </v>
          </cell>
          <cell r="S169" t="str">
            <v xml:space="preserve"> </v>
          </cell>
          <cell r="T169" t="str">
            <v xml:space="preserve"> </v>
          </cell>
          <cell r="U169" t="str">
            <v xml:space="preserve"> </v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Y169">
            <v>28</v>
          </cell>
          <cell r="AA169">
            <v>28</v>
          </cell>
          <cell r="AB169">
            <v>126729.99999999997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FACTOR PRESTACIONAL 2009"/>
      <sheetName val="HISTORICO"/>
      <sheetName val="SALARIO CELADOR 2008"/>
      <sheetName val="TARIFAS REGISTRO DISTRITAL 2009"/>
      <sheetName val="COSTOS OFICINA"/>
      <sheetName val="COSTOS CAMPAMENTO"/>
      <sheetName val="Res-Accide-10"/>
      <sheetName val="EQUIPO"/>
      <sheetName val="MATERIAL"/>
      <sheetName val="Presup_Cancha"/>
      <sheetName val="Insumos"/>
      <sheetName val="materiales"/>
      <sheetName val="otros"/>
      <sheetName val="AP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Analysis"/>
      <sheetName val="Structure"/>
      <sheetName val="Summary"/>
      <sheetName val="Parameters"/>
      <sheetName val="Financial"/>
      <sheetName val="Depreciation"/>
      <sheetName val="Capital"/>
      <sheetName val="Fuel"/>
      <sheetName val="Mining &amp; quality"/>
      <sheetName val="Cost analysis"/>
      <sheetName val="2008 Fuel"/>
      <sheetName val="summary fuel consumpt &amp; volumen"/>
      <sheetName val="comparativo de precios"/>
      <sheetName val="Depreciation No Ley Minera"/>
      <sheetName val="Depreciation Ley Minera"/>
      <sheetName val="PO No 1"/>
      <sheetName val="2008 Purchases"/>
      <sheetName val="EQUIP PARAMETERS OCT 17"/>
      <sheetName val="2009 Eqpm"/>
      <sheetName val="TARIF200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rojectParameters"/>
      <sheetName val="NPV"/>
      <sheetName val="EconParaRevenue"/>
      <sheetName val="CostSumm"/>
      <sheetName val="EconomicGraphs"/>
      <sheetName val="QuantityGraphs"/>
      <sheetName val="Sensitivities"/>
      <sheetName val="Deprec_Constant"/>
      <sheetName val="Deprec_Real"/>
      <sheetName val="CoalStocks_WkgCap"/>
      <sheetName val="TotalCap"/>
      <sheetName val="OtherCap"/>
      <sheetName val="OC_ReplCap"/>
      <sheetName val="OC_Repl"/>
      <sheetName val="OC_InitCap"/>
      <sheetName val="OC_Init"/>
      <sheetName val="UG_ReplCap"/>
      <sheetName val="UG_Repl"/>
      <sheetName val="UG_InitCap"/>
      <sheetName val="UG_Init"/>
      <sheetName val="ConstNomOpCost"/>
      <sheetName val="TotalOpCosts"/>
      <sheetName val="OffsiteAdminCHPP"/>
      <sheetName val="TotalLabCosts"/>
      <sheetName val="TotalLabNos"/>
      <sheetName val="OC_TotalOpCosts"/>
      <sheetName val="OC_OtherOpCosts"/>
      <sheetName val="ContractorOpCosts"/>
      <sheetName val="OC_Blasting"/>
      <sheetName val="OC_TotalLabCosts"/>
      <sheetName val="OC_EquipOpCosts"/>
      <sheetName val="OC_MtceLabCost"/>
      <sheetName val="OC_OpLabCost"/>
      <sheetName val="OC_MtceLabNos"/>
      <sheetName val="OC_OpLabNos"/>
      <sheetName val="OC_LeaseCost"/>
      <sheetName val="OC_ContractMaint"/>
      <sheetName val="OC_R&amp;MCost"/>
      <sheetName val="Paste_In_MARC"/>
      <sheetName val="OC_GETCost"/>
      <sheetName val="OC_LubeCost"/>
      <sheetName val="OC_TyreCost"/>
      <sheetName val="OC_FuelCost"/>
      <sheetName val="OC_PowerCost"/>
      <sheetName val="OC_FleetOpHrs"/>
      <sheetName val="OC_Roster"/>
      <sheetName val="OC_Fleet"/>
      <sheetName val="UG_TotalOpCosts"/>
      <sheetName val="UG_OtherUnitCosts"/>
      <sheetName val="UG_TotalLabour"/>
      <sheetName val="UG_LabCosts"/>
      <sheetName val="UG_LabNos"/>
      <sheetName val="UG_Fleet"/>
      <sheetName val="UG_EquipData"/>
      <sheetName val="UG_SchedulePasteIn"/>
      <sheetName val="OC_EquipData"/>
      <sheetName val="LabourHours"/>
      <sheetName val="EquipHours"/>
      <sheetName val="ScheduleSummary"/>
      <sheetName val="resTimeLine"/>
      <sheetName val="ReadMe"/>
      <sheetName val="CheckList"/>
      <sheetName val="Parameters"/>
    </sheetNames>
    <sheetDataSet>
      <sheetData sheetId="0"/>
      <sheetData sheetId="1">
        <row r="18">
          <cell r="B18" t="str">
            <v>Australia</v>
          </cell>
          <cell r="G18">
            <v>0.75</v>
          </cell>
        </row>
        <row r="19">
          <cell r="B19" t="str">
            <v>USA</v>
          </cell>
          <cell r="G19">
            <v>1</v>
          </cell>
        </row>
        <row r="20">
          <cell r="B20" t="str">
            <v>Europe</v>
          </cell>
          <cell r="G20">
            <v>0.6</v>
          </cell>
        </row>
        <row r="21">
          <cell r="B21" t="str">
            <v>New Zealand</v>
          </cell>
          <cell r="G21">
            <v>1.2</v>
          </cell>
        </row>
        <row r="22">
          <cell r="B22" t="str">
            <v>Japan</v>
          </cell>
          <cell r="G22">
            <v>80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es Renovación"/>
      <sheetName val="PROGRAMACION "/>
      <sheetName val="Hoja1"/>
    </sheetNames>
    <sheetDataSet>
      <sheetData sheetId="0"/>
      <sheetData sheetId="1" refreshError="1"/>
      <sheetData sheetId="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OBRA"/>
      <sheetName val="CUADRO RESUM"/>
      <sheetName val="CUADRO RESUM FALTANTE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</sheetNames>
    <sheetDataSet>
      <sheetData sheetId="0" refreshError="1">
        <row r="1">
          <cell r="B1" t="str">
            <v>FECHA</v>
          </cell>
        </row>
        <row r="2">
          <cell r="B2">
            <v>39326</v>
          </cell>
        </row>
        <row r="3">
          <cell r="B3">
            <v>39327</v>
          </cell>
        </row>
        <row r="4">
          <cell r="B4">
            <v>39328</v>
          </cell>
        </row>
        <row r="5">
          <cell r="B5">
            <v>39329</v>
          </cell>
        </row>
        <row r="6">
          <cell r="B6">
            <v>39330</v>
          </cell>
        </row>
        <row r="7">
          <cell r="B7">
            <v>39330</v>
          </cell>
        </row>
        <row r="8">
          <cell r="B8">
            <v>39330</v>
          </cell>
        </row>
        <row r="9">
          <cell r="B9">
            <v>39331</v>
          </cell>
        </row>
        <row r="10">
          <cell r="B10">
            <v>39332</v>
          </cell>
        </row>
        <row r="11">
          <cell r="B11">
            <v>39333</v>
          </cell>
        </row>
        <row r="12">
          <cell r="B12">
            <v>39334</v>
          </cell>
        </row>
        <row r="13">
          <cell r="B13">
            <v>39335</v>
          </cell>
        </row>
        <row r="14">
          <cell r="B14">
            <v>39336</v>
          </cell>
        </row>
        <row r="15">
          <cell r="B15">
            <v>39337</v>
          </cell>
        </row>
        <row r="16">
          <cell r="B16">
            <v>39338</v>
          </cell>
        </row>
        <row r="17">
          <cell r="B17">
            <v>39339</v>
          </cell>
        </row>
        <row r="18">
          <cell r="B18">
            <v>39340</v>
          </cell>
        </row>
        <row r="19">
          <cell r="B19">
            <v>39341</v>
          </cell>
        </row>
        <row r="20">
          <cell r="B20">
            <v>39342</v>
          </cell>
        </row>
        <row r="21">
          <cell r="B21">
            <v>39343</v>
          </cell>
        </row>
        <row r="22">
          <cell r="B22">
            <v>39344</v>
          </cell>
        </row>
        <row r="23">
          <cell r="B23">
            <v>39345</v>
          </cell>
        </row>
        <row r="24">
          <cell r="B24">
            <v>39346</v>
          </cell>
        </row>
        <row r="25">
          <cell r="B25">
            <v>39347</v>
          </cell>
        </row>
        <row r="26">
          <cell r="B26">
            <v>39348</v>
          </cell>
        </row>
        <row r="27">
          <cell r="B27">
            <v>39349</v>
          </cell>
        </row>
        <row r="28">
          <cell r="B28">
            <v>39350</v>
          </cell>
        </row>
        <row r="29">
          <cell r="B29">
            <v>39351</v>
          </cell>
        </row>
        <row r="30">
          <cell r="B30">
            <v>39352</v>
          </cell>
        </row>
        <row r="31">
          <cell r="B31">
            <v>39353</v>
          </cell>
        </row>
        <row r="32">
          <cell r="B32">
            <v>39354</v>
          </cell>
        </row>
        <row r="33">
          <cell r="B33">
            <v>39355</v>
          </cell>
        </row>
        <row r="34">
          <cell r="B34">
            <v>39356</v>
          </cell>
        </row>
        <row r="35">
          <cell r="B35">
            <v>39358</v>
          </cell>
        </row>
        <row r="36">
          <cell r="B36">
            <v>39359</v>
          </cell>
        </row>
        <row r="37">
          <cell r="B37">
            <v>39360</v>
          </cell>
        </row>
        <row r="38">
          <cell r="B38">
            <v>39361</v>
          </cell>
        </row>
        <row r="39">
          <cell r="B39">
            <v>39362</v>
          </cell>
        </row>
        <row r="40">
          <cell r="B40">
            <v>39363</v>
          </cell>
        </row>
        <row r="41">
          <cell r="B41">
            <v>39364</v>
          </cell>
        </row>
        <row r="42">
          <cell r="B42">
            <v>39365</v>
          </cell>
        </row>
        <row r="43">
          <cell r="B43">
            <v>39366</v>
          </cell>
        </row>
        <row r="44">
          <cell r="B44">
            <v>39367</v>
          </cell>
        </row>
        <row r="45">
          <cell r="B45">
            <v>39368</v>
          </cell>
        </row>
        <row r="46">
          <cell r="B46">
            <v>39369</v>
          </cell>
        </row>
        <row r="47">
          <cell r="B47">
            <v>39370</v>
          </cell>
        </row>
        <row r="48">
          <cell r="B48">
            <v>39370</v>
          </cell>
        </row>
        <row r="49">
          <cell r="B49">
            <v>39371</v>
          </cell>
        </row>
        <row r="50">
          <cell r="B50">
            <v>39372</v>
          </cell>
        </row>
        <row r="51">
          <cell r="B51">
            <v>39373</v>
          </cell>
        </row>
        <row r="52">
          <cell r="B52">
            <v>39374</v>
          </cell>
        </row>
        <row r="53">
          <cell r="B53">
            <v>39377</v>
          </cell>
        </row>
        <row r="54">
          <cell r="B54">
            <v>39378</v>
          </cell>
        </row>
        <row r="55">
          <cell r="B55">
            <v>39380</v>
          </cell>
        </row>
        <row r="56">
          <cell r="B56">
            <v>39382</v>
          </cell>
        </row>
        <row r="57">
          <cell r="B57">
            <v>39383</v>
          </cell>
        </row>
        <row r="58">
          <cell r="B58">
            <v>39384</v>
          </cell>
        </row>
        <row r="59">
          <cell r="B59">
            <v>39384</v>
          </cell>
        </row>
        <row r="60">
          <cell r="B60">
            <v>39386</v>
          </cell>
        </row>
        <row r="61">
          <cell r="B61">
            <v>39390</v>
          </cell>
        </row>
        <row r="62">
          <cell r="B62">
            <v>39391</v>
          </cell>
        </row>
        <row r="63">
          <cell r="B63">
            <v>39348</v>
          </cell>
        </row>
        <row r="64">
          <cell r="B64">
            <v>39349</v>
          </cell>
        </row>
        <row r="65">
          <cell r="B65">
            <v>39356</v>
          </cell>
        </row>
        <row r="66">
          <cell r="B66">
            <v>39392</v>
          </cell>
        </row>
        <row r="67">
          <cell r="B67">
            <v>39393</v>
          </cell>
        </row>
        <row r="68">
          <cell r="B68">
            <v>39394</v>
          </cell>
        </row>
        <row r="69">
          <cell r="B69">
            <v>39395</v>
          </cell>
        </row>
        <row r="70">
          <cell r="B70">
            <v>39395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REGIONES"/>
      <sheetName val="PRESUPUESTO DETALLADO"/>
      <sheetName val="PRESUPUESTO BASE POLIDEPORTIVO"/>
      <sheetName val="AHORROS"/>
      <sheetName val="días habiles 2015"/>
      <sheetName val="MANTENIMIENTO y OPERACIÓN"/>
      <sheetName val="PRESUPUESTO DE E&amp;D"/>
      <sheetName val="CálculoTarifasM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 Stats"/>
      <sheetName val="Notes"/>
      <sheetName val="Rosters MA UA"/>
      <sheetName val="Inputs"/>
      <sheetName val="Bige"/>
      <sheetName val="Fixed Plant"/>
      <sheetName val="MineMaintenance"/>
      <sheetName val="Fixed Plant Maintenance"/>
      <sheetName val="Template Feed Posting"/>
      <sheetName val="Fixed Plant Consumables"/>
      <sheetName val="Machine Requirements Summary"/>
      <sheetName val="Loading Type 1 - hours"/>
      <sheetName val="Loading Type 2 - hours"/>
      <sheetName val="Loading Type 3 - hours"/>
      <sheetName val="Ancillary Hours"/>
      <sheetName val="Drill&amp;Blast"/>
      <sheetName val="Ancillary Fleet CapRep"/>
      <sheetName val="Truck Fleet CapRep"/>
      <sheetName val="Capital Replacement Summary"/>
      <sheetName val="Discount Analysis (2)"/>
      <sheetName val="cost codes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Notes"/>
      <sheetName val="Parameters"/>
      <sheetName val="InitFleet"/>
      <sheetName val="ReplFleet"/>
      <sheetName val="PASTE IN REP"/>
      <sheetName val="Paste In Op Hrs"/>
      <sheetName val="FleetOpHrs"/>
      <sheetName val="Paste in Fleet Nos"/>
      <sheetName val="Fleet"/>
      <sheetName val="MARC_Rates"/>
      <sheetName val="EquipData"/>
      <sheetName val="Fixed Plant"/>
      <sheetName val="Inputs"/>
      <sheetName val="Fixed Plant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-MOER Register"/>
      <sheetName val="Hoja1"/>
      <sheetName val="LISTS-FOR INTERNAL USE ONLY"/>
      <sheetName val="Fleet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  <sheetName val="GRAFICA-SEMANAL"/>
      <sheetName val="RENDIMIENTOS"/>
      <sheetName val="SalariosUSO"/>
      <sheetName val="Valor Oferta"/>
      <sheetName val="Tabla de amortización"/>
      <sheetName val="APU"/>
      <sheetName val="Mark-Up "/>
      <sheetName val="RESUMEN"/>
      <sheetName val="Insumos"/>
      <sheetName val="Avances"/>
      <sheetName val="IMPROVEMENTS TO SITE"/>
      <sheetName val="5094-200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ADY MIX"/>
      <sheetName val="READY MIX CLIENTE"/>
      <sheetName val="SILOS"/>
      <sheetName val="SILOS CLIENTE"/>
      <sheetName val="TRITURADORA"/>
      <sheetName val="TRITURADORA CLIENTE"/>
      <sheetName val="OTROS MONTAJES"/>
      <sheetName val="OTROS MONTAJES CLIENTE"/>
      <sheetName val="TARIFAS DE VENTA "/>
      <sheetName val="TARIFAS DE VENTA CLIENTE"/>
      <sheetName val="CONTROL VALOR VENTA"/>
      <sheetName val="APUS"/>
      <sheetName val="VAR"/>
      <sheetName val="RESUMEN"/>
      <sheetName val="DESGLOSE"/>
      <sheetName val="FABRICACIONES"/>
      <sheetName val="QAQC FABRIC"/>
      <sheetName val="PINTURA"/>
      <sheetName val="GROUTING"/>
      <sheetName val="RENDIMIENTOS"/>
      <sheetName val="TOPOGRAFIA"/>
      <sheetName val="SUBCON"/>
      <sheetName val="OTROS MO"/>
      <sheetName val="CONS"/>
      <sheetName val="EQUI"/>
      <sheetName val="SUPERV"/>
      <sheetName val="INDIR"/>
      <sheetName val="CALC-MOD"/>
      <sheetName val="MOD GUATEMALA"/>
      <sheetName val="F-IIA-320"/>
      <sheetName val="SALAR"/>
      <sheetName val="DOT"/>
      <sheetName val="NOM-1T"/>
      <sheetName val="NOM-2T"/>
      <sheetName val="NOM-3T"/>
      <sheetName val="BASE EQUI"/>
      <sheetName val="BASE CONS"/>
      <sheetName val="referencia dot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SGLOSE"/>
      <sheetName val="VAR"/>
      <sheetName val="INDIR"/>
      <sheetName val="SUPERV"/>
      <sheetName val="SUBCON"/>
      <sheetName val="APU"/>
      <sheetName val="CALC-MOD"/>
      <sheetName val="CONS"/>
      <sheetName val="MOD PERU"/>
      <sheetName val="FACT. PREST PERU"/>
      <sheetName val="OTROS MO"/>
      <sheetName val="EQUI"/>
      <sheetName val="F-IIA-320"/>
      <sheetName val="SALAR"/>
      <sheetName val="DOT"/>
      <sheetName val="BASE EQUI"/>
      <sheetName val="BASE CONS"/>
      <sheetName val="referencia dotación"/>
      <sheetName val="INSTAL"/>
      <sheetName val="NOM-1T"/>
      <sheetName val="SUMINISTROS"/>
      <sheetName val="#¡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otización"/>
      <sheetName val="Indicadores Gestión"/>
      <sheetName val="PR-04"/>
      <sheetName val="Hoja1"/>
      <sheetName val="tipo_recurso"/>
      <sheetName val="Listado"/>
      <sheetName val="tipos_entidad"/>
      <sheetName val="Unidades"/>
    </sheetNames>
    <sheetDataSet>
      <sheetData sheetId="0"/>
      <sheetData sheetId="1">
        <row r="2">
          <cell r="A2" t="str">
            <v>REGIONAL CUNDINAMARCA</v>
          </cell>
        </row>
      </sheetData>
      <sheetData sheetId="2">
        <row r="2">
          <cell r="A2" t="str">
            <v>REGIONAL CUNDINAMARCA</v>
          </cell>
        </row>
      </sheetData>
      <sheetData sheetId="3">
        <row r="9">
          <cell r="E9" t="str">
            <v>EDGAR EDUARDO HERNANDEZ Q.</v>
          </cell>
        </row>
      </sheetData>
      <sheetData sheetId="4">
        <row r="9">
          <cell r="E9" t="str">
            <v>EDGAR EDUARDO HERNANDEZ Q.</v>
          </cell>
        </row>
      </sheetData>
      <sheetData sheetId="5"/>
      <sheetData sheetId="6"/>
      <sheetData sheetId="7">
        <row r="8">
          <cell r="E8" t="str">
            <v>BIMESTRE: JULIO - AGOSTO DE 2001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  <sheetName val="PROGR VER02"/>
      <sheetName val="acta"/>
      <sheetName val="Itemes Renovación"/>
      <sheetName val="Formular"/>
      <sheetName val="Recursos"/>
      <sheetName val="General"/>
      <sheetName val="210.2.2"/>
      <sheetName val="GENERALIDADES 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MAIN"/>
      <sheetName val="DIV INC"/>
      <sheetName val="LBO Analysis"/>
      <sheetName val="Multiple"/>
      <sheetName val="Perpetuity"/>
      <sheetName val="DCF 3"/>
      <sheetName val="WACC II"/>
      <sheetName val="S&amp;P"/>
      <sheetName val="Developer Notes"/>
      <sheetName val="EQ. IRR"/>
      <sheetName val="COVEN"/>
      <sheetName val="SUMMARY"/>
      <sheetName val="Reconciliations"/>
      <sheetName val="LTM"/>
      <sheetName val="CREDIT STATS"/>
      <sheetName val="Toggles"/>
      <sheetName val="Data"/>
      <sheetName val="dPrint"/>
      <sheetName val="DropZone"/>
      <sheetName val="mProcess"/>
      <sheetName val="mlError"/>
      <sheetName val="mGlobals"/>
      <sheetName val="mMain"/>
      <sheetName val="mToggles"/>
      <sheetName val="mcFunctions"/>
      <sheetName val="mMisc"/>
      <sheetName val="mdPrint"/>
      <sheetName val="CONS"/>
      <sheetName val="EQUI"/>
      <sheetName val="OTROS MO"/>
      <sheetName val="OP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iseño"/>
      <sheetName val="Design"/>
      <sheetName val="Aliv A1"/>
      <sheetName val="Resumen"/>
      <sheetName val="Despiece Todo"/>
      <sheetName val="MH"/>
      <sheetName val="OU"/>
      <sheetName val="PIPE"/>
    </sheetNames>
    <sheetDataSet>
      <sheetData sheetId="0" refreshError="1"/>
      <sheetData sheetId="1" refreshError="1">
        <row r="11">
          <cell r="A11">
            <v>1</v>
          </cell>
          <cell r="B11" t="str">
            <v>C14</v>
          </cell>
          <cell r="C11" t="str">
            <v>C2</v>
          </cell>
          <cell r="D11">
            <v>0.11</v>
          </cell>
          <cell r="F11">
            <v>0.11</v>
          </cell>
          <cell r="G11">
            <v>5</v>
          </cell>
          <cell r="H11">
            <v>196.13</v>
          </cell>
          <cell r="I11">
            <v>20.899999999999864</v>
          </cell>
          <cell r="J11">
            <v>10.656197420078451</v>
          </cell>
          <cell r="K11">
            <v>0.25123474991954797</v>
          </cell>
          <cell r="L11">
            <v>7.2578794649154172</v>
          </cell>
          <cell r="M11">
            <v>7.2578794649154172</v>
          </cell>
          <cell r="N11">
            <v>292.13477758617864</v>
          </cell>
          <cell r="O11">
            <v>0.63351948503827427</v>
          </cell>
          <cell r="P11">
            <v>20.358038124398337</v>
          </cell>
          <cell r="Q11">
            <v>0.11</v>
          </cell>
          <cell r="S11">
            <v>0.11</v>
          </cell>
          <cell r="U11">
            <v>0</v>
          </cell>
          <cell r="V11">
            <v>0.69</v>
          </cell>
          <cell r="X11">
            <v>0</v>
          </cell>
          <cell r="Y11" t="str">
            <v/>
          </cell>
          <cell r="AA11">
            <v>0</v>
          </cell>
          <cell r="AB11" t="str">
            <v/>
          </cell>
          <cell r="AC11">
            <v>0.58649999999999991</v>
          </cell>
          <cell r="AD11">
            <v>6.4514999999999989E-2</v>
          </cell>
          <cell r="AE11">
            <v>0.29181949142619273</v>
          </cell>
          <cell r="AF11">
            <v>0.29181949142619273</v>
          </cell>
          <cell r="AG11">
            <v>0.30281949142619274</v>
          </cell>
          <cell r="AH11">
            <v>21.858038124398337</v>
          </cell>
          <cell r="AI11">
            <v>43.11</v>
          </cell>
          <cell r="AJ11">
            <v>12.13</v>
          </cell>
          <cell r="AK11">
            <v>8</v>
          </cell>
          <cell r="AL11">
            <v>0.18099999999999999</v>
          </cell>
          <cell r="AM11">
            <v>0.01</v>
          </cell>
          <cell r="AN11">
            <v>6.079847335815429E-2</v>
          </cell>
          <cell r="AO11">
            <v>0.13009374999999998</v>
          </cell>
          <cell r="AP11">
            <v>0.33590316772460932</v>
          </cell>
          <cell r="AQ11">
            <v>2.8808379070118053</v>
          </cell>
          <cell r="AR11">
            <v>4.3624408219985407</v>
          </cell>
          <cell r="AS11">
            <v>2.5642109511790911</v>
          </cell>
          <cell r="AT11">
            <v>0.42299832041162883</v>
          </cell>
          <cell r="AU11">
            <v>0.48379679376978313</v>
          </cell>
          <cell r="AV11">
            <v>4.4301155262957019</v>
          </cell>
          <cell r="AW11">
            <v>113.98877403478853</v>
          </cell>
          <cell r="AX11">
            <v>0.19175605939693172</v>
          </cell>
          <cell r="AY11">
            <v>69.412846205176052</v>
          </cell>
          <cell r="BO11">
            <v>1860.22</v>
          </cell>
          <cell r="BP11">
            <v>1854.99</v>
          </cell>
          <cell r="BQ11">
            <v>1860.4010000000001</v>
          </cell>
          <cell r="BR11">
            <v>1855.171</v>
          </cell>
          <cell r="BS11">
            <v>1861.65</v>
          </cell>
          <cell r="BT11">
            <v>1856.46</v>
          </cell>
          <cell r="BU11" t="str">
            <v/>
          </cell>
          <cell r="BV11">
            <v>1.2490000000000236</v>
          </cell>
          <cell r="BW11">
            <v>1.2889999999999873</v>
          </cell>
          <cell r="BX11">
            <v>1.4300000000000237</v>
          </cell>
          <cell r="BY11">
            <v>200</v>
          </cell>
          <cell r="BZ11">
            <v>0.60000000000000009</v>
          </cell>
          <cell r="CA11">
            <v>0.2</v>
          </cell>
          <cell r="CB11">
            <v>1.2690000000000055</v>
          </cell>
          <cell r="CC11">
            <v>3</v>
          </cell>
          <cell r="CD11">
            <v>1.565998258950988</v>
          </cell>
          <cell r="CE11">
            <v>2284.2000000000098</v>
          </cell>
          <cell r="CF11">
            <v>3.4845553151868512E-2</v>
          </cell>
          <cell r="CG11">
            <v>922.40948001164327</v>
          </cell>
          <cell r="CH11">
            <v>3206.609480011653</v>
          </cell>
          <cell r="CI11">
            <v>4</v>
          </cell>
          <cell r="CK11" t="str">
            <v/>
          </cell>
          <cell r="CL11" t="str">
            <v/>
          </cell>
          <cell r="CM11" t="str">
            <v/>
          </cell>
          <cell r="CN11" t="str">
            <v/>
          </cell>
          <cell r="CO11">
            <v>0.89036824335293707</v>
          </cell>
          <cell r="CP11">
            <v>4</v>
          </cell>
          <cell r="CQ11">
            <v>1</v>
          </cell>
          <cell r="CR11">
            <v>43.11</v>
          </cell>
          <cell r="CS11">
            <v>8</v>
          </cell>
          <cell r="CT11">
            <v>0.21719999999999998</v>
          </cell>
          <cell r="CU11">
            <v>0.18099999999999999</v>
          </cell>
          <cell r="CV11">
            <v>200</v>
          </cell>
          <cell r="CW11">
            <v>0.61719999999999997</v>
          </cell>
          <cell r="CX11" t="str">
            <v/>
          </cell>
          <cell r="CY11">
            <v>1860.22</v>
          </cell>
          <cell r="CZ11">
            <v>1854.99</v>
          </cell>
          <cell r="DA11">
            <v>1.2490000000000236</v>
          </cell>
          <cell r="DB11">
            <v>1.2889999999999873</v>
          </cell>
          <cell r="DC11">
            <v>1.4571500000000237</v>
          </cell>
          <cell r="DD11">
            <v>43.42608663004301</v>
          </cell>
          <cell r="DE11">
            <v>1.4771500000000055</v>
          </cell>
          <cell r="DF11">
            <v>1.2</v>
          </cell>
          <cell r="DG11">
            <v>1.2</v>
          </cell>
          <cell r="DH11">
            <v>1</v>
          </cell>
          <cell r="DI11">
            <v>42.226086630043007</v>
          </cell>
          <cell r="DJ11">
            <v>1.6479978246642391</v>
          </cell>
          <cell r="DK11">
            <v>46.764243237738171</v>
          </cell>
          <cell r="DL11">
            <v>2.6061940668062542</v>
          </cell>
          <cell r="DM11">
            <v>2.8118008475052259</v>
          </cell>
          <cell r="DN11">
            <v>48.412241062402408</v>
          </cell>
          <cell r="DO11" t="b">
            <v>0</v>
          </cell>
          <cell r="DP11" t="str">
            <v/>
          </cell>
          <cell r="DQ11">
            <v>9.8666323166782082</v>
          </cell>
          <cell r="DR11">
            <v>22.411965877500521</v>
          </cell>
          <cell r="DS11" t="b">
            <v>0</v>
          </cell>
          <cell r="DT11">
            <v>0</v>
          </cell>
          <cell r="DV11" t="str">
            <v>200 mm</v>
          </cell>
          <cell r="DW11">
            <v>43.11</v>
          </cell>
          <cell r="DX11" t="str">
            <v>-</v>
          </cell>
          <cell r="DY11" t="str">
            <v>PVC</v>
          </cell>
        </row>
        <row r="12">
          <cell r="A12">
            <v>2</v>
          </cell>
          <cell r="B12" t="str">
            <v>C2</v>
          </cell>
          <cell r="C12" t="str">
            <v>C3</v>
          </cell>
          <cell r="D12">
            <v>0.19</v>
          </cell>
          <cell r="F12">
            <v>0.3</v>
          </cell>
          <cell r="G12">
            <v>5</v>
          </cell>
          <cell r="K12">
            <v>0.19650435486426723</v>
          </cell>
          <cell r="L12">
            <v>7.4543838197796841</v>
          </cell>
          <cell r="M12">
            <v>7.4543838197796841</v>
          </cell>
          <cell r="N12">
            <v>290.72842921330431</v>
          </cell>
          <cell r="O12">
            <v>0.63230700071925205</v>
          </cell>
          <cell r="P12">
            <v>55.285666133338268</v>
          </cell>
          <cell r="Q12">
            <v>0.19</v>
          </cell>
          <cell r="S12">
            <v>0.3</v>
          </cell>
          <cell r="U12">
            <v>0</v>
          </cell>
          <cell r="V12">
            <v>0.69</v>
          </cell>
          <cell r="X12">
            <v>0</v>
          </cell>
          <cell r="Y12" t="str">
            <v/>
          </cell>
          <cell r="AA12">
            <v>0</v>
          </cell>
          <cell r="AB12" t="str">
            <v/>
          </cell>
          <cell r="AC12">
            <v>0.58649999999999991</v>
          </cell>
          <cell r="AD12">
            <v>0.17594999999999997</v>
          </cell>
          <cell r="AE12">
            <v>0.73944173945809666</v>
          </cell>
          <cell r="AF12">
            <v>0.73944173945809666</v>
          </cell>
          <cell r="AG12">
            <v>0.76944173945809669</v>
          </cell>
          <cell r="AH12">
            <v>56.785666133338268</v>
          </cell>
          <cell r="AI12">
            <v>41.71</v>
          </cell>
          <cell r="AJ12">
            <v>10</v>
          </cell>
          <cell r="AK12">
            <v>8</v>
          </cell>
          <cell r="AL12">
            <v>0.18099999999999999</v>
          </cell>
          <cell r="AM12">
            <v>0.01</v>
          </cell>
          <cell r="AN12">
            <v>0.10777030849456788</v>
          </cell>
          <cell r="AO12">
            <v>0.17728808593750001</v>
          </cell>
          <cell r="AP12">
            <v>0.59541606903076183</v>
          </cell>
          <cell r="AQ12">
            <v>3.5553097745721338</v>
          </cell>
          <cell r="AR12">
            <v>3.7826765524853094</v>
          </cell>
          <cell r="AS12">
            <v>3.4297484346551075</v>
          </cell>
          <cell r="AT12">
            <v>0.64425217090561449</v>
          </cell>
          <cell r="AU12">
            <v>0.75202247940018241</v>
          </cell>
          <cell r="AV12">
            <v>4.022394398783157</v>
          </cell>
          <cell r="AW12">
            <v>103.49793441731744</v>
          </cell>
          <cell r="AX12">
            <v>0.54866472894397011</v>
          </cell>
          <cell r="AY12">
            <v>69.918299998075554</v>
          </cell>
          <cell r="AZ12" t="str">
            <v>00°00'00''</v>
          </cell>
          <cell r="BA12">
            <v>1000</v>
          </cell>
          <cell r="BB12">
            <v>0.26800000000000002</v>
          </cell>
          <cell r="BC12">
            <v>2.1999999999999999E-2</v>
          </cell>
          <cell r="BD12">
            <v>2.5999999999999999E-2</v>
          </cell>
          <cell r="BE12">
            <v>0.31600000000000006</v>
          </cell>
          <cell r="BF12">
            <v>0.31600000000000006</v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  <cell r="BL12" t="str">
            <v/>
          </cell>
          <cell r="BM12" t="str">
            <v/>
          </cell>
          <cell r="BN12">
            <v>3.999999999996362E-2</v>
          </cell>
          <cell r="BO12">
            <v>1854.95</v>
          </cell>
          <cell r="BP12">
            <v>1850.78</v>
          </cell>
          <cell r="BQ12">
            <v>1855.1310000000001</v>
          </cell>
          <cell r="BR12">
            <v>1850.961</v>
          </cell>
          <cell r="BS12">
            <v>1856.46</v>
          </cell>
          <cell r="BT12">
            <v>1852.45</v>
          </cell>
          <cell r="BU12" t="str">
            <v/>
          </cell>
          <cell r="BV12">
            <v>1.3289999999999509</v>
          </cell>
          <cell r="BW12">
            <v>1.4890000000000327</v>
          </cell>
          <cell r="BX12">
            <v>1.5099999999999509</v>
          </cell>
          <cell r="BY12">
            <v>200</v>
          </cell>
          <cell r="BZ12">
            <v>0.60000000000000009</v>
          </cell>
          <cell r="CA12">
            <v>0.2</v>
          </cell>
          <cell r="CB12">
            <v>1.4089999999999918</v>
          </cell>
          <cell r="CC12">
            <v>3</v>
          </cell>
          <cell r="CD12">
            <v>1.6854810322762039</v>
          </cell>
          <cell r="CE12">
            <v>2536.1999999999853</v>
          </cell>
          <cell r="CF12">
            <v>2.8906387227714981E-2</v>
          </cell>
          <cell r="CG12">
            <v>876.44126265110424</v>
          </cell>
          <cell r="CH12">
            <v>3412.6412626510896</v>
          </cell>
          <cell r="CI12">
            <v>4</v>
          </cell>
          <cell r="CK12" t="str">
            <v/>
          </cell>
          <cell r="CL12" t="str">
            <v/>
          </cell>
          <cell r="CM12" t="str">
            <v/>
          </cell>
          <cell r="CN12" t="str">
            <v/>
          </cell>
          <cell r="CO12">
            <v>0.95834945856283771</v>
          </cell>
          <cell r="CP12">
            <v>4</v>
          </cell>
          <cell r="CQ12">
            <v>1</v>
          </cell>
          <cell r="CR12">
            <v>41.71</v>
          </cell>
          <cell r="CS12">
            <v>8</v>
          </cell>
          <cell r="CT12">
            <v>0.21719999999999998</v>
          </cell>
          <cell r="CU12">
            <v>0.18099999999999999</v>
          </cell>
          <cell r="CV12">
            <v>200</v>
          </cell>
          <cell r="CW12">
            <v>0.61719999999999997</v>
          </cell>
          <cell r="CX12" t="str">
            <v/>
          </cell>
          <cell r="CY12">
            <v>1854.95</v>
          </cell>
          <cell r="CZ12">
            <v>1850.78</v>
          </cell>
          <cell r="DA12">
            <v>1.3289999999999509</v>
          </cell>
          <cell r="DB12">
            <v>1.4890000000000327</v>
          </cell>
          <cell r="DC12">
            <v>1.5371499999999509</v>
          </cell>
          <cell r="DD12">
            <v>41.917931723786189</v>
          </cell>
          <cell r="DE12">
            <v>1.6171499999999919</v>
          </cell>
          <cell r="DF12">
            <v>1.2</v>
          </cell>
          <cell r="DG12">
            <v>1.2</v>
          </cell>
          <cell r="DH12">
            <v>1</v>
          </cell>
          <cell r="DI12">
            <v>40.717931723786187</v>
          </cell>
          <cell r="DJ12">
            <v>1.7384756930875427</v>
          </cell>
          <cell r="DK12">
            <v>48.612357715097666</v>
          </cell>
          <cell r="DL12">
            <v>2.5131107459920834</v>
          </cell>
          <cell r="DM12">
            <v>2.7107123611010362</v>
          </cell>
          <cell r="DN12">
            <v>50.35083340818521</v>
          </cell>
          <cell r="DO12" t="b">
            <v>0</v>
          </cell>
          <cell r="DP12" t="str">
            <v/>
          </cell>
          <cell r="DQ12">
            <v>9.5142338084526497</v>
          </cell>
          <cell r="DR12">
            <v>25.129850904547627</v>
          </cell>
          <cell r="DS12" t="b">
            <v>0</v>
          </cell>
          <cell r="DT12">
            <v>0</v>
          </cell>
          <cell r="DV12" t="str">
            <v>200 mm</v>
          </cell>
          <cell r="DW12">
            <v>41.71</v>
          </cell>
          <cell r="DX12" t="str">
            <v>-</v>
          </cell>
          <cell r="DY12" t="str">
            <v>PVC</v>
          </cell>
        </row>
        <row r="13">
          <cell r="A13">
            <v>3</v>
          </cell>
          <cell r="B13" t="str">
            <v>C3</v>
          </cell>
          <cell r="C13" t="str">
            <v>C4</v>
          </cell>
          <cell r="D13">
            <v>0.06</v>
          </cell>
          <cell r="F13">
            <v>0.36</v>
          </cell>
          <cell r="G13">
            <v>5</v>
          </cell>
          <cell r="K13">
            <v>7.6364318809023626E-2</v>
          </cell>
          <cell r="L13">
            <v>7.5307481385887076</v>
          </cell>
          <cell r="M13">
            <v>7.5307481385887076</v>
          </cell>
          <cell r="N13">
            <v>290.1848316286912</v>
          </cell>
          <cell r="O13">
            <v>0.64145806028833574</v>
          </cell>
          <cell r="P13">
            <v>66.454150086636517</v>
          </cell>
          <cell r="Q13">
            <v>0.06</v>
          </cell>
          <cell r="S13">
            <v>0.36</v>
          </cell>
          <cell r="U13">
            <v>0</v>
          </cell>
          <cell r="V13">
            <v>0.69</v>
          </cell>
          <cell r="X13">
            <v>0</v>
          </cell>
          <cell r="Y13" t="str">
            <v/>
          </cell>
          <cell r="AA13">
            <v>0</v>
          </cell>
          <cell r="AB13" t="str">
            <v/>
          </cell>
          <cell r="AC13">
            <v>0.58649999999999991</v>
          </cell>
          <cell r="AD13">
            <v>0.21113999999999997</v>
          </cell>
          <cell r="AE13">
            <v>0.87555054434365409</v>
          </cell>
          <cell r="AF13">
            <v>0.87555054434365409</v>
          </cell>
          <cell r="AG13">
            <v>0.91155054434365412</v>
          </cell>
          <cell r="AH13">
            <v>67.954150086636517</v>
          </cell>
          <cell r="AI13">
            <v>22.89</v>
          </cell>
          <cell r="AJ13">
            <v>24.51</v>
          </cell>
          <cell r="AK13">
            <v>8</v>
          </cell>
          <cell r="AL13">
            <v>0.18099999999999999</v>
          </cell>
          <cell r="AM13">
            <v>0.01</v>
          </cell>
          <cell r="AN13">
            <v>9.2411884307861333E-2</v>
          </cell>
          <cell r="AO13">
            <v>0.17918823242187498</v>
          </cell>
          <cell r="AP13">
            <v>0.51056289672851563</v>
          </cell>
          <cell r="AQ13">
            <v>5.1436588161016852</v>
          </cell>
          <cell r="AR13">
            <v>6.0727005618036634</v>
          </cell>
          <cell r="AS13">
            <v>7.3920243319850609</v>
          </cell>
          <cell r="AT13">
            <v>1.34848246770951</v>
          </cell>
          <cell r="AU13">
            <v>1.4408943520173714</v>
          </cell>
          <cell r="AV13">
            <v>6.2973278912675772</v>
          </cell>
          <cell r="AW13">
            <v>162.03294965106465</v>
          </cell>
          <cell r="AX13">
            <v>0.41938476237687877</v>
          </cell>
          <cell r="AY13">
            <v>356.94511807457576</v>
          </cell>
          <cell r="AZ13" t="str">
            <v>72°58'23''</v>
          </cell>
          <cell r="BA13">
            <v>4.4820467451805204</v>
          </cell>
          <cell r="BB13">
            <v>0.68899999999999995</v>
          </cell>
          <cell r="BC13">
            <v>7.0000000000000007E-2</v>
          </cell>
          <cell r="BD13">
            <v>0.38600000000000001</v>
          </cell>
          <cell r="BE13">
            <v>1.145</v>
          </cell>
          <cell r="BF13">
            <v>1.145</v>
          </cell>
          <cell r="BG13">
            <v>1.5552858862911318</v>
          </cell>
          <cell r="BH13">
            <v>6.6298342541436464</v>
          </cell>
          <cell r="BI13">
            <v>1.2</v>
          </cell>
          <cell r="BJ13" t="str">
            <v/>
          </cell>
          <cell r="BK13" t="str">
            <v/>
          </cell>
          <cell r="BL13" t="str">
            <v/>
          </cell>
          <cell r="BM13">
            <v>1.1555313887601639</v>
          </cell>
          <cell r="BN13">
            <v>0.95000000000004547</v>
          </cell>
          <cell r="BO13">
            <v>1849.83</v>
          </cell>
          <cell r="BP13">
            <v>1844.22</v>
          </cell>
          <cell r="BQ13">
            <v>1850.011</v>
          </cell>
          <cell r="BR13">
            <v>1844.4010000000001</v>
          </cell>
          <cell r="BS13">
            <v>1852.45</v>
          </cell>
          <cell r="BT13">
            <v>1846.06</v>
          </cell>
          <cell r="BU13" t="str">
            <v/>
          </cell>
          <cell r="BV13">
            <v>2.4390000000000782</v>
          </cell>
          <cell r="BW13">
            <v>1.6589999999998781</v>
          </cell>
          <cell r="BX13">
            <v>2.6200000000000783</v>
          </cell>
          <cell r="BY13">
            <v>200</v>
          </cell>
          <cell r="BZ13">
            <v>0.60000000000000009</v>
          </cell>
          <cell r="CA13">
            <v>0.2</v>
          </cell>
          <cell r="CB13">
            <v>2.0489999999999782</v>
          </cell>
          <cell r="CC13">
            <v>3</v>
          </cell>
          <cell r="CD13">
            <v>2.1367469716810246</v>
          </cell>
          <cell r="CE13">
            <v>3688.1999999999607</v>
          </cell>
          <cell r="CF13">
            <v>1.4414567107847007E-2</v>
          </cell>
          <cell r="CG13">
            <v>467.63488096114685</v>
          </cell>
          <cell r="CH13">
            <v>4155.834880961108</v>
          </cell>
          <cell r="CI13">
            <v>4</v>
          </cell>
          <cell r="CK13" t="str">
            <v/>
          </cell>
          <cell r="CL13" t="str">
            <v/>
          </cell>
          <cell r="CM13" t="str">
            <v/>
          </cell>
          <cell r="CN13" t="str">
            <v/>
          </cell>
          <cell r="CO13">
            <v>1.2284452444450291</v>
          </cell>
          <cell r="CP13">
            <v>4</v>
          </cell>
          <cell r="CQ13">
            <v>1</v>
          </cell>
          <cell r="CR13">
            <v>22.89</v>
          </cell>
          <cell r="CS13">
            <v>8</v>
          </cell>
          <cell r="CT13">
            <v>0.21719999999999998</v>
          </cell>
          <cell r="CU13">
            <v>0.18099999999999999</v>
          </cell>
          <cell r="CV13">
            <v>200</v>
          </cell>
          <cell r="CW13">
            <v>0.61719999999999997</v>
          </cell>
          <cell r="CX13" t="str">
            <v/>
          </cell>
          <cell r="CY13">
            <v>1849.83</v>
          </cell>
          <cell r="CZ13">
            <v>1844.22</v>
          </cell>
          <cell r="DA13">
            <v>2.4390000000000782</v>
          </cell>
          <cell r="DB13">
            <v>1.6589999999998781</v>
          </cell>
          <cell r="DC13">
            <v>2.6471500000000781</v>
          </cell>
          <cell r="DD13">
            <v>23.567439402701325</v>
          </cell>
          <cell r="DE13">
            <v>2.257149999999978</v>
          </cell>
          <cell r="DF13">
            <v>1.2</v>
          </cell>
          <cell r="DG13">
            <v>1.2</v>
          </cell>
          <cell r="DH13">
            <v>1</v>
          </cell>
          <cell r="DI13">
            <v>22.367439402701322</v>
          </cell>
          <cell r="DJ13">
            <v>2.9938561174621681</v>
          </cell>
          <cell r="DK13">
            <v>35.539374398979305</v>
          </cell>
          <cell r="DL13">
            <v>1.3805183599347255</v>
          </cell>
          <cell r="DM13">
            <v>1.4807170298427459</v>
          </cell>
          <cell r="DN13">
            <v>38.533230516441471</v>
          </cell>
          <cell r="DO13" t="b">
            <v>0</v>
          </cell>
          <cell r="DP13" t="str">
            <v/>
          </cell>
          <cell r="DQ13">
            <v>5.2264208707187416</v>
          </cell>
          <cell r="DR13">
            <v>22.639810843749228</v>
          </cell>
          <cell r="DS13" t="b">
            <v>0</v>
          </cell>
          <cell r="DT13">
            <v>0</v>
          </cell>
          <cell r="DV13" t="str">
            <v>200 mm</v>
          </cell>
          <cell r="DW13">
            <v>22.89</v>
          </cell>
          <cell r="DX13" t="str">
            <v>-</v>
          </cell>
          <cell r="DY13" t="str">
            <v>PVC</v>
          </cell>
        </row>
        <row r="14">
          <cell r="A14">
            <v>4</v>
          </cell>
          <cell r="B14" t="str">
            <v>C4</v>
          </cell>
          <cell r="C14" t="str">
            <v>C5</v>
          </cell>
          <cell r="D14">
            <v>0.45</v>
          </cell>
          <cell r="F14">
            <v>0.81</v>
          </cell>
          <cell r="G14">
            <v>5</v>
          </cell>
          <cell r="K14">
            <v>0.18389045129372616</v>
          </cell>
          <cell r="L14">
            <v>7.7146385898824335</v>
          </cell>
          <cell r="M14">
            <v>7.7146385898824335</v>
          </cell>
          <cell r="N14">
            <v>288.88248356722323</v>
          </cell>
          <cell r="O14">
            <v>0.63560533515731876</v>
          </cell>
          <cell r="P14">
            <v>149.08101159160711</v>
          </cell>
          <cell r="Q14">
            <v>0.45</v>
          </cell>
          <cell r="S14">
            <v>0.81</v>
          </cell>
          <cell r="U14">
            <v>0</v>
          </cell>
          <cell r="V14">
            <v>0.69</v>
          </cell>
          <cell r="X14">
            <v>0</v>
          </cell>
          <cell r="Y14" t="str">
            <v/>
          </cell>
          <cell r="AA14">
            <v>0</v>
          </cell>
          <cell r="AB14" t="str">
            <v/>
          </cell>
          <cell r="AC14">
            <v>0.58649999999999991</v>
          </cell>
          <cell r="AD14">
            <v>0.47506499999999996</v>
          </cell>
          <cell r="AE14">
            <v>1.8563025527603643</v>
          </cell>
          <cell r="AF14">
            <v>1.8563025527603643</v>
          </cell>
          <cell r="AG14">
            <v>1.9373025527603642</v>
          </cell>
          <cell r="AH14">
            <v>151.01831414436748</v>
          </cell>
          <cell r="AI14">
            <v>58.48</v>
          </cell>
          <cell r="AJ14">
            <v>15.3</v>
          </cell>
          <cell r="AK14">
            <v>10</v>
          </cell>
          <cell r="AL14">
            <v>0.22700000000000001</v>
          </cell>
          <cell r="AM14">
            <v>0.01</v>
          </cell>
          <cell r="AN14">
            <v>0.14902038145065305</v>
          </cell>
          <cell r="AO14">
            <v>0.22609942626953128</v>
          </cell>
          <cell r="AP14">
            <v>0.65647745132446278</v>
          </cell>
          <cell r="AQ14">
            <v>5.3619350733847879</v>
          </cell>
          <cell r="AR14">
            <v>4.7323827171745876</v>
          </cell>
          <cell r="AS14">
            <v>7.1258046538324846</v>
          </cell>
          <cell r="AT14">
            <v>1.4653592115797109</v>
          </cell>
          <cell r="AU14">
            <v>1.6143795930303639</v>
          </cell>
          <cell r="AV14">
            <v>5.7862237230928795</v>
          </cell>
          <cell r="AW14">
            <v>234.17299867894909</v>
          </cell>
          <cell r="AX14">
            <v>0.64490062900639289</v>
          </cell>
          <cell r="AY14">
            <v>344.75175582813387</v>
          </cell>
          <cell r="AZ14" t="str">
            <v>12°11'36''</v>
          </cell>
          <cell r="BA14">
            <v>24.74634728790296</v>
          </cell>
          <cell r="BB14">
            <v>0.17299999999999999</v>
          </cell>
          <cell r="BC14">
            <v>1.2E-2</v>
          </cell>
          <cell r="BD14">
            <v>7.0000000000000007E-2</v>
          </cell>
          <cell r="BE14">
            <v>0.255</v>
          </cell>
          <cell r="BF14">
            <v>0.255</v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  <cell r="BL14" t="str">
            <v/>
          </cell>
          <cell r="BM14" t="str">
            <v/>
          </cell>
          <cell r="BN14">
            <v>0.19000000000005457</v>
          </cell>
          <cell r="BO14">
            <v>1844.03</v>
          </cell>
          <cell r="BP14">
            <v>1835.08</v>
          </cell>
          <cell r="BQ14">
            <v>1844.2570000000001</v>
          </cell>
          <cell r="BR14">
            <v>1835.307</v>
          </cell>
          <cell r="BS14">
            <v>1846.06</v>
          </cell>
          <cell r="BT14">
            <v>1836.58</v>
          </cell>
          <cell r="BU14" t="str">
            <v/>
          </cell>
          <cell r="BV14">
            <v>1.8029999999998836</v>
          </cell>
          <cell r="BW14">
            <v>1.2729999999999109</v>
          </cell>
          <cell r="BX14">
            <v>2.0299999999998835</v>
          </cell>
          <cell r="BY14">
            <v>250</v>
          </cell>
          <cell r="BZ14">
            <v>0.65</v>
          </cell>
          <cell r="CA14">
            <v>0.25</v>
          </cell>
          <cell r="CB14">
            <v>1.5379999999998972</v>
          </cell>
          <cell r="CC14">
            <v>3</v>
          </cell>
          <cell r="CD14">
            <v>1.6942671971719951</v>
          </cell>
          <cell r="CE14">
            <v>2768.399999999815</v>
          </cell>
          <cell r="CF14">
            <v>3.0738930159167399E-2</v>
          </cell>
          <cell r="CG14">
            <v>922.59595354725116</v>
          </cell>
          <cell r="CH14">
            <v>3690.9959535470662</v>
          </cell>
          <cell r="CI14">
            <v>4</v>
          </cell>
          <cell r="CK14" t="str">
            <v/>
          </cell>
          <cell r="CL14" t="str">
            <v/>
          </cell>
          <cell r="CM14" t="str">
            <v/>
          </cell>
          <cell r="CN14" t="str">
            <v/>
          </cell>
          <cell r="CO14">
            <v>1.0391113332821302</v>
          </cell>
          <cell r="CP14">
            <v>4</v>
          </cell>
          <cell r="CQ14">
            <v>1</v>
          </cell>
          <cell r="CR14">
            <v>58.48</v>
          </cell>
          <cell r="CS14">
            <v>10</v>
          </cell>
          <cell r="CT14">
            <v>0.27239999999999998</v>
          </cell>
          <cell r="CU14">
            <v>0.22700000000000001</v>
          </cell>
          <cell r="CV14">
            <v>250</v>
          </cell>
          <cell r="CW14">
            <v>0.6724</v>
          </cell>
          <cell r="CX14" t="str">
            <v/>
          </cell>
          <cell r="CY14">
            <v>1844.03</v>
          </cell>
          <cell r="CZ14">
            <v>1835.08</v>
          </cell>
          <cell r="DA14">
            <v>1.8029999999998836</v>
          </cell>
          <cell r="DB14">
            <v>1.2729999999999109</v>
          </cell>
          <cell r="DC14">
            <v>2.0640499999998836</v>
          </cell>
          <cell r="DD14">
            <v>59.160906855794565</v>
          </cell>
          <cell r="DE14">
            <v>1.7990499999998972</v>
          </cell>
          <cell r="DF14">
            <v>1.2</v>
          </cell>
          <cell r="DG14">
            <v>1.2</v>
          </cell>
          <cell r="DH14">
            <v>1</v>
          </cell>
          <cell r="DI14">
            <v>57.960906855794562</v>
          </cell>
          <cell r="DJ14">
            <v>2.3343855539909928</v>
          </cell>
          <cell r="DK14">
            <v>84.627733605506947</v>
          </cell>
          <cell r="DL14">
            <v>3.8972913769836266</v>
          </cell>
          <cell r="DM14">
            <v>5.2789718924392686</v>
          </cell>
          <cell r="DN14">
            <v>86.962119159497945</v>
          </cell>
          <cell r="DO14" t="b">
            <v>0</v>
          </cell>
          <cell r="DP14" t="str">
            <v/>
          </cell>
          <cell r="DQ14">
            <v>15.311064265364729</v>
          </cell>
          <cell r="DR14">
            <v>43.908833298782014</v>
          </cell>
          <cell r="DS14" t="b">
            <v>0</v>
          </cell>
          <cell r="DT14">
            <v>0</v>
          </cell>
          <cell r="DV14" t="str">
            <v>250 mm</v>
          </cell>
          <cell r="DW14">
            <v>58.48</v>
          </cell>
          <cell r="DX14" t="str">
            <v>-</v>
          </cell>
          <cell r="DY14" t="str">
            <v>PVC</v>
          </cell>
        </row>
        <row r="15">
          <cell r="A15">
            <v>5</v>
          </cell>
          <cell r="B15" t="str">
            <v>C5</v>
          </cell>
          <cell r="C15" t="str">
            <v>C82</v>
          </cell>
          <cell r="D15">
            <v>0.05</v>
          </cell>
          <cell r="F15">
            <v>0.8600000000000001</v>
          </cell>
          <cell r="G15">
            <v>5</v>
          </cell>
          <cell r="K15">
            <v>6.0865982850214884E-2</v>
          </cell>
          <cell r="L15">
            <v>7.7755045727326486</v>
          </cell>
          <cell r="M15">
            <v>7.7755045727326486</v>
          </cell>
          <cell r="N15">
            <v>288.45348359624825</v>
          </cell>
          <cell r="O15">
            <v>0.63814025794564699</v>
          </cell>
          <cell r="P15">
            <v>158.28470061297861</v>
          </cell>
          <cell r="Q15">
            <v>0.05</v>
          </cell>
          <cell r="S15">
            <v>0.8600000000000001</v>
          </cell>
          <cell r="U15">
            <v>0</v>
          </cell>
          <cell r="V15">
            <v>0.69</v>
          </cell>
          <cell r="X15">
            <v>0</v>
          </cell>
          <cell r="Y15" t="str">
            <v/>
          </cell>
          <cell r="AA15">
            <v>0</v>
          </cell>
          <cell r="AB15" t="str">
            <v/>
          </cell>
          <cell r="AC15">
            <v>0.58649999999999991</v>
          </cell>
          <cell r="AD15">
            <v>0.50439000000000001</v>
          </cell>
          <cell r="AE15">
            <v>1.9622548432272713</v>
          </cell>
          <cell r="AF15">
            <v>1.9622548432272713</v>
          </cell>
          <cell r="AG15">
            <v>2.0482548432272711</v>
          </cell>
          <cell r="AH15">
            <v>160.33295545620589</v>
          </cell>
          <cell r="AI15">
            <v>21.71</v>
          </cell>
          <cell r="AJ15">
            <v>20.68</v>
          </cell>
          <cell r="AK15">
            <v>10</v>
          </cell>
          <cell r="AL15">
            <v>0.22700000000000001</v>
          </cell>
          <cell r="AM15">
            <v>0.01</v>
          </cell>
          <cell r="AN15">
            <v>0.14097908067703246</v>
          </cell>
          <cell r="AO15">
            <v>0.22629339599609377</v>
          </cell>
          <cell r="AP15">
            <v>0.62105321884155273</v>
          </cell>
          <cell r="AQ15">
            <v>6.0705412550720368</v>
          </cell>
          <cell r="AR15">
            <v>5.5921004217358119</v>
          </cell>
          <cell r="AS15">
            <v>9.2083885807205359</v>
          </cell>
          <cell r="AT15">
            <v>1.8782605060923334</v>
          </cell>
          <cell r="AU15">
            <v>2.0192395867693658</v>
          </cell>
          <cell r="AV15">
            <v>6.7270518227427614</v>
          </cell>
          <cell r="AW15">
            <v>272.24904756332671</v>
          </cell>
          <cell r="AX15">
            <v>0.58892017030440302</v>
          </cell>
          <cell r="AY15">
            <v>337.35577805458081</v>
          </cell>
          <cell r="AZ15" t="str">
            <v>07°23'46''</v>
          </cell>
          <cell r="BA15">
            <v>40.895807989614561</v>
          </cell>
          <cell r="BB15">
            <v>0.40500000000000003</v>
          </cell>
          <cell r="BC15">
            <v>4.1000000000000002E-2</v>
          </cell>
          <cell r="BD15">
            <v>8.3000000000000004E-2</v>
          </cell>
          <cell r="BE15">
            <v>0.52900000000000003</v>
          </cell>
          <cell r="BF15">
            <v>0.52900000000000003</v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  <cell r="BL15" t="str">
            <v/>
          </cell>
          <cell r="BM15" t="str">
            <v/>
          </cell>
          <cell r="BN15">
            <v>0.13999999999987267</v>
          </cell>
          <cell r="BO15">
            <v>1834.94</v>
          </cell>
          <cell r="BP15">
            <v>1830.45</v>
          </cell>
          <cell r="BQ15">
            <v>1835.1670000000001</v>
          </cell>
          <cell r="BR15">
            <v>1830.6770000000001</v>
          </cell>
          <cell r="BS15">
            <v>1836.58</v>
          </cell>
          <cell r="BT15">
            <v>1831.96</v>
          </cell>
          <cell r="BU15" t="str">
            <v/>
          </cell>
          <cell r="BV15">
            <v>1.4129999999997835</v>
          </cell>
          <cell r="BW15">
            <v>1.2829999999999018</v>
          </cell>
          <cell r="BX15">
            <v>1.6399999999997836</v>
          </cell>
          <cell r="BY15">
            <v>250</v>
          </cell>
          <cell r="BZ15">
            <v>0.65</v>
          </cell>
          <cell r="CA15">
            <v>0.25</v>
          </cell>
          <cell r="CB15">
            <v>1.3479999999998427</v>
          </cell>
          <cell r="CC15">
            <v>3</v>
          </cell>
          <cell r="CD15">
            <v>1.5440432169403104</v>
          </cell>
          <cell r="CE15">
            <v>2426.3999999997168</v>
          </cell>
          <cell r="CF15">
            <v>3.9006802743775125E-2</v>
          </cell>
          <cell r="CG15">
            <v>1208.9963517313652</v>
          </cell>
          <cell r="CH15">
            <v>3635.3963517310822</v>
          </cell>
          <cell r="CI15">
            <v>4</v>
          </cell>
          <cell r="CK15" t="str">
            <v/>
          </cell>
          <cell r="CL15" t="str">
            <v/>
          </cell>
          <cell r="CM15" t="str">
            <v/>
          </cell>
          <cell r="CN15" t="str">
            <v/>
          </cell>
          <cell r="CO15">
            <v>0.99271662921169956</v>
          </cell>
          <cell r="CP15">
            <v>4</v>
          </cell>
          <cell r="CQ15">
            <v>1</v>
          </cell>
          <cell r="CR15">
            <v>21.71</v>
          </cell>
          <cell r="CS15">
            <v>10</v>
          </cell>
          <cell r="CT15">
            <v>0.27239999999999998</v>
          </cell>
          <cell r="CU15">
            <v>0.22700000000000001</v>
          </cell>
          <cell r="CV15">
            <v>250</v>
          </cell>
          <cell r="CW15">
            <v>0.6724</v>
          </cell>
          <cell r="CX15" t="str">
            <v/>
          </cell>
          <cell r="CY15">
            <v>1834.94</v>
          </cell>
          <cell r="CZ15">
            <v>1830.45</v>
          </cell>
          <cell r="DA15">
            <v>1.4129999999997835</v>
          </cell>
          <cell r="DB15">
            <v>1.2829999999999018</v>
          </cell>
          <cell r="DC15">
            <v>1.6740499999997835</v>
          </cell>
          <cell r="DD15">
            <v>22.169442933912439</v>
          </cell>
          <cell r="DE15">
            <v>1.6090499999998427</v>
          </cell>
          <cell r="DF15">
            <v>1.2</v>
          </cell>
          <cell r="DG15">
            <v>1.2</v>
          </cell>
          <cell r="DH15">
            <v>1</v>
          </cell>
          <cell r="DI15">
            <v>20.969442933912436</v>
          </cell>
          <cell r="DJ15">
            <v>1.8933059454268728</v>
          </cell>
          <cell r="DK15">
            <v>27.938154576419677</v>
          </cell>
          <cell r="DL15">
            <v>1.4099853428762723</v>
          </cell>
          <cell r="DM15">
            <v>1.8912610739850535</v>
          </cell>
          <cell r="DN15">
            <v>29.831460521846552</v>
          </cell>
          <cell r="DO15" t="b">
            <v>0</v>
          </cell>
          <cell r="DP15" t="str">
            <v/>
          </cell>
          <cell r="DQ15">
            <v>5.539328243583781</v>
          </cell>
          <cell r="DR15">
            <v>13.206627714048384</v>
          </cell>
          <cell r="DS15" t="b">
            <v>0</v>
          </cell>
          <cell r="DT15">
            <v>0</v>
          </cell>
          <cell r="DV15" t="str">
            <v>250 mm</v>
          </cell>
          <cell r="DW15">
            <v>21.71</v>
          </cell>
          <cell r="DX15" t="str">
            <v>-</v>
          </cell>
          <cell r="DY15" t="str">
            <v>PVC</v>
          </cell>
        </row>
        <row r="16">
          <cell r="A16">
            <v>6</v>
          </cell>
          <cell r="B16" t="str">
            <v>C82</v>
          </cell>
          <cell r="C16" t="str">
            <v>C7</v>
          </cell>
          <cell r="D16">
            <v>0.14000000000000001</v>
          </cell>
          <cell r="F16">
            <v>1</v>
          </cell>
          <cell r="G16">
            <v>5</v>
          </cell>
          <cell r="K16">
            <v>0.32923666986778477</v>
          </cell>
          <cell r="L16">
            <v>8.1047412426004328</v>
          </cell>
          <cell r="M16">
            <v>8.1047412426004328</v>
          </cell>
          <cell r="N16">
            <v>286.15055307699436</v>
          </cell>
          <cell r="O16">
            <v>0.62368135671435176</v>
          </cell>
          <cell r="P16">
            <v>183.27004773644569</v>
          </cell>
          <cell r="Q16">
            <v>0.14000000000000001</v>
          </cell>
          <cell r="S16">
            <v>1</v>
          </cell>
          <cell r="U16">
            <v>0</v>
          </cell>
          <cell r="V16">
            <v>0.69</v>
          </cell>
          <cell r="X16">
            <v>0</v>
          </cell>
          <cell r="Y16" t="str">
            <v/>
          </cell>
          <cell r="AA16">
            <v>0</v>
          </cell>
          <cell r="AB16" t="str">
            <v/>
          </cell>
          <cell r="AC16">
            <v>0.58649999999999991</v>
          </cell>
          <cell r="AD16">
            <v>0.58650000000000002</v>
          </cell>
          <cell r="AE16">
            <v>2.2566057733323119</v>
          </cell>
          <cell r="AF16">
            <v>2.2566057733323119</v>
          </cell>
          <cell r="AG16">
            <v>2.356605773332312</v>
          </cell>
          <cell r="AH16">
            <v>185.62665350977801</v>
          </cell>
          <cell r="AI16">
            <v>43.34</v>
          </cell>
          <cell r="AJ16">
            <v>1.2</v>
          </cell>
          <cell r="AK16">
            <v>16</v>
          </cell>
          <cell r="AL16">
            <v>0.36199999999999999</v>
          </cell>
          <cell r="AM16">
            <v>0.01</v>
          </cell>
          <cell r="AN16">
            <v>0.2773100500106811</v>
          </cell>
          <cell r="AO16">
            <v>0.31462890624999995</v>
          </cell>
          <cell r="AP16">
            <v>0.76604986190795887</v>
          </cell>
          <cell r="AQ16">
            <v>2.1941217536651569</v>
          </cell>
          <cell r="AR16">
            <v>1.3322199975065707</v>
          </cell>
          <cell r="AS16">
            <v>1.0058927039789418</v>
          </cell>
          <cell r="AT16">
            <v>0.24537055402174637</v>
          </cell>
          <cell r="AU16">
            <v>0.52268060403242744</v>
          </cell>
          <cell r="AV16">
            <v>2.2118819166817527</v>
          </cell>
          <cell r="AW16">
            <v>227.65068449859839</v>
          </cell>
          <cell r="AX16">
            <v>0.81540125354167725</v>
          </cell>
          <cell r="AY16">
            <v>270.87265844356307</v>
          </cell>
          <cell r="AZ16" t="str">
            <v>66°28'59''</v>
          </cell>
          <cell r="BA16">
            <v>2.5288567925021481</v>
          </cell>
          <cell r="BB16">
            <v>1E-3</v>
          </cell>
          <cell r="BC16">
            <v>0.32700000000000001</v>
          </cell>
          <cell r="BD16">
            <v>0.34799999999999998</v>
          </cell>
          <cell r="BE16">
            <v>0.67599999999999993</v>
          </cell>
          <cell r="BF16">
            <v>0.67500000000000004</v>
          </cell>
          <cell r="BG16">
            <v>0.75103398895903239</v>
          </cell>
          <cell r="BH16">
            <v>3.3149171270718232</v>
          </cell>
          <cell r="BI16">
            <v>1.2</v>
          </cell>
          <cell r="BJ16" t="str">
            <v/>
          </cell>
          <cell r="BK16" t="str">
            <v/>
          </cell>
          <cell r="BL16" t="str">
            <v/>
          </cell>
          <cell r="BM16">
            <v>0.77207624422696297</v>
          </cell>
          <cell r="BN16">
            <v>4.9999999999954525E-2</v>
          </cell>
          <cell r="BO16">
            <v>1830.4</v>
          </cell>
          <cell r="BP16">
            <v>1829.88</v>
          </cell>
          <cell r="BQ16">
            <v>1830.7620000000002</v>
          </cell>
          <cell r="BR16">
            <v>1830.2420000000002</v>
          </cell>
          <cell r="BS16">
            <v>1831.96</v>
          </cell>
          <cell r="BT16">
            <v>1835.27</v>
          </cell>
          <cell r="BU16" t="str">
            <v/>
          </cell>
          <cell r="BV16">
            <v>1.1979999999998654</v>
          </cell>
          <cell r="BW16">
            <v>5.0279999999997926</v>
          </cell>
          <cell r="BX16">
            <v>1.5599999999998655</v>
          </cell>
          <cell r="BY16">
            <v>400</v>
          </cell>
          <cell r="BZ16">
            <v>0.8</v>
          </cell>
          <cell r="CA16">
            <v>0.4</v>
          </cell>
          <cell r="CB16">
            <v>3.112999999999829</v>
          </cell>
          <cell r="CC16">
            <v>3</v>
          </cell>
          <cell r="CD16">
            <v>2.2960575842210309</v>
          </cell>
          <cell r="CE16">
            <v>5603.3999999996922</v>
          </cell>
          <cell r="CF16">
            <v>1.2809426563851964E-2</v>
          </cell>
          <cell r="CG16">
            <v>495.70291491651238</v>
          </cell>
          <cell r="CH16">
            <v>6099.102914916205</v>
          </cell>
          <cell r="CI16">
            <v>4</v>
          </cell>
          <cell r="CK16" t="str">
            <v/>
          </cell>
          <cell r="CL16" t="str">
            <v/>
          </cell>
          <cell r="CM16" t="str">
            <v/>
          </cell>
          <cell r="CN16" t="str">
            <v/>
          </cell>
          <cell r="CO16">
            <v>1.8223779473452568</v>
          </cell>
          <cell r="CP16">
            <v>4</v>
          </cell>
          <cell r="CQ16">
            <v>1</v>
          </cell>
          <cell r="CR16">
            <v>43.34</v>
          </cell>
          <cell r="CS16">
            <v>16</v>
          </cell>
          <cell r="CT16">
            <v>0.43439999999999995</v>
          </cell>
          <cell r="CU16">
            <v>0.36199999999999999</v>
          </cell>
          <cell r="CV16">
            <v>400</v>
          </cell>
          <cell r="CW16">
            <v>0.83440000000000003</v>
          </cell>
          <cell r="CX16" t="str">
            <v/>
          </cell>
          <cell r="CY16">
            <v>1830.4</v>
          </cell>
          <cell r="CZ16">
            <v>1829.88</v>
          </cell>
          <cell r="DA16">
            <v>1.1979999999998654</v>
          </cell>
          <cell r="DB16">
            <v>5.0279999999997926</v>
          </cell>
          <cell r="DC16">
            <v>1.6142999999998655</v>
          </cell>
          <cell r="DD16">
            <v>43.343119407813738</v>
          </cell>
          <cell r="DE16">
            <v>3.5292999999998291</v>
          </cell>
          <cell r="DF16">
            <v>1.2</v>
          </cell>
          <cell r="DG16">
            <v>1.2</v>
          </cell>
          <cell r="DH16">
            <v>1</v>
          </cell>
          <cell r="DI16">
            <v>42.143119407813735</v>
          </cell>
          <cell r="DJ16">
            <v>1.8257302874482491</v>
          </cell>
          <cell r="DK16">
            <v>142.89683607523128</v>
          </cell>
          <cell r="DL16">
            <v>3.5164218833879786</v>
          </cell>
          <cell r="DM16">
            <v>7.5635646945332242</v>
          </cell>
          <cell r="DN16">
            <v>144.72256636267952</v>
          </cell>
          <cell r="DO16" t="b">
            <v>0</v>
          </cell>
          <cell r="DP16" t="str">
            <v/>
          </cell>
          <cell r="DQ16">
            <v>15.063975592565438</v>
          </cell>
          <cell r="DR16">
            <v>94.764053335416619</v>
          </cell>
          <cell r="DS16" t="b">
            <v>0</v>
          </cell>
          <cell r="DT16">
            <v>0</v>
          </cell>
          <cell r="DV16" t="str">
            <v>400 mm</v>
          </cell>
          <cell r="DW16">
            <v>43.34</v>
          </cell>
          <cell r="DX16" t="str">
            <v>-</v>
          </cell>
          <cell r="DY16" t="str">
            <v>PVC</v>
          </cell>
        </row>
        <row r="17">
          <cell r="A17">
            <v>7</v>
          </cell>
          <cell r="B17" t="str">
            <v>C7</v>
          </cell>
          <cell r="C17" t="str">
            <v>C9</v>
          </cell>
          <cell r="D17">
            <v>0.19</v>
          </cell>
          <cell r="F17">
            <v>1.19</v>
          </cell>
          <cell r="G17">
            <v>5</v>
          </cell>
          <cell r="K17">
            <v>0.15440527003553173</v>
          </cell>
          <cell r="L17">
            <v>8.2591465126359651</v>
          </cell>
          <cell r="M17">
            <v>8.2591465126359651</v>
          </cell>
          <cell r="N17">
            <v>285.08067048268441</v>
          </cell>
          <cell r="O17">
            <v>0.63588723137909453</v>
          </cell>
          <cell r="P17">
            <v>217.71308780830242</v>
          </cell>
          <cell r="Q17">
            <v>0.19</v>
          </cell>
          <cell r="S17">
            <v>1.19</v>
          </cell>
          <cell r="U17">
            <v>0</v>
          </cell>
          <cell r="V17">
            <v>0.69</v>
          </cell>
          <cell r="X17">
            <v>0</v>
          </cell>
          <cell r="Y17" t="str">
            <v/>
          </cell>
          <cell r="AA17">
            <v>0</v>
          </cell>
          <cell r="AB17" t="str">
            <v/>
          </cell>
          <cell r="AC17">
            <v>0.58649999999999991</v>
          </cell>
          <cell r="AD17">
            <v>0.69793499999999997</v>
          </cell>
          <cell r="AE17">
            <v>2.651337802778805</v>
          </cell>
          <cell r="AF17">
            <v>2.651337802778805</v>
          </cell>
          <cell r="AG17">
            <v>2.7703378027788048</v>
          </cell>
          <cell r="AH17">
            <v>220.48342561108123</v>
          </cell>
          <cell r="AI17">
            <v>47.93</v>
          </cell>
          <cell r="AJ17">
            <v>12</v>
          </cell>
          <cell r="AK17">
            <v>16</v>
          </cell>
          <cell r="AL17">
            <v>0.36199999999999999</v>
          </cell>
          <cell r="AM17">
            <v>0.01</v>
          </cell>
          <cell r="AN17">
            <v>0.15564742326736447</v>
          </cell>
          <cell r="AO17">
            <v>0.33301171874999996</v>
          </cell>
          <cell r="AP17">
            <v>0.42996525764465326</v>
          </cell>
          <cell r="AQ17">
            <v>5.2107313120938548</v>
          </cell>
          <cell r="AR17">
            <v>4.8378649783366736</v>
          </cell>
          <cell r="AS17">
            <v>6.2567188922287</v>
          </cell>
          <cell r="AT17">
            <v>1.3838797557000686</v>
          </cell>
          <cell r="AU17">
            <v>1.539527178967433</v>
          </cell>
          <cell r="AV17">
            <v>6.9945847720531233</v>
          </cell>
          <cell r="AW17">
            <v>719.89467391195774</v>
          </cell>
          <cell r="AX17">
            <v>0.30627178336097272</v>
          </cell>
          <cell r="AY17">
            <v>329.15925719060067</v>
          </cell>
          <cell r="AZ17" t="str">
            <v>58°17'12''</v>
          </cell>
          <cell r="BA17">
            <v>2.9725766999367647</v>
          </cell>
          <cell r="BB17">
            <v>1.0169999999999999</v>
          </cell>
          <cell r="BC17">
            <v>0.114</v>
          </cell>
          <cell r="BD17">
            <v>0.27900000000000003</v>
          </cell>
          <cell r="BE17">
            <v>1.4100000000000001</v>
          </cell>
          <cell r="BF17">
            <v>1.4100000000000001</v>
          </cell>
          <cell r="BG17">
            <v>0.89206233859794182</v>
          </cell>
          <cell r="BH17">
            <v>3.3149171270718232</v>
          </cell>
          <cell r="BI17">
            <v>1.2</v>
          </cell>
          <cell r="BJ17" t="str">
            <v/>
          </cell>
          <cell r="BK17" t="str">
            <v/>
          </cell>
          <cell r="BL17" t="str">
            <v/>
          </cell>
          <cell r="BM17">
            <v>0.96433787977028829</v>
          </cell>
          <cell r="BN17">
            <v>0.18000000000006366</v>
          </cell>
          <cell r="BO17">
            <v>1829.7</v>
          </cell>
          <cell r="BP17">
            <v>1823.95</v>
          </cell>
          <cell r="BQ17">
            <v>1830.0620000000001</v>
          </cell>
          <cell r="BR17">
            <v>1824.3120000000001</v>
          </cell>
          <cell r="BS17">
            <v>1835.27</v>
          </cell>
          <cell r="BT17">
            <v>1827.23</v>
          </cell>
          <cell r="BU17" t="str">
            <v/>
          </cell>
          <cell r="BV17">
            <v>5.2079999999998563</v>
          </cell>
          <cell r="BW17">
            <v>2.9179999999998927</v>
          </cell>
          <cell r="BX17">
            <v>5.5699999999998564</v>
          </cell>
          <cell r="BY17">
            <v>400</v>
          </cell>
          <cell r="BZ17">
            <v>0.8</v>
          </cell>
          <cell r="CA17">
            <v>0.4</v>
          </cell>
          <cell r="CB17">
            <v>4.0629999999998745</v>
          </cell>
          <cell r="CC17">
            <v>3</v>
          </cell>
          <cell r="CD17">
            <v>2.606931694557804</v>
          </cell>
          <cell r="CE17">
            <v>7313.3999999997741</v>
          </cell>
          <cell r="CF17">
            <v>7.5982376119587058E-3</v>
          </cell>
          <cell r="CG17">
            <v>319.33710974809583</v>
          </cell>
          <cell r="CH17">
            <v>7632.7371097478699</v>
          </cell>
          <cell r="CI17">
            <v>4</v>
          </cell>
          <cell r="CK17" t="str">
            <v/>
          </cell>
          <cell r="CL17" t="str">
            <v/>
          </cell>
          <cell r="CM17" t="str">
            <v/>
          </cell>
          <cell r="CN17" t="str">
            <v/>
          </cell>
          <cell r="CO17">
            <v>2.3114343080519193</v>
          </cell>
          <cell r="CP17">
            <v>4</v>
          </cell>
          <cell r="CQ17">
            <v>1</v>
          </cell>
          <cell r="CR17">
            <v>47.93</v>
          </cell>
          <cell r="CS17">
            <v>16</v>
          </cell>
          <cell r="CT17">
            <v>0.43439999999999995</v>
          </cell>
          <cell r="CU17">
            <v>0.36199999999999999</v>
          </cell>
          <cell r="CV17">
            <v>400</v>
          </cell>
          <cell r="CW17">
            <v>0.83440000000000003</v>
          </cell>
          <cell r="CX17" t="str">
            <v/>
          </cell>
          <cell r="CY17">
            <v>1829.7</v>
          </cell>
          <cell r="CZ17">
            <v>1823.95</v>
          </cell>
          <cell r="DA17">
            <v>5.2079999999998563</v>
          </cell>
          <cell r="DB17">
            <v>2.9179999999998927</v>
          </cell>
          <cell r="DC17">
            <v>5.624299999999856</v>
          </cell>
          <cell r="DD17">
            <v>48.273671913373235</v>
          </cell>
          <cell r="DE17">
            <v>4.4792999999998742</v>
          </cell>
          <cell r="DF17">
            <v>1.2</v>
          </cell>
          <cell r="DG17">
            <v>1.2</v>
          </cell>
          <cell r="DH17">
            <v>1</v>
          </cell>
          <cell r="DI17">
            <v>47.073671913373232</v>
          </cell>
          <cell r="DJ17">
            <v>6.360933442170464</v>
          </cell>
          <cell r="DK17">
            <v>196.92947154685808</v>
          </cell>
          <cell r="DL17">
            <v>3.9278271844518633</v>
          </cell>
          <cell r="DM17">
            <v>8.4571370084439792</v>
          </cell>
          <cell r="DN17">
            <v>203.29040498902856</v>
          </cell>
          <cell r="DO17" t="b">
            <v>0</v>
          </cell>
          <cell r="DP17" t="str">
            <v/>
          </cell>
          <cell r="DQ17">
            <v>16.826391940602541</v>
          </cell>
          <cell r="DR17">
            <v>143.16537304608102</v>
          </cell>
          <cell r="DS17" t="b">
            <v>0</v>
          </cell>
          <cell r="DT17">
            <v>0</v>
          </cell>
          <cell r="DV17" t="str">
            <v>400 mm</v>
          </cell>
          <cell r="DW17">
            <v>47.93</v>
          </cell>
          <cell r="DX17" t="str">
            <v>-</v>
          </cell>
          <cell r="DY17" t="str">
            <v>PVC</v>
          </cell>
        </row>
        <row r="18">
          <cell r="A18">
            <v>8</v>
          </cell>
          <cell r="B18" t="str">
            <v>C9</v>
          </cell>
          <cell r="C18" t="str">
            <v>C9A</v>
          </cell>
          <cell r="D18">
            <v>0.19</v>
          </cell>
          <cell r="E18">
            <v>0.18</v>
          </cell>
          <cell r="F18">
            <v>1.56</v>
          </cell>
          <cell r="G18">
            <v>5</v>
          </cell>
          <cell r="K18">
            <v>0.12709333023800265</v>
          </cell>
          <cell r="L18">
            <v>8.3862398428739677</v>
          </cell>
          <cell r="M18">
            <v>8.3862398428739677</v>
          </cell>
          <cell r="N18">
            <v>284.20484119843417</v>
          </cell>
          <cell r="O18">
            <v>0.63852053140096632</v>
          </cell>
          <cell r="P18">
            <v>284.85721951294045</v>
          </cell>
          <cell r="Q18">
            <v>0.19</v>
          </cell>
          <cell r="R18">
            <v>0.18</v>
          </cell>
          <cell r="S18">
            <v>1.56</v>
          </cell>
          <cell r="U18">
            <v>0</v>
          </cell>
          <cell r="V18">
            <v>0.69</v>
          </cell>
          <cell r="X18">
            <v>0</v>
          </cell>
          <cell r="Y18" t="str">
            <v/>
          </cell>
          <cell r="AA18">
            <v>0</v>
          </cell>
          <cell r="AB18" t="str">
            <v/>
          </cell>
          <cell r="AC18">
            <v>0.58649999999999991</v>
          </cell>
          <cell r="AD18">
            <v>0.91493999999999998</v>
          </cell>
          <cell r="AE18">
            <v>3.40740895320531</v>
          </cell>
          <cell r="AF18">
            <v>3.40740895320531</v>
          </cell>
          <cell r="AG18">
            <v>3.5634089532053101</v>
          </cell>
          <cell r="AH18">
            <v>288.42062846614573</v>
          </cell>
          <cell r="AI18">
            <v>49.68</v>
          </cell>
          <cell r="AJ18">
            <v>19</v>
          </cell>
          <cell r="AK18">
            <v>16</v>
          </cell>
          <cell r="AL18">
            <v>0.36199999999999999</v>
          </cell>
          <cell r="AM18">
            <v>0.01</v>
          </cell>
          <cell r="AN18">
            <v>0.15893414330482483</v>
          </cell>
          <cell r="AO18">
            <v>0.35086425781249997</v>
          </cell>
          <cell r="AP18">
            <v>0.43904459476470947</v>
          </cell>
          <cell r="AQ18">
            <v>6.6314486938959893</v>
          </cell>
          <cell r="AR18">
            <v>6.0802116205907701</v>
          </cell>
          <cell r="AS18">
            <v>10.083888716609932</v>
          </cell>
          <cell r="AT18">
            <v>2.2413920377051388</v>
          </cell>
          <cell r="AU18">
            <v>2.4003261810099636</v>
          </cell>
          <cell r="AV18">
            <v>8.8013261620778458</v>
          </cell>
          <cell r="AW18">
            <v>905.84759981141758</v>
          </cell>
          <cell r="AX18">
            <v>0.31839862304231981</v>
          </cell>
          <cell r="AY18">
            <v>328.00562016351353</v>
          </cell>
          <cell r="AZ18" t="str">
            <v>01°09'13''</v>
          </cell>
          <cell r="BA18">
            <v>164.63093649175656</v>
          </cell>
          <cell r="BB18">
            <v>0.86099999999999999</v>
          </cell>
          <cell r="BC18">
            <v>8.5999999999999993E-2</v>
          </cell>
          <cell r="BD18">
            <v>8.8999999999999996E-2</v>
          </cell>
          <cell r="BE18">
            <v>1.036</v>
          </cell>
          <cell r="BF18">
            <v>1.036</v>
          </cell>
          <cell r="BG18">
            <v>1.1669320703645083</v>
          </cell>
          <cell r="BH18">
            <v>3.3149171270718232</v>
          </cell>
          <cell r="BI18">
            <v>1.2</v>
          </cell>
          <cell r="BJ18" t="str">
            <v/>
          </cell>
          <cell r="BK18" t="str">
            <v/>
          </cell>
          <cell r="BL18" t="str">
            <v/>
          </cell>
          <cell r="BM18">
            <v>1.4339132069662877</v>
          </cell>
          <cell r="BN18">
            <v>0.53999999999996362</v>
          </cell>
          <cell r="BO18">
            <v>1823.41</v>
          </cell>
          <cell r="BP18">
            <v>1813.97</v>
          </cell>
          <cell r="BQ18">
            <v>1823.7720000000002</v>
          </cell>
          <cell r="BR18">
            <v>1814.3320000000001</v>
          </cell>
          <cell r="BS18">
            <v>1827.23</v>
          </cell>
          <cell r="BT18">
            <v>1816.28</v>
          </cell>
          <cell r="BU18" t="str">
            <v/>
          </cell>
          <cell r="BV18">
            <v>3.4579999999998563</v>
          </cell>
          <cell r="BW18">
            <v>1.9479999999998654</v>
          </cell>
          <cell r="BX18">
            <v>3.8199999999998564</v>
          </cell>
          <cell r="BY18">
            <v>400</v>
          </cell>
          <cell r="BZ18">
            <v>0.8</v>
          </cell>
          <cell r="CA18">
            <v>0.4</v>
          </cell>
          <cell r="CB18">
            <v>2.7029999999998608</v>
          </cell>
          <cell r="CC18">
            <v>3</v>
          </cell>
          <cell r="CD18">
            <v>2.1236630802861756</v>
          </cell>
          <cell r="CE18">
            <v>4865.3999999997495</v>
          </cell>
          <cell r="CF18">
            <v>1.6852215704635853E-2</v>
          </cell>
          <cell r="CG18">
            <v>622.96224695696912</v>
          </cell>
          <cell r="CH18">
            <v>5488.362246956719</v>
          </cell>
          <cell r="CI18">
            <v>4</v>
          </cell>
          <cell r="CK18" t="str">
            <v/>
          </cell>
          <cell r="CL18" t="str">
            <v/>
          </cell>
          <cell r="CM18" t="str">
            <v/>
          </cell>
          <cell r="CN18" t="str">
            <v/>
          </cell>
          <cell r="CO18">
            <v>1.6217828095274609</v>
          </cell>
          <cell r="CP18">
            <v>4</v>
          </cell>
          <cell r="CQ18">
            <v>1</v>
          </cell>
          <cell r="CR18">
            <v>49.68</v>
          </cell>
          <cell r="CS18">
            <v>16</v>
          </cell>
          <cell r="CT18">
            <v>0.43439999999999995</v>
          </cell>
          <cell r="CU18">
            <v>0.36199999999999999</v>
          </cell>
          <cell r="CV18">
            <v>400</v>
          </cell>
          <cell r="CW18">
            <v>0.83440000000000003</v>
          </cell>
          <cell r="CX18" t="str">
            <v/>
          </cell>
          <cell r="CY18">
            <v>1823.41</v>
          </cell>
          <cell r="CZ18">
            <v>1813.97</v>
          </cell>
          <cell r="DA18">
            <v>3.4579999999998563</v>
          </cell>
          <cell r="DB18">
            <v>1.9479999999998654</v>
          </cell>
          <cell r="DC18">
            <v>3.8742999999998564</v>
          </cell>
          <cell r="DD18">
            <v>50.568923263205839</v>
          </cell>
          <cell r="DE18">
            <v>3.119299999999861</v>
          </cell>
          <cell r="DF18">
            <v>1.2</v>
          </cell>
          <cell r="DG18">
            <v>1.2</v>
          </cell>
          <cell r="DH18">
            <v>1</v>
          </cell>
          <cell r="DI18">
            <v>49.368923263205836</v>
          </cell>
          <cell r="DJ18">
            <v>4.3817300704088948</v>
          </cell>
          <cell r="DK18">
            <v>150.50843362289547</v>
          </cell>
          <cell r="DL18">
            <v>4.119342957081896</v>
          </cell>
          <cell r="DM18">
            <v>8.8731092665964102</v>
          </cell>
          <cell r="DN18">
            <v>154.89016369330437</v>
          </cell>
          <cell r="DO18" t="b">
            <v>0</v>
          </cell>
          <cell r="DP18" t="str">
            <v/>
          </cell>
          <cell r="DQ18">
            <v>17.646825045662879</v>
          </cell>
          <cell r="DR18">
            <v>94.122867226358494</v>
          </cell>
          <cell r="DS18" t="b">
            <v>0</v>
          </cell>
          <cell r="DT18">
            <v>0</v>
          </cell>
          <cell r="DV18" t="str">
            <v>400 mm</v>
          </cell>
          <cell r="DW18">
            <v>49.68</v>
          </cell>
          <cell r="DX18" t="str">
            <v>-</v>
          </cell>
          <cell r="DY18" t="str">
            <v>PVC</v>
          </cell>
        </row>
        <row r="19">
          <cell r="A19">
            <v>9</v>
          </cell>
          <cell r="B19" t="str">
            <v>C9A</v>
          </cell>
          <cell r="C19" t="str">
            <v>A1</v>
          </cell>
          <cell r="D19">
            <v>0.02</v>
          </cell>
          <cell r="F19">
            <v>1.58</v>
          </cell>
          <cell r="G19">
            <v>5</v>
          </cell>
          <cell r="K19">
            <v>7.478980290600773E-2</v>
          </cell>
          <cell r="L19">
            <v>8.4610296457799752</v>
          </cell>
          <cell r="M19">
            <v>8.4610296457799752</v>
          </cell>
          <cell r="N19">
            <v>283.69146352000359</v>
          </cell>
          <cell r="O19">
            <v>0.63559859154929532</v>
          </cell>
          <cell r="P19">
            <v>288.4634974058979</v>
          </cell>
          <cell r="Q19">
            <v>0.02</v>
          </cell>
          <cell r="S19">
            <v>1.58</v>
          </cell>
          <cell r="U19">
            <v>0</v>
          </cell>
          <cell r="V19">
            <v>0.69</v>
          </cell>
          <cell r="X19">
            <v>0</v>
          </cell>
          <cell r="Y19" t="str">
            <v/>
          </cell>
          <cell r="AA19">
            <v>0</v>
          </cell>
          <cell r="AB19" t="str">
            <v/>
          </cell>
          <cell r="AC19">
            <v>0.58649999999999991</v>
          </cell>
          <cell r="AD19">
            <v>0.92666999999999999</v>
          </cell>
          <cell r="AE19">
            <v>3.4478726576750889</v>
          </cell>
          <cell r="AF19">
            <v>3.4478726576750889</v>
          </cell>
          <cell r="AG19">
            <v>3.6058726576750888</v>
          </cell>
          <cell r="AH19">
            <v>292.06937006357299</v>
          </cell>
          <cell r="AI19">
            <v>9.94</v>
          </cell>
          <cell r="AJ19">
            <v>0.91</v>
          </cell>
          <cell r="AK19">
            <v>20</v>
          </cell>
          <cell r="AL19">
            <v>0.45200000000000001</v>
          </cell>
          <cell r="AM19">
            <v>0.01</v>
          </cell>
          <cell r="AN19">
            <v>0.34612435722351076</v>
          </cell>
          <cell r="AO19">
            <v>0.37696093750000004</v>
          </cell>
          <cell r="AP19">
            <v>0.7657618522644043</v>
          </cell>
          <cell r="AQ19">
            <v>2.2151886957264639</v>
          </cell>
          <cell r="AR19">
            <v>1.2041645133080765</v>
          </cell>
          <cell r="AS19">
            <v>0.95217523860181885</v>
          </cell>
          <cell r="AT19">
            <v>0.2501050437142871</v>
          </cell>
          <cell r="AU19">
            <v>0.59622940093779786</v>
          </cell>
          <cell r="AV19">
            <v>2.2334621005995987</v>
          </cell>
          <cell r="AW19">
            <v>358.38129823073723</v>
          </cell>
          <cell r="AX19">
            <v>0.81496822380371392</v>
          </cell>
          <cell r="AY19">
            <v>328.0374021962017</v>
          </cell>
          <cell r="AZ19" t="str">
            <v>00°00'00''</v>
          </cell>
          <cell r="BA19">
            <v>1000</v>
          </cell>
          <cell r="BB19">
            <v>1E-3</v>
          </cell>
          <cell r="BC19">
            <v>0.39800000000000002</v>
          </cell>
          <cell r="BD19">
            <v>0.05</v>
          </cell>
          <cell r="BE19">
            <v>0.44900000000000001</v>
          </cell>
          <cell r="BF19">
            <v>0.44800000000000001</v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  <cell r="BL19" t="str">
            <v/>
          </cell>
          <cell r="BM19" t="str">
            <v/>
          </cell>
          <cell r="BN19">
            <v>0.17000000000007276</v>
          </cell>
          <cell r="BO19">
            <v>1813.8</v>
          </cell>
          <cell r="BP19">
            <v>1813.71</v>
          </cell>
          <cell r="BQ19">
            <v>1814.252</v>
          </cell>
          <cell r="BR19">
            <v>1814.162</v>
          </cell>
          <cell r="BS19">
            <v>1816.28</v>
          </cell>
          <cell r="BT19">
            <v>1814.67</v>
          </cell>
          <cell r="BU19" t="str">
            <v/>
          </cell>
          <cell r="BV19">
            <v>2.02800000000002</v>
          </cell>
          <cell r="BW19">
            <v>0.5080000000000382</v>
          </cell>
          <cell r="BX19">
            <v>2.48000000000002</v>
          </cell>
          <cell r="BY19">
            <v>500</v>
          </cell>
          <cell r="BZ19">
            <v>0.9</v>
          </cell>
          <cell r="CA19">
            <v>0.5</v>
          </cell>
          <cell r="CB19">
            <v>1.2680000000000291</v>
          </cell>
          <cell r="CC19">
            <v>3</v>
          </cell>
          <cell r="CD19">
            <v>1.1490099031550935</v>
          </cell>
          <cell r="CE19">
            <v>2282.4000000000524</v>
          </cell>
          <cell r="CF19">
            <v>8.4578121547158977E-2</v>
          </cell>
          <cell r="CG19">
            <v>2982.4184580174074</v>
          </cell>
          <cell r="CH19">
            <v>5264.8184580174602</v>
          </cell>
          <cell r="CI19">
            <v>4</v>
          </cell>
          <cell r="CK19" t="str">
            <v/>
          </cell>
          <cell r="CL19" t="str">
            <v/>
          </cell>
          <cell r="CM19" t="str">
            <v/>
          </cell>
          <cell r="CN19" t="str">
            <v/>
          </cell>
          <cell r="CO19">
            <v>1.3115880533220232</v>
          </cell>
          <cell r="CP19">
            <v>4</v>
          </cell>
          <cell r="CQ19">
            <v>1</v>
          </cell>
          <cell r="CR19">
            <v>9.94</v>
          </cell>
          <cell r="CS19">
            <v>20</v>
          </cell>
          <cell r="CT19">
            <v>0.54239999999999999</v>
          </cell>
          <cell r="CU19">
            <v>0.45200000000000001</v>
          </cell>
          <cell r="CV19">
            <v>500</v>
          </cell>
          <cell r="CW19">
            <v>0.94240000000000002</v>
          </cell>
          <cell r="CX19" t="str">
            <v/>
          </cell>
          <cell r="CY19">
            <v>1813.8</v>
          </cell>
          <cell r="CZ19">
            <v>1813.71</v>
          </cell>
          <cell r="DA19">
            <v>2.02800000000002</v>
          </cell>
          <cell r="DB19">
            <v>0.5080000000000382</v>
          </cell>
          <cell r="DC19">
            <v>3.0558000000000582</v>
          </cell>
          <cell r="DD19">
            <v>9.9404074363176864</v>
          </cell>
          <cell r="DE19">
            <v>1.7878000000000291</v>
          </cell>
          <cell r="DF19">
            <v>1.2</v>
          </cell>
          <cell r="DG19">
            <v>1.2</v>
          </cell>
          <cell r="DH19">
            <v>1</v>
          </cell>
          <cell r="DI19">
            <v>8.7404074363176871</v>
          </cell>
          <cell r="DJ19">
            <v>3.4560283791023543</v>
          </cell>
          <cell r="DK19">
            <v>20.017460114199306</v>
          </cell>
          <cell r="DL19">
            <v>0.82369599679857886</v>
          </cell>
          <cell r="DM19">
            <v>2.1183323531279243</v>
          </cell>
          <cell r="DN19">
            <v>23.473488493301659</v>
          </cell>
          <cell r="DO19" t="b">
            <v>0</v>
          </cell>
          <cell r="DP19" t="str">
            <v/>
          </cell>
          <cell r="DQ19">
            <v>3.6951618598517317</v>
          </cell>
          <cell r="DR19">
            <v>6.9635259569354249</v>
          </cell>
          <cell r="DS19" t="b">
            <v>0</v>
          </cell>
          <cell r="DT19">
            <v>0</v>
          </cell>
          <cell r="DV19" t="str">
            <v>500 mm</v>
          </cell>
          <cell r="DW19">
            <v>9.94</v>
          </cell>
          <cell r="DX19" t="str">
            <v>-</v>
          </cell>
          <cell r="DY19" t="str">
            <v>PVC</v>
          </cell>
        </row>
        <row r="20">
          <cell r="A20">
            <v>10</v>
          </cell>
          <cell r="B20" t="str">
            <v>A1</v>
          </cell>
          <cell r="C20" t="str">
            <v>C3A</v>
          </cell>
          <cell r="F20">
            <v>0</v>
          </cell>
          <cell r="G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R20">
            <v>0.19</v>
          </cell>
          <cell r="S20">
            <v>1.77</v>
          </cell>
          <cell r="U20">
            <v>0</v>
          </cell>
          <cell r="V20">
            <v>0.69</v>
          </cell>
          <cell r="X20">
            <v>0</v>
          </cell>
          <cell r="Y20" t="str">
            <v/>
          </cell>
          <cell r="AA20">
            <v>0</v>
          </cell>
          <cell r="AB20" t="str">
            <v/>
          </cell>
          <cell r="AC20">
            <v>0.58649999999999991</v>
          </cell>
          <cell r="AD20">
            <v>1.0381050000000001</v>
          </cell>
          <cell r="AE20">
            <v>3.8304740177528824</v>
          </cell>
          <cell r="AF20">
            <v>4.1844740177528825</v>
          </cell>
          <cell r="AG20">
            <v>4.3614740177528821</v>
          </cell>
          <cell r="AH20">
            <v>4.3614740177528821</v>
          </cell>
          <cell r="AI20">
            <v>5</v>
          </cell>
          <cell r="AJ20">
            <v>0.8</v>
          </cell>
          <cell r="AK20">
            <v>6</v>
          </cell>
          <cell r="AL20">
            <v>0.14499999999999999</v>
          </cell>
          <cell r="AM20">
            <v>0.01</v>
          </cell>
          <cell r="AN20">
            <v>5.8187179565429688E-2</v>
          </cell>
          <cell r="AO20">
            <v>5.8906249999999993E-2</v>
          </cell>
          <cell r="AP20">
            <v>0.40129089355468756</v>
          </cell>
          <cell r="AQ20">
            <v>0.70405723716057611</v>
          </cell>
          <cell r="AR20">
            <v>1.0758613411276332</v>
          </cell>
          <cell r="AS20">
            <v>0.15756420147995659</v>
          </cell>
          <cell r="AT20">
            <v>2.526486203864341E-2</v>
          </cell>
          <cell r="AU20">
            <v>8.3452041604073102E-2</v>
          </cell>
          <cell r="AV20">
            <v>0.98134699357908262</v>
          </cell>
          <cell r="AW20">
            <v>16.204979357825312</v>
          </cell>
          <cell r="AX20">
            <v>0.26914406500905202</v>
          </cell>
          <cell r="AY20">
            <v>48.727883429228356</v>
          </cell>
          <cell r="AZ20" t="str">
            <v>80°41'26''</v>
          </cell>
          <cell r="BA20">
            <v>4.8714778476010041</v>
          </cell>
          <cell r="BB20">
            <v>1E-3</v>
          </cell>
          <cell r="BC20">
            <v>4.4999999999999998E-2</v>
          </cell>
          <cell r="BD20">
            <v>4.2999999999999997E-2</v>
          </cell>
          <cell r="BE20">
            <v>8.8999999999999996E-2</v>
          </cell>
          <cell r="BF20">
            <v>8.7999999999999995E-2</v>
          </cell>
          <cell r="BG20">
            <v>0.17378167029231514</v>
          </cell>
          <cell r="BH20">
            <v>8.2758620689655178</v>
          </cell>
          <cell r="BI20">
            <v>1.2</v>
          </cell>
          <cell r="BJ20">
            <v>2.5606802846132287E-2</v>
          </cell>
          <cell r="BK20">
            <v>8.4513052846132281E-2</v>
          </cell>
          <cell r="BL20">
            <v>7.9853487690508061E-4</v>
          </cell>
          <cell r="BM20">
            <v>0.10237390526764482</v>
          </cell>
          <cell r="BN20">
            <v>0.28999999999996362</v>
          </cell>
          <cell r="BO20">
            <v>1813.42</v>
          </cell>
          <cell r="BP20">
            <v>1813.38</v>
          </cell>
          <cell r="BQ20">
            <v>1813.5650000000001</v>
          </cell>
          <cell r="BR20">
            <v>1813.5250000000001</v>
          </cell>
          <cell r="BS20">
            <v>1814.67</v>
          </cell>
          <cell r="BT20">
            <v>1814.78</v>
          </cell>
          <cell r="BU20" t="str">
            <v/>
          </cell>
          <cell r="BV20">
            <v>1.1050000000000182</v>
          </cell>
          <cell r="BW20">
            <v>1.2549999999998818</v>
          </cell>
          <cell r="BX20">
            <v>1.2500000000000182</v>
          </cell>
          <cell r="BY20">
            <v>150</v>
          </cell>
          <cell r="BZ20">
            <v>0.56000000000000005</v>
          </cell>
          <cell r="CA20">
            <v>0.16</v>
          </cell>
          <cell r="CB20">
            <v>1.17999999999995</v>
          </cell>
          <cell r="CC20">
            <v>3</v>
          </cell>
          <cell r="CD20">
            <v>1.5618274840791895</v>
          </cell>
          <cell r="CE20">
            <v>2123.99999999991</v>
          </cell>
          <cell r="CF20">
            <v>3.173894905935816E-2</v>
          </cell>
          <cell r="CG20">
            <v>926.38002695190983</v>
          </cell>
          <cell r="CH20">
            <v>3050.3800269518197</v>
          </cell>
          <cell r="CI20">
            <v>4</v>
          </cell>
          <cell r="CK20" t="str">
            <v/>
          </cell>
          <cell r="CL20" t="str">
            <v/>
          </cell>
          <cell r="CM20" t="str">
            <v/>
          </cell>
          <cell r="CN20" t="str">
            <v/>
          </cell>
          <cell r="CO20">
            <v>0.8419814194134071</v>
          </cell>
          <cell r="CP20">
            <v>4</v>
          </cell>
          <cell r="CQ20">
            <v>1</v>
          </cell>
          <cell r="CR20">
            <v>5</v>
          </cell>
          <cell r="CS20">
            <v>6</v>
          </cell>
          <cell r="CT20">
            <v>0.17399999999999999</v>
          </cell>
          <cell r="CU20">
            <v>0.14499999999999999</v>
          </cell>
          <cell r="CV20">
            <v>150</v>
          </cell>
          <cell r="CW20">
            <v>0.57400000000000007</v>
          </cell>
          <cell r="CX20" t="str">
            <v/>
          </cell>
          <cell r="CY20">
            <v>1813.42</v>
          </cell>
          <cell r="CZ20">
            <v>1813.38</v>
          </cell>
          <cell r="DA20">
            <v>1.1050000000000182</v>
          </cell>
          <cell r="DB20">
            <v>1.2549999999998818</v>
          </cell>
          <cell r="DC20">
            <v>1.2717500000000181</v>
          </cell>
          <cell r="DD20">
            <v>5.0001599974400817</v>
          </cell>
          <cell r="DE20">
            <v>1.3467499999999499</v>
          </cell>
          <cell r="DF20">
            <v>1.2</v>
          </cell>
          <cell r="DG20">
            <v>1.2</v>
          </cell>
          <cell r="DH20">
            <v>1</v>
          </cell>
          <cell r="DI20">
            <v>3.8001599974400819</v>
          </cell>
          <cell r="DJ20">
            <v>1.4383153645930356</v>
          </cell>
          <cell r="DK20">
            <v>3.5353287472983728</v>
          </cell>
          <cell r="DL20">
            <v>0.21812918385306074</v>
          </cell>
          <cell r="DM20">
            <v>0.17788303255465227</v>
          </cell>
          <cell r="DN20">
            <v>4.9736441118914083</v>
          </cell>
          <cell r="DO20" t="b">
            <v>0</v>
          </cell>
          <cell r="DP20" t="str">
            <v/>
          </cell>
          <cell r="DQ20">
            <v>0.79897848113405701</v>
          </cell>
          <cell r="DR20">
            <v>1.6855932682244175</v>
          </cell>
          <cell r="DS20" t="b">
            <v>0</v>
          </cell>
          <cell r="DT20">
            <v>0</v>
          </cell>
          <cell r="DV20" t="str">
            <v>150 mm</v>
          </cell>
          <cell r="DW20">
            <v>5</v>
          </cell>
          <cell r="DX20" t="str">
            <v>-</v>
          </cell>
          <cell r="DY20" t="str">
            <v>PVC</v>
          </cell>
        </row>
        <row r="21">
          <cell r="A21">
            <v>11</v>
          </cell>
          <cell r="B21" t="str">
            <v>C3A</v>
          </cell>
          <cell r="C21" t="str">
            <v>C3B</v>
          </cell>
          <cell r="D21">
            <v>0.03</v>
          </cell>
          <cell r="F21">
            <v>0.03</v>
          </cell>
          <cell r="G21">
            <v>5</v>
          </cell>
          <cell r="K21">
            <v>0.2583164892538955</v>
          </cell>
          <cell r="L21">
            <v>0.2583164892538955</v>
          </cell>
          <cell r="M21">
            <v>3</v>
          </cell>
          <cell r="N21">
            <v>325.50977645643849</v>
          </cell>
          <cell r="O21">
            <v>0.62635969261279123</v>
          </cell>
          <cell r="P21">
            <v>6.1165861057113959</v>
          </cell>
          <cell r="Q21">
            <v>0.03</v>
          </cell>
          <cell r="S21">
            <v>1.8</v>
          </cell>
          <cell r="U21">
            <v>0</v>
          </cell>
          <cell r="V21">
            <v>0.69</v>
          </cell>
          <cell r="X21">
            <v>0</v>
          </cell>
          <cell r="Y21" t="str">
            <v/>
          </cell>
          <cell r="AA21">
            <v>0</v>
          </cell>
          <cell r="AB21" t="str">
            <v/>
          </cell>
          <cell r="AC21">
            <v>0.58649999999999991</v>
          </cell>
          <cell r="AD21">
            <v>1.0557000000000001</v>
          </cell>
          <cell r="AE21">
            <v>3.8906012804858467</v>
          </cell>
          <cell r="AF21">
            <v>3.8906012804858467</v>
          </cell>
          <cell r="AG21">
            <v>4.0706012804858469</v>
          </cell>
          <cell r="AH21">
            <v>28.307187386197242</v>
          </cell>
          <cell r="AI21">
            <v>20.170000000000002</v>
          </cell>
          <cell r="AJ21">
            <v>1.04</v>
          </cell>
          <cell r="AK21">
            <v>8</v>
          </cell>
          <cell r="AL21">
            <v>0.18099999999999999</v>
          </cell>
          <cell r="AM21">
            <v>0.01</v>
          </cell>
          <cell r="AN21">
            <v>0.14263872146606443</v>
          </cell>
          <cell r="AO21">
            <v>0.14847656249999999</v>
          </cell>
          <cell r="AP21">
            <v>0.78805923461914051</v>
          </cell>
          <cell r="AQ21">
            <v>1.3014455524672726</v>
          </cell>
          <cell r="AR21">
            <v>1.0827516286870533</v>
          </cell>
          <cell r="AS21">
            <v>0.44537210221949936</v>
          </cell>
          <cell r="AT21">
            <v>8.6328263304630184E-2</v>
          </cell>
          <cell r="AU21">
            <v>0.2289669847706946</v>
          </cell>
          <cell r="AV21">
            <v>1.2971832163320878</v>
          </cell>
          <cell r="AW21">
            <v>33.377080947556507</v>
          </cell>
          <cell r="AX21">
            <v>0.84810254769357163</v>
          </cell>
          <cell r="AY21">
            <v>45.964213810687873</v>
          </cell>
          <cell r="AZ21" t="str">
            <v>02°45'49''</v>
          </cell>
          <cell r="BA21">
            <v>137.42158849946898</v>
          </cell>
          <cell r="BB21">
            <v>0.14599999999999999</v>
          </cell>
          <cell r="BC21">
            <v>6.0000000000000001E-3</v>
          </cell>
          <cell r="BD21">
            <v>3.0000000000000001E-3</v>
          </cell>
          <cell r="BE21">
            <v>0.155</v>
          </cell>
          <cell r="BF21">
            <v>0.155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  <cell r="BL21" t="str">
            <v/>
          </cell>
          <cell r="BM21" t="str">
            <v/>
          </cell>
          <cell r="BN21">
            <v>0.38000000000010914</v>
          </cell>
          <cell r="BO21">
            <v>1813</v>
          </cell>
          <cell r="BP21">
            <v>1812.79</v>
          </cell>
          <cell r="BQ21">
            <v>1813.181</v>
          </cell>
          <cell r="BR21">
            <v>1812.971</v>
          </cell>
          <cell r="BS21">
            <v>1814.78</v>
          </cell>
          <cell r="BT21">
            <v>1815.24</v>
          </cell>
          <cell r="BU21" t="str">
            <v/>
          </cell>
          <cell r="BV21">
            <v>1.5989999999999327</v>
          </cell>
          <cell r="BW21">
            <v>2.2690000000000055</v>
          </cell>
          <cell r="BX21">
            <v>1.7799999999999327</v>
          </cell>
          <cell r="BY21">
            <v>200</v>
          </cell>
          <cell r="BZ21">
            <v>0.60000000000000009</v>
          </cell>
          <cell r="CA21">
            <v>0.2</v>
          </cell>
          <cell r="CB21">
            <v>1.9339999999999691</v>
          </cell>
          <cell r="CC21">
            <v>3</v>
          </cell>
          <cell r="CD21">
            <v>2.0659266840048658</v>
          </cell>
          <cell r="CE21">
            <v>3481.1999999999443</v>
          </cell>
          <cell r="CF21">
            <v>1.6082981861659969E-2</v>
          </cell>
          <cell r="CG21">
            <v>514.02914666663901</v>
          </cell>
          <cell r="CH21">
            <v>3995.2291466665833</v>
          </cell>
          <cell r="CI21">
            <v>4</v>
          </cell>
          <cell r="CK21" t="str">
            <v/>
          </cell>
          <cell r="CL21" t="str">
            <v/>
          </cell>
          <cell r="CM21" t="str">
            <v/>
          </cell>
          <cell r="CN21" t="str">
            <v/>
          </cell>
          <cell r="CO21">
            <v>1.1743714186849719</v>
          </cell>
          <cell r="CP21">
            <v>4</v>
          </cell>
          <cell r="CQ21">
            <v>1</v>
          </cell>
          <cell r="CR21">
            <v>20.170000000000002</v>
          </cell>
          <cell r="CS21">
            <v>8</v>
          </cell>
          <cell r="CT21">
            <v>0.21719999999999998</v>
          </cell>
          <cell r="CU21">
            <v>0.18099999999999999</v>
          </cell>
          <cell r="CV21">
            <v>200</v>
          </cell>
          <cell r="CW21">
            <v>0.61719999999999997</v>
          </cell>
          <cell r="CX21" t="str">
            <v/>
          </cell>
          <cell r="CY21">
            <v>1813</v>
          </cell>
          <cell r="CZ21">
            <v>1812.79</v>
          </cell>
          <cell r="DA21">
            <v>1.5989999999999327</v>
          </cell>
          <cell r="DB21">
            <v>2.2690000000000055</v>
          </cell>
          <cell r="DC21">
            <v>1.8071499999999328</v>
          </cell>
          <cell r="DD21">
            <v>20.171093178110109</v>
          </cell>
          <cell r="DE21">
            <v>2.1421499999999689</v>
          </cell>
          <cell r="DF21">
            <v>1.2</v>
          </cell>
          <cell r="DG21">
            <v>1.2</v>
          </cell>
          <cell r="DH21">
            <v>1</v>
          </cell>
          <cell r="DI21">
            <v>18.971093178110106</v>
          </cell>
          <cell r="DJ21">
            <v>2.04383849901645</v>
          </cell>
          <cell r="DK21">
            <v>28.796427602281156</v>
          </cell>
          <cell r="DL21">
            <v>1.1708958709529558</v>
          </cell>
          <cell r="DM21">
            <v>1.2530670068085439</v>
          </cell>
          <cell r="DN21">
            <v>30.840266101297605</v>
          </cell>
          <cell r="DO21" t="b">
            <v>0</v>
          </cell>
          <cell r="DP21" t="str">
            <v/>
          </cell>
          <cell r="DQ21">
            <v>4.4328237819859746</v>
          </cell>
          <cell r="DR21">
            <v>17.855576584096731</v>
          </cell>
          <cell r="DS21" t="b">
            <v>0</v>
          </cell>
          <cell r="DT21">
            <v>0</v>
          </cell>
          <cell r="DV21" t="str">
            <v>200 mm</v>
          </cell>
          <cell r="DW21">
            <v>20.170000000000002</v>
          </cell>
          <cell r="DX21" t="str">
            <v>-</v>
          </cell>
          <cell r="DY21" t="str">
            <v>PVC</v>
          </cell>
        </row>
        <row r="22">
          <cell r="A22">
            <v>12</v>
          </cell>
          <cell r="B22" t="str">
            <v>C3B</v>
          </cell>
          <cell r="C22" t="str">
            <v>C51</v>
          </cell>
          <cell r="D22">
            <v>0.02</v>
          </cell>
          <cell r="F22">
            <v>0.05</v>
          </cell>
          <cell r="G22">
            <v>5</v>
          </cell>
          <cell r="K22">
            <v>0.10265550977897293</v>
          </cell>
          <cell r="L22">
            <v>3.1026555097789728</v>
          </cell>
          <cell r="M22">
            <v>3.1026555097789728</v>
          </cell>
          <cell r="N22">
            <v>324.63433066874859</v>
          </cell>
          <cell r="O22">
            <v>0.62327639751552766</v>
          </cell>
          <cell r="P22">
            <v>10.163324428293041</v>
          </cell>
          <cell r="Q22">
            <v>0.02</v>
          </cell>
          <cell r="S22">
            <v>1.82</v>
          </cell>
          <cell r="U22">
            <v>0</v>
          </cell>
          <cell r="V22">
            <v>0.69</v>
          </cell>
          <cell r="X22">
            <v>0</v>
          </cell>
          <cell r="Y22" t="str">
            <v/>
          </cell>
          <cell r="AA22">
            <v>0</v>
          </cell>
          <cell r="AB22" t="str">
            <v/>
          </cell>
          <cell r="AC22">
            <v>0.58649999999999991</v>
          </cell>
          <cell r="AD22">
            <v>1.0674300000000001</v>
          </cell>
          <cell r="AE22">
            <v>3.930645256068162</v>
          </cell>
          <cell r="AF22">
            <v>3.930645256068162</v>
          </cell>
          <cell r="AG22">
            <v>4.1126452560681619</v>
          </cell>
          <cell r="AH22">
            <v>32.395969684361205</v>
          </cell>
          <cell r="AI22">
            <v>8.0500000000000007</v>
          </cell>
          <cell r="AJ22">
            <v>0.99</v>
          </cell>
          <cell r="AK22">
            <v>10</v>
          </cell>
          <cell r="AL22">
            <v>0.22700000000000001</v>
          </cell>
          <cell r="AM22">
            <v>0.01</v>
          </cell>
          <cell r="AN22">
            <v>0.13446042060852051</v>
          </cell>
          <cell r="AO22">
            <v>0.15074218749999999</v>
          </cell>
          <cell r="AP22">
            <v>0.59233665466308594</v>
          </cell>
          <cell r="AQ22">
            <v>1.297591836261073</v>
          </cell>
          <cell r="AR22">
            <v>1.2373651245345505</v>
          </cell>
          <cell r="AS22">
            <v>0.42401988145196806</v>
          </cell>
          <cell r="AT22">
            <v>8.5817766235034815E-2</v>
          </cell>
          <cell r="AU22">
            <v>0.22027818684355532</v>
          </cell>
          <cell r="AV22">
            <v>1.4718620353954035</v>
          </cell>
          <cell r="AW22">
            <v>59.567407512201818</v>
          </cell>
          <cell r="AX22">
            <v>0.54385394693776457</v>
          </cell>
          <cell r="AY22">
            <v>7.3546575223122517</v>
          </cell>
          <cell r="AZ22" t="b">
            <v>0</v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>
            <v>0.42093692481151346</v>
          </cell>
          <cell r="BH22">
            <v>5.2863436123348011</v>
          </cell>
          <cell r="BI22">
            <v>1.2</v>
          </cell>
          <cell r="BJ22">
            <v>9.5842175480537847E-2</v>
          </cell>
          <cell r="BK22">
            <v>0.24658436298053782</v>
          </cell>
          <cell r="BL22">
            <v>1.326785161953355E-2</v>
          </cell>
          <cell r="BM22">
            <v>0.31182265752008559</v>
          </cell>
          <cell r="BN22">
            <v>1.3300000000001546</v>
          </cell>
          <cell r="BO22">
            <v>1812.05</v>
          </cell>
          <cell r="BP22">
            <v>1811.97</v>
          </cell>
          <cell r="BQ22">
            <v>1812.6599999999999</v>
          </cell>
          <cell r="BR22">
            <v>1812.58</v>
          </cell>
          <cell r="BS22">
            <v>1815.24</v>
          </cell>
          <cell r="BT22">
            <v>1815.92</v>
          </cell>
          <cell r="BU22" t="str">
            <v/>
          </cell>
          <cell r="BV22">
            <v>2.5800000000001546</v>
          </cell>
          <cell r="BW22">
            <v>3.3400000000001455</v>
          </cell>
          <cell r="BX22">
            <v>2.8070000000001545</v>
          </cell>
          <cell r="BY22">
            <v>250</v>
          </cell>
          <cell r="BZ22">
            <v>0.65</v>
          </cell>
          <cell r="CA22">
            <v>0.25</v>
          </cell>
          <cell r="CB22">
            <v>2.9600000000001501</v>
          </cell>
          <cell r="CC22">
            <v>3</v>
          </cell>
          <cell r="CD22">
            <v>2.4830460802871088</v>
          </cell>
          <cell r="CE22">
            <v>5328.0000000002701</v>
          </cell>
          <cell r="CF22">
            <v>8.8558059146513907E-3</v>
          </cell>
          <cell r="CG22">
            <v>327.84722752590278</v>
          </cell>
          <cell r="CH22">
            <v>5655.8472275261729</v>
          </cell>
          <cell r="CI22">
            <v>4</v>
          </cell>
          <cell r="CK22" t="str">
            <v/>
          </cell>
          <cell r="CL22" t="str">
            <v/>
          </cell>
          <cell r="CM22" t="str">
            <v/>
          </cell>
          <cell r="CN22" t="str">
            <v/>
          </cell>
          <cell r="CO22">
            <v>1.7034312811619559</v>
          </cell>
          <cell r="CP22">
            <v>4</v>
          </cell>
          <cell r="CQ22">
            <v>1</v>
          </cell>
          <cell r="CR22">
            <v>8.0500000000000007</v>
          </cell>
          <cell r="CS22">
            <v>10</v>
          </cell>
          <cell r="CT22">
            <v>0.27239999999999998</v>
          </cell>
          <cell r="CU22">
            <v>0.22700000000000001</v>
          </cell>
          <cell r="CV22">
            <v>250</v>
          </cell>
          <cell r="CW22">
            <v>0.6724</v>
          </cell>
          <cell r="CX22" t="str">
            <v/>
          </cell>
          <cell r="CY22">
            <v>1812.05</v>
          </cell>
          <cell r="CZ22">
            <v>1811.97</v>
          </cell>
          <cell r="DA22">
            <v>2.5800000000001546</v>
          </cell>
          <cell r="DB22">
            <v>3.3400000000001455</v>
          </cell>
          <cell r="DC22">
            <v>2.8410500000001546</v>
          </cell>
          <cell r="DD22">
            <v>8.0503975057136152</v>
          </cell>
          <cell r="DE22">
            <v>3.2210500000001501</v>
          </cell>
          <cell r="DF22">
            <v>1.2</v>
          </cell>
          <cell r="DG22">
            <v>1.2</v>
          </cell>
          <cell r="DH22">
            <v>1</v>
          </cell>
          <cell r="DI22">
            <v>6.8503975057136159</v>
          </cell>
          <cell r="DJ22">
            <v>3.2131518510534365</v>
          </cell>
          <cell r="DK22">
            <v>16.552175560528685</v>
          </cell>
          <cell r="DL22">
            <v>0.4606207282841836</v>
          </cell>
          <cell r="DM22">
            <v>0.59822646891062881</v>
          </cell>
          <cell r="DN22">
            <v>19.76532741158212</v>
          </cell>
          <cell r="DO22" t="b">
            <v>0</v>
          </cell>
          <cell r="DP22" t="str">
            <v/>
          </cell>
          <cell r="DQ22">
            <v>1.8096141372361827</v>
          </cell>
          <cell r="DR22">
            <v>11.739610191415538</v>
          </cell>
          <cell r="DS22" t="b">
            <v>0</v>
          </cell>
          <cell r="DT22">
            <v>0</v>
          </cell>
          <cell r="DV22" t="str">
            <v>250 mm</v>
          </cell>
          <cell r="DW22">
            <v>8.0500000000000007</v>
          </cell>
          <cell r="DX22" t="str">
            <v>-</v>
          </cell>
          <cell r="DY22" t="str">
            <v>PVC</v>
          </cell>
        </row>
        <row r="23">
          <cell r="A23">
            <v>13</v>
          </cell>
          <cell r="B23" t="str">
            <v>C51</v>
          </cell>
          <cell r="C23" t="str">
            <v>C64</v>
          </cell>
          <cell r="D23">
            <v>0.06</v>
          </cell>
          <cell r="E23">
            <v>0.02</v>
          </cell>
          <cell r="F23">
            <v>0.13</v>
          </cell>
          <cell r="G23">
            <v>5</v>
          </cell>
          <cell r="K23">
            <v>0.32954451103104171</v>
          </cell>
          <cell r="L23">
            <v>3.4322000208100145</v>
          </cell>
          <cell r="M23">
            <v>3.4322000208100145</v>
          </cell>
          <cell r="N23">
            <v>321.84935416849652</v>
          </cell>
          <cell r="O23">
            <v>0.62994755244755241</v>
          </cell>
          <cell r="P23">
            <v>26.383181461514628</v>
          </cell>
          <cell r="Q23">
            <v>0.06</v>
          </cell>
          <cell r="R23">
            <v>0.02</v>
          </cell>
          <cell r="S23">
            <v>1.9000000000000001</v>
          </cell>
          <cell r="U23">
            <v>0</v>
          </cell>
          <cell r="V23">
            <v>0.69</v>
          </cell>
          <cell r="X23">
            <v>0</v>
          </cell>
          <cell r="Y23" t="str">
            <v/>
          </cell>
          <cell r="AA23">
            <v>0</v>
          </cell>
          <cell r="AB23" t="str">
            <v/>
          </cell>
          <cell r="AC23">
            <v>0.58649999999999991</v>
          </cell>
          <cell r="AD23">
            <v>1.1143500000000002</v>
          </cell>
          <cell r="AE23">
            <v>4.0905024480997367</v>
          </cell>
          <cell r="AF23">
            <v>4.0905024480997367</v>
          </cell>
          <cell r="AG23">
            <v>4.2805024480997371</v>
          </cell>
          <cell r="AH23">
            <v>48.783683909614368</v>
          </cell>
          <cell r="AI23">
            <v>31.46</v>
          </cell>
          <cell r="AJ23">
            <v>1.24</v>
          </cell>
          <cell r="AK23">
            <v>10</v>
          </cell>
          <cell r="AL23">
            <v>0.22700000000000001</v>
          </cell>
          <cell r="AM23">
            <v>0.01</v>
          </cell>
          <cell r="AN23">
            <v>0.16153781509399412</v>
          </cell>
          <cell r="AO23">
            <v>0.18355078125000002</v>
          </cell>
          <cell r="AP23">
            <v>0.71162033081054676</v>
          </cell>
          <cell r="AQ23">
            <v>1.583624694979157</v>
          </cell>
          <cell r="AR23">
            <v>1.3053084472720151</v>
          </cell>
          <cell r="AS23">
            <v>0.61566873771171926</v>
          </cell>
          <cell r="AT23">
            <v>0.12782197627664771</v>
          </cell>
          <cell r="AU23">
            <v>0.28935979137064183</v>
          </cell>
          <cell r="AV23">
            <v>1.647253157589132</v>
          </cell>
          <cell r="AW23">
            <v>66.665623376523342</v>
          </cell>
          <cell r="AX23">
            <v>0.73176671031915685</v>
          </cell>
          <cell r="AY23">
            <v>314.42049400812414</v>
          </cell>
          <cell r="AZ23" t="str">
            <v>52°56'03''</v>
          </cell>
          <cell r="BA23">
            <v>5.3090188298960896</v>
          </cell>
          <cell r="BB23">
            <v>6.9000000000000006E-2</v>
          </cell>
          <cell r="BC23">
            <v>4.0000000000000001E-3</v>
          </cell>
          <cell r="BD23">
            <v>4.2000000000000003E-2</v>
          </cell>
          <cell r="BE23">
            <v>0.11500000000000002</v>
          </cell>
          <cell r="BF23">
            <v>0.11500000000000002</v>
          </cell>
          <cell r="BG23">
            <v>0.63387063532791721</v>
          </cell>
          <cell r="BH23">
            <v>5.2863436123348011</v>
          </cell>
          <cell r="BI23">
            <v>1.2</v>
          </cell>
          <cell r="BJ23" t="str">
            <v/>
          </cell>
          <cell r="BK23" t="str">
            <v/>
          </cell>
          <cell r="BL23" t="str">
            <v/>
          </cell>
          <cell r="BM23">
            <v>0.399725939735111</v>
          </cell>
          <cell r="BN23">
            <v>0.27999999999997272</v>
          </cell>
          <cell r="BO23">
            <v>1811.69</v>
          </cell>
          <cell r="BP23">
            <v>1811.3</v>
          </cell>
          <cell r="BQ23">
            <v>1811.9170000000001</v>
          </cell>
          <cell r="BR23">
            <v>1811.527</v>
          </cell>
          <cell r="BS23">
            <v>1815.92</v>
          </cell>
          <cell r="BT23">
            <v>1814.38</v>
          </cell>
          <cell r="BU23" t="str">
            <v/>
          </cell>
          <cell r="BV23">
            <v>4.0029999999999291</v>
          </cell>
          <cell r="BW23">
            <v>2.8530000000000655</v>
          </cell>
          <cell r="BX23">
            <v>4.2299999999999294</v>
          </cell>
          <cell r="BY23">
            <v>250</v>
          </cell>
          <cell r="BZ23">
            <v>0.65</v>
          </cell>
          <cell r="CA23">
            <v>0.25</v>
          </cell>
          <cell r="CB23">
            <v>3.4279999999999973</v>
          </cell>
          <cell r="CC23">
            <v>3</v>
          </cell>
          <cell r="CD23">
            <v>2.6482268768209138</v>
          </cell>
          <cell r="CE23">
            <v>6170.3999999999951</v>
          </cell>
          <cell r="CF23">
            <v>6.6449774195376935E-3</v>
          </cell>
          <cell r="CG23">
            <v>259.08680132994317</v>
          </cell>
          <cell r="CH23">
            <v>6429.4868013299383</v>
          </cell>
          <cell r="CI23">
            <v>4</v>
          </cell>
          <cell r="CK23" t="str">
            <v/>
          </cell>
          <cell r="CL23" t="str">
            <v/>
          </cell>
          <cell r="CM23" t="str">
            <v/>
          </cell>
          <cell r="CN23" t="str">
            <v/>
          </cell>
          <cell r="CO23">
            <v>1.9480664349486041</v>
          </cell>
          <cell r="CP23">
            <v>4</v>
          </cell>
          <cell r="CQ23">
            <v>1</v>
          </cell>
          <cell r="CR23">
            <v>31.46</v>
          </cell>
          <cell r="CS23">
            <v>10</v>
          </cell>
          <cell r="CT23">
            <v>0.27239999999999998</v>
          </cell>
          <cell r="CU23">
            <v>0.22700000000000001</v>
          </cell>
          <cell r="CV23">
            <v>250</v>
          </cell>
          <cell r="CW23">
            <v>0.6724</v>
          </cell>
          <cell r="CX23" t="str">
            <v/>
          </cell>
          <cell r="CY23">
            <v>1811.69</v>
          </cell>
          <cell r="CZ23">
            <v>1811.3</v>
          </cell>
          <cell r="DA23">
            <v>4.0029999999999291</v>
          </cell>
          <cell r="DB23">
            <v>2.8530000000000655</v>
          </cell>
          <cell r="DC23">
            <v>4.2640499999999291</v>
          </cell>
          <cell r="DD23">
            <v>31.46241726250544</v>
          </cell>
          <cell r="DE23">
            <v>3.6890499999999973</v>
          </cell>
          <cell r="DF23">
            <v>1.2</v>
          </cell>
          <cell r="DG23">
            <v>1.2</v>
          </cell>
          <cell r="DH23">
            <v>1</v>
          </cell>
          <cell r="DI23">
            <v>30.262417262505437</v>
          </cell>
          <cell r="DJ23">
            <v>4.8225269356341602</v>
          </cell>
          <cell r="DK23">
            <v>82.644209682855674</v>
          </cell>
          <cell r="DL23">
            <v>2.0348449367308659</v>
          </cell>
          <cell r="DM23">
            <v>2.7423198408150098</v>
          </cell>
          <cell r="DN23">
            <v>87.466736618489833</v>
          </cell>
          <cell r="DO23" t="b">
            <v>0</v>
          </cell>
          <cell r="DP23" t="str">
            <v/>
          </cell>
          <cell r="DQ23">
            <v>7.9941781567411923</v>
          </cell>
          <cell r="DR23">
            <v>61.384149783891601</v>
          </cell>
          <cell r="DS23" t="b">
            <v>0</v>
          </cell>
          <cell r="DT23">
            <v>0</v>
          </cell>
          <cell r="DV23" t="str">
            <v>250 mm</v>
          </cell>
          <cell r="DW23">
            <v>31.46</v>
          </cell>
          <cell r="DX23" t="str">
            <v>-</v>
          </cell>
          <cell r="DY23" t="str">
            <v>PVC</v>
          </cell>
        </row>
        <row r="24">
          <cell r="A24">
            <v>14</v>
          </cell>
          <cell r="B24" t="str">
            <v>C64</v>
          </cell>
          <cell r="C24" t="str">
            <v>C65</v>
          </cell>
          <cell r="D24">
            <v>0.01</v>
          </cell>
          <cell r="F24">
            <v>0.14000000000000001</v>
          </cell>
          <cell r="G24">
            <v>5</v>
          </cell>
          <cell r="K24">
            <v>6.0673740524084939E-2</v>
          </cell>
          <cell r="L24">
            <v>3.4928737613340997</v>
          </cell>
          <cell r="M24">
            <v>3.4928737613340997</v>
          </cell>
          <cell r="N24">
            <v>321.34077985244789</v>
          </cell>
          <cell r="O24">
            <v>0.64096765641569564</v>
          </cell>
          <cell r="P24">
            <v>28.442871927242784</v>
          </cell>
          <cell r="Q24">
            <v>0.01</v>
          </cell>
          <cell r="S24">
            <v>1.9100000000000001</v>
          </cell>
          <cell r="U24">
            <v>0</v>
          </cell>
          <cell r="V24">
            <v>0.69</v>
          </cell>
          <cell r="X24">
            <v>0</v>
          </cell>
          <cell r="Y24" t="str">
            <v/>
          </cell>
          <cell r="AA24">
            <v>0</v>
          </cell>
          <cell r="AB24" t="str">
            <v/>
          </cell>
          <cell r="AC24">
            <v>0.58649999999999991</v>
          </cell>
          <cell r="AD24">
            <v>1.1202150000000002</v>
          </cell>
          <cell r="AE24">
            <v>4.1104494943719541</v>
          </cell>
          <cell r="AF24">
            <v>4.1104494943719541</v>
          </cell>
          <cell r="AG24">
            <v>4.3014494943719539</v>
          </cell>
          <cell r="AH24">
            <v>50.864321421614733</v>
          </cell>
          <cell r="AI24">
            <v>9.43</v>
          </cell>
          <cell r="AJ24">
            <v>4.7699999999999996</v>
          </cell>
          <cell r="AK24">
            <v>10</v>
          </cell>
          <cell r="AL24">
            <v>0.22700000000000001</v>
          </cell>
          <cell r="AM24">
            <v>0.01</v>
          </cell>
          <cell r="AN24">
            <v>0.11116283798217774</v>
          </cell>
          <cell r="AO24">
            <v>0.18709765624999999</v>
          </cell>
          <cell r="AP24">
            <v>0.48970413208007813</v>
          </cell>
          <cell r="AQ24">
            <v>2.5813067756666923</v>
          </cell>
          <cell r="AR24">
            <v>2.7945388318900255</v>
          </cell>
          <cell r="AS24">
            <v>1.7416439442296527</v>
          </cell>
          <cell r="AT24">
            <v>0.33960982008678769</v>
          </cell>
          <cell r="AU24">
            <v>0.45077265806896544</v>
          </cell>
          <cell r="AV24">
            <v>3.2307897446519442</v>
          </cell>
          <cell r="AW24">
            <v>130.75258731992827</v>
          </cell>
          <cell r="AX24">
            <v>0.38901196881985062</v>
          </cell>
          <cell r="AY24">
            <v>315.5153904116047</v>
          </cell>
          <cell r="AZ24" t="str">
            <v>01°05'42''</v>
          </cell>
          <cell r="BA24">
            <v>276.62522212549811</v>
          </cell>
          <cell r="BB24">
            <v>0.161</v>
          </cell>
          <cell r="BC24">
            <v>2.1000000000000001E-2</v>
          </cell>
          <cell r="BD24">
            <v>1.0999999999999999E-2</v>
          </cell>
          <cell r="BE24">
            <v>0.193</v>
          </cell>
          <cell r="BF24">
            <v>0.193</v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  <cell r="BL24" t="str">
            <v/>
          </cell>
          <cell r="BM24" t="str">
            <v/>
          </cell>
          <cell r="BN24">
            <v>4.9999999999954525E-2</v>
          </cell>
          <cell r="BO24">
            <v>1811.25</v>
          </cell>
          <cell r="BP24">
            <v>1810.8</v>
          </cell>
          <cell r="BQ24">
            <v>1811.4770000000001</v>
          </cell>
          <cell r="BR24">
            <v>1811.027</v>
          </cell>
          <cell r="BS24">
            <v>1814.38</v>
          </cell>
          <cell r="BT24">
            <v>1811.84</v>
          </cell>
          <cell r="BU24" t="str">
            <v/>
          </cell>
          <cell r="BV24">
            <v>2.90300000000002</v>
          </cell>
          <cell r="BW24">
            <v>0.81299999999987449</v>
          </cell>
          <cell r="BX24">
            <v>3.1300000000000199</v>
          </cell>
          <cell r="BY24">
            <v>250</v>
          </cell>
          <cell r="BZ24">
            <v>0.65</v>
          </cell>
          <cell r="CA24">
            <v>0.25</v>
          </cell>
          <cell r="CB24">
            <v>1.8579999999999472</v>
          </cell>
          <cell r="CC24">
            <v>3</v>
          </cell>
          <cell r="CD24">
            <v>1.9193166829425532</v>
          </cell>
          <cell r="CE24">
            <v>3344.399999999905</v>
          </cell>
          <cell r="CF24">
            <v>2.1648194537115407E-2</v>
          </cell>
          <cell r="CG24">
            <v>696.42803919351957</v>
          </cell>
          <cell r="CH24">
            <v>4040.8280391934245</v>
          </cell>
          <cell r="CI24">
            <v>4</v>
          </cell>
          <cell r="CK24" t="str">
            <v/>
          </cell>
          <cell r="CL24" t="str">
            <v/>
          </cell>
          <cell r="CM24" t="str">
            <v/>
          </cell>
          <cell r="CN24" t="str">
            <v/>
          </cell>
          <cell r="CO24">
            <v>1.1697030493444331</v>
          </cell>
          <cell r="CP24">
            <v>4</v>
          </cell>
          <cell r="CQ24">
            <v>1</v>
          </cell>
          <cell r="CR24">
            <v>9.43</v>
          </cell>
          <cell r="CS24">
            <v>10</v>
          </cell>
          <cell r="CT24">
            <v>0.27239999999999998</v>
          </cell>
          <cell r="CU24">
            <v>0.22700000000000001</v>
          </cell>
          <cell r="CV24">
            <v>250</v>
          </cell>
          <cell r="CW24">
            <v>0.6724</v>
          </cell>
          <cell r="CX24" t="str">
            <v/>
          </cell>
          <cell r="CY24">
            <v>1811.25</v>
          </cell>
          <cell r="CZ24">
            <v>1810.8</v>
          </cell>
          <cell r="DA24">
            <v>2.90300000000002</v>
          </cell>
          <cell r="DB24">
            <v>0.81299999999987449</v>
          </cell>
          <cell r="DC24">
            <v>3.16405000000002</v>
          </cell>
          <cell r="DD24">
            <v>9.4407309039078129</v>
          </cell>
          <cell r="DE24">
            <v>2.1190499999999473</v>
          </cell>
          <cell r="DF24">
            <v>1.2</v>
          </cell>
          <cell r="DG24">
            <v>1.2</v>
          </cell>
          <cell r="DH24">
            <v>1</v>
          </cell>
          <cell r="DI24">
            <v>8.2407309039078136</v>
          </cell>
          <cell r="DJ24">
            <v>3.5784562448127053</v>
          </cell>
          <cell r="DK24">
            <v>13.805292522687557</v>
          </cell>
          <cell r="DL24">
            <v>0.55410674597876142</v>
          </cell>
          <cell r="DM24">
            <v>0.72555442501064382</v>
          </cell>
          <cell r="DN24">
            <v>17.383748767500261</v>
          </cell>
          <cell r="DO24" t="b">
            <v>0</v>
          </cell>
          <cell r="DP24" t="str">
            <v/>
          </cell>
          <cell r="DQ24">
            <v>2.1768872729550055</v>
          </cell>
          <cell r="DR24">
            <v>8.0159852407014593</v>
          </cell>
          <cell r="DS24" t="b">
            <v>0</v>
          </cell>
          <cell r="DT24">
            <v>0</v>
          </cell>
          <cell r="DV24" t="str">
            <v>250 mm</v>
          </cell>
          <cell r="DW24">
            <v>9.43</v>
          </cell>
          <cell r="DX24" t="str">
            <v>-</v>
          </cell>
          <cell r="DY24" t="str">
            <v>PVC</v>
          </cell>
        </row>
        <row r="25">
          <cell r="C25" t="str">
            <v>.</v>
          </cell>
        </row>
        <row r="26">
          <cell r="A26">
            <v>15</v>
          </cell>
          <cell r="B26" t="str">
            <v>A1</v>
          </cell>
          <cell r="C26" t="str">
            <v>B1</v>
          </cell>
          <cell r="E26">
            <v>1.77</v>
          </cell>
          <cell r="F26">
            <v>1.77</v>
          </cell>
          <cell r="G26">
            <v>5</v>
          </cell>
          <cell r="K26">
            <v>3.7253805492919186E-2</v>
          </cell>
          <cell r="L26">
            <v>8.4610296457799752</v>
          </cell>
          <cell r="M26">
            <v>8.4610296457799752</v>
          </cell>
          <cell r="N26">
            <v>283.69146352000359</v>
          </cell>
          <cell r="O26">
            <v>0.63561623246493015</v>
          </cell>
          <cell r="P26">
            <v>319.16445162833293</v>
          </cell>
          <cell r="S26">
            <v>0</v>
          </cell>
          <cell r="U26" t="str">
            <v/>
          </cell>
          <cell r="X26" t="str">
            <v/>
          </cell>
          <cell r="Y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>
            <v>319.16445162833293</v>
          </cell>
          <cell r="AI26">
            <v>14.97</v>
          </cell>
          <cell r="AJ26">
            <v>20.37</v>
          </cell>
          <cell r="AK26">
            <v>20</v>
          </cell>
          <cell r="AL26">
            <v>0.45200000000000001</v>
          </cell>
          <cell r="AM26">
            <v>0.01</v>
          </cell>
          <cell r="AN26">
            <v>0.15037528753280643</v>
          </cell>
          <cell r="AO26">
            <v>0.39086523437499998</v>
          </cell>
          <cell r="AP26">
            <v>0.33268868923187261</v>
          </cell>
          <cell r="AQ26">
            <v>6.8348380540437645</v>
          </cell>
          <cell r="AR26">
            <v>6.5849372988342996</v>
          </cell>
          <cell r="AS26">
            <v>10.665817657606986</v>
          </cell>
          <cell r="AT26">
            <v>2.380989359072617</v>
          </cell>
          <cell r="AU26">
            <v>2.5313646466054234</v>
          </cell>
          <cell r="AV26">
            <v>10.567041321781533</v>
          </cell>
          <cell r="AW26">
            <v>1695.587306514509</v>
          </cell>
          <cell r="AX26">
            <v>0.18823239027686237</v>
          </cell>
          <cell r="AY26">
            <v>27.712183359846549</v>
          </cell>
          <cell r="AZ26" t="b">
            <v>0</v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>
            <v>0.74124044806221245</v>
          </cell>
          <cell r="BH26">
            <v>2.6548672566371678</v>
          </cell>
          <cell r="BI26">
            <v>1.2</v>
          </cell>
          <cell r="BJ26" t="str">
            <v/>
          </cell>
          <cell r="BK26" t="str">
            <v/>
          </cell>
          <cell r="BL26" t="str">
            <v/>
          </cell>
          <cell r="BM26">
            <v>0.94888835731140475</v>
          </cell>
          <cell r="BN26">
            <v>4.9999999999954525E-2</v>
          </cell>
          <cell r="BO26">
            <v>1813.66</v>
          </cell>
          <cell r="BP26">
            <v>1810.61</v>
          </cell>
          <cell r="BQ26">
            <v>1814.1120000000001</v>
          </cell>
          <cell r="BR26">
            <v>1811.0620000000001</v>
          </cell>
          <cell r="BS26">
            <v>1814.67</v>
          </cell>
          <cell r="BT26">
            <v>1812.24</v>
          </cell>
          <cell r="BU26" t="b">
            <v>0</v>
          </cell>
          <cell r="BV26">
            <v>0.55799999999999272</v>
          </cell>
          <cell r="BW26">
            <v>1.1779999999998836</v>
          </cell>
          <cell r="BX26">
            <v>1.0099999999999927</v>
          </cell>
          <cell r="BY26">
            <v>500</v>
          </cell>
          <cell r="BZ26">
            <v>0.9</v>
          </cell>
          <cell r="CA26">
            <v>0.5</v>
          </cell>
          <cell r="CB26">
            <v>0.86799999999993815</v>
          </cell>
          <cell r="CC26">
            <v>3</v>
          </cell>
          <cell r="CD26">
            <v>0.83745807908427783</v>
          </cell>
          <cell r="CE26">
            <v>1562.3999999998887</v>
          </cell>
          <cell r="CF26">
            <v>0.15450811371248155</v>
          </cell>
          <cell r="CG26">
            <v>6252.1564129554563</v>
          </cell>
          <cell r="CH26">
            <v>7814.556412955345</v>
          </cell>
          <cell r="CI26">
            <v>4</v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>
            <v>1.7599217820529656</v>
          </cell>
          <cell r="CP26">
            <v>4</v>
          </cell>
          <cell r="CQ26">
            <v>1</v>
          </cell>
          <cell r="CR26">
            <v>14.97</v>
          </cell>
          <cell r="CS26">
            <v>20</v>
          </cell>
          <cell r="CT26">
            <v>0.54239999999999999</v>
          </cell>
          <cell r="CU26">
            <v>0.45200000000000001</v>
          </cell>
          <cell r="CV26">
            <v>500</v>
          </cell>
          <cell r="CW26">
            <v>0.94240000000000002</v>
          </cell>
          <cell r="CX26" t="str">
            <v/>
          </cell>
          <cell r="CY26">
            <v>1813.66</v>
          </cell>
          <cell r="CZ26">
            <v>1810.61</v>
          </cell>
          <cell r="DA26">
            <v>0.55799999999999272</v>
          </cell>
          <cell r="DB26">
            <v>1.1779999999998836</v>
          </cell>
          <cell r="DC26">
            <v>1.0777999999999928</v>
          </cell>
          <cell r="DD26">
            <v>15.27754561439766</v>
          </cell>
          <cell r="DE26">
            <v>1.3877999999999382</v>
          </cell>
          <cell r="DF26">
            <v>1.2</v>
          </cell>
          <cell r="DG26">
            <v>1.2</v>
          </cell>
          <cell r="DH26">
            <v>1</v>
          </cell>
          <cell r="DI26">
            <v>14.077545614397661</v>
          </cell>
          <cell r="DJ26">
            <v>1.2189630823340603</v>
          </cell>
          <cell r="DK26">
            <v>26.934011679423545</v>
          </cell>
          <cell r="DL26">
            <v>1.3266678987008356</v>
          </cell>
          <cell r="DM26">
            <v>3.4823921510868447</v>
          </cell>
          <cell r="DN26">
            <v>28.152974761757605</v>
          </cell>
          <cell r="DO26" t="b">
            <v>0</v>
          </cell>
          <cell r="DP26" t="str">
            <v/>
          </cell>
          <cell r="DQ26">
            <v>5.951531437596306</v>
          </cell>
          <cell r="DR26">
            <v>5.9089788208127008</v>
          </cell>
          <cell r="DS26" t="b">
            <v>0</v>
          </cell>
          <cell r="DT26">
            <v>0</v>
          </cell>
          <cell r="DV26" t="str">
            <v>500 mm</v>
          </cell>
          <cell r="DW26">
            <v>14.97</v>
          </cell>
          <cell r="DX26" t="str">
            <v>-</v>
          </cell>
          <cell r="DY26" t="str">
            <v>PVC</v>
          </cell>
        </row>
        <row r="27">
          <cell r="AH27" t="str">
            <v/>
          </cell>
        </row>
        <row r="29">
          <cell r="AL29" t="str">
            <v>Para Tubería Lisa</v>
          </cell>
        </row>
        <row r="30">
          <cell r="B30" t="str">
            <v xml:space="preserve">DISEÑOS SECTOR VERSALLES  - CUADRO  </v>
          </cell>
          <cell r="C30">
            <v>1</v>
          </cell>
          <cell r="L30">
            <v>0.75</v>
          </cell>
          <cell r="M30">
            <v>5</v>
          </cell>
          <cell r="O30">
            <v>3</v>
          </cell>
          <cell r="P30" t="str">
            <v>EAAB-ESP</v>
          </cell>
          <cell r="Q30">
            <v>1</v>
          </cell>
          <cell r="R30">
            <v>0.2</v>
          </cell>
          <cell r="S30">
            <v>3</v>
          </cell>
          <cell r="T30">
            <v>0.85</v>
          </cell>
          <cell r="U30">
            <v>4</v>
          </cell>
          <cell r="W30">
            <v>2</v>
          </cell>
          <cell r="X30">
            <v>110</v>
          </cell>
          <cell r="AE30">
            <v>1</v>
          </cell>
          <cell r="AF30">
            <v>2</v>
          </cell>
          <cell r="AG30">
            <v>2</v>
          </cell>
          <cell r="AL30" t="str">
            <v>Pul</v>
          </cell>
          <cell r="AM30" t="str">
            <v>[m] int</v>
          </cell>
          <cell r="AN30" t="str">
            <v>[m] ext</v>
          </cell>
          <cell r="AO30" t="str">
            <v>[psi], Rigidez</v>
          </cell>
        </row>
        <row r="31">
          <cell r="K31">
            <v>1</v>
          </cell>
          <cell r="L31">
            <v>0.3</v>
          </cell>
          <cell r="M31" t="str">
            <v xml:space="preserve">Residencial + Vegetación: </v>
          </cell>
          <cell r="N31" t="str">
            <v>Residencial + Vegetación: 0.30</v>
          </cell>
          <cell r="P31" t="str">
            <v>RAS2000</v>
          </cell>
          <cell r="Q31">
            <v>2</v>
          </cell>
          <cell r="R31" t="str">
            <v>Erradas : 0.10 [l/ha/s]</v>
          </cell>
          <cell r="S31">
            <v>0.1</v>
          </cell>
          <cell r="T31">
            <v>1</v>
          </cell>
          <cell r="U31">
            <v>0.7</v>
          </cell>
          <cell r="V31">
            <v>1</v>
          </cell>
          <cell r="W31" t="str">
            <v>Dens. Baja : 80 [viv/ha]</v>
          </cell>
          <cell r="X31">
            <v>80</v>
          </cell>
          <cell r="AE31">
            <v>2</v>
          </cell>
          <cell r="AF31" t="str">
            <v>Infil. Baja : 0.20 [l/ha/s]</v>
          </cell>
          <cell r="AG31">
            <v>0.2</v>
          </cell>
          <cell r="AL31">
            <v>4</v>
          </cell>
          <cell r="AM31">
            <v>9.9000000000000005E-2</v>
          </cell>
          <cell r="AN31">
            <v>0.11</v>
          </cell>
          <cell r="AO31">
            <v>57</v>
          </cell>
          <cell r="AP31">
            <v>3.8976377952755907</v>
          </cell>
        </row>
        <row r="32">
          <cell r="K32">
            <v>2</v>
          </cell>
          <cell r="L32">
            <v>0.45</v>
          </cell>
          <cell r="M32" t="str">
            <v xml:space="preserve">Casa Fincas: </v>
          </cell>
          <cell r="N32" t="str">
            <v>Casa Fincas: 0.45</v>
          </cell>
          <cell r="P32" t="str">
            <v>EEPPM</v>
          </cell>
          <cell r="Q32">
            <v>3</v>
          </cell>
          <cell r="R32" t="str">
            <v>Erradas : 0.20 [l/ha/s]</v>
          </cell>
          <cell r="S32">
            <v>0.2</v>
          </cell>
          <cell r="T32">
            <v>2</v>
          </cell>
          <cell r="U32">
            <v>0.75</v>
          </cell>
          <cell r="V32">
            <v>2</v>
          </cell>
          <cell r="W32" t="str">
            <v>Dens. Media : 110 [viv/ha]</v>
          </cell>
          <cell r="X32">
            <v>110</v>
          </cell>
          <cell r="AE32">
            <v>3</v>
          </cell>
          <cell r="AF32" t="str">
            <v>Infil. Media : 0.30 [l/ha/s]</v>
          </cell>
          <cell r="AG32">
            <v>0.3</v>
          </cell>
          <cell r="AL32">
            <v>6</v>
          </cell>
          <cell r="AM32">
            <v>0.14499999999999999</v>
          </cell>
          <cell r="AN32">
            <v>0.16</v>
          </cell>
          <cell r="AO32">
            <v>57</v>
          </cell>
          <cell r="AP32">
            <v>5.7086614173228343</v>
          </cell>
        </row>
        <row r="33">
          <cell r="K33">
            <v>3</v>
          </cell>
          <cell r="L33">
            <v>0.55000000000000004</v>
          </cell>
          <cell r="M33" t="str">
            <v xml:space="preserve">Residencial+ Jardines: </v>
          </cell>
          <cell r="N33" t="str">
            <v>Residencial+ Jardines: 0.55</v>
          </cell>
          <cell r="T33">
            <v>3</v>
          </cell>
          <cell r="U33">
            <v>0.8</v>
          </cell>
          <cell r="V33">
            <v>3</v>
          </cell>
          <cell r="W33" t="str">
            <v>Dens. Alta : 120 [viv/ha]</v>
          </cell>
          <cell r="X33">
            <v>120</v>
          </cell>
          <cell r="AE33">
            <v>4</v>
          </cell>
          <cell r="AF33" t="str">
            <v>Infil. Alta : 0.40 [l/ha/s]</v>
          </cell>
          <cell r="AG33">
            <v>0.4</v>
          </cell>
          <cell r="AL33">
            <v>8</v>
          </cell>
          <cell r="AM33">
            <v>0.18099999999999999</v>
          </cell>
          <cell r="AN33">
            <v>0.2</v>
          </cell>
          <cell r="AO33">
            <v>57</v>
          </cell>
          <cell r="AP33">
            <v>7.1259842519685037</v>
          </cell>
          <cell r="AZ33" t="str">
            <v/>
          </cell>
        </row>
        <row r="34">
          <cell r="K34">
            <v>4</v>
          </cell>
          <cell r="L34">
            <v>0.6</v>
          </cell>
          <cell r="M34" t="str">
            <v xml:space="preserve">Laderas -Vegetación: </v>
          </cell>
          <cell r="N34" t="str">
            <v>Laderas -Vegetación: 0.60</v>
          </cell>
          <cell r="T34">
            <v>4</v>
          </cell>
          <cell r="U34">
            <v>0.85</v>
          </cell>
          <cell r="V34">
            <v>0.6</v>
          </cell>
          <cell r="X34">
            <v>2</v>
          </cell>
          <cell r="AB34">
            <v>0.4</v>
          </cell>
          <cell r="AD34">
            <v>1</v>
          </cell>
          <cell r="AL34">
            <v>10</v>
          </cell>
          <cell r="AM34">
            <v>0.22700000000000001</v>
          </cell>
          <cell r="AN34">
            <v>0.25</v>
          </cell>
          <cell r="AO34">
            <v>57</v>
          </cell>
          <cell r="AP34">
            <v>8.9370078740157481</v>
          </cell>
        </row>
        <row r="35">
          <cell r="K35">
            <v>5</v>
          </cell>
          <cell r="L35">
            <v>0.75</v>
          </cell>
          <cell r="M35" t="str">
            <v xml:space="preserve">Residencial+Impermeables: </v>
          </cell>
          <cell r="N35" t="str">
            <v>Residencial+Impermeables: 0.75</v>
          </cell>
          <cell r="T35">
            <v>5</v>
          </cell>
          <cell r="U35">
            <v>0.9</v>
          </cell>
          <cell r="V35">
            <v>1</v>
          </cell>
          <cell r="W35" t="str">
            <v>Ind.  Baja: 0.40 [l/s/ha]</v>
          </cell>
          <cell r="X35">
            <v>0.4</v>
          </cell>
          <cell r="AB35">
            <v>1</v>
          </cell>
          <cell r="AC35" t="str">
            <v>Comer / Insti  Bajo : 0.40 [l/s/ha]</v>
          </cell>
          <cell r="AD35">
            <v>0.4</v>
          </cell>
          <cell r="AL35">
            <v>12</v>
          </cell>
          <cell r="AM35">
            <v>0.28399999999999997</v>
          </cell>
          <cell r="AN35">
            <v>0.315</v>
          </cell>
          <cell r="AO35">
            <v>57</v>
          </cell>
          <cell r="AP35">
            <v>11.181102362204724</v>
          </cell>
        </row>
        <row r="36">
          <cell r="K36">
            <v>6</v>
          </cell>
          <cell r="L36">
            <v>0.9</v>
          </cell>
          <cell r="M36" t="str">
            <v xml:space="preserve">Zonas Duras: </v>
          </cell>
          <cell r="N36" t="str">
            <v>Zonas Duras: 0.90</v>
          </cell>
          <cell r="V36">
            <v>2</v>
          </cell>
          <cell r="W36" t="str">
            <v>Ind.  Medio: 0.60 [l/s/ha]</v>
          </cell>
          <cell r="X36">
            <v>0.6</v>
          </cell>
          <cell r="AB36">
            <v>2</v>
          </cell>
          <cell r="AC36" t="str">
            <v>Comer / Insti  Alto : 0.50 [l/s/ha]</v>
          </cell>
          <cell r="AD36">
            <v>0.5</v>
          </cell>
          <cell r="AL36">
            <v>16</v>
          </cell>
          <cell r="AM36">
            <v>0.36199999999999999</v>
          </cell>
          <cell r="AN36">
            <v>0.4</v>
          </cell>
          <cell r="AO36">
            <v>57</v>
          </cell>
          <cell r="AP36">
            <v>14.251968503937007</v>
          </cell>
        </row>
        <row r="37">
          <cell r="P37">
            <v>11</v>
          </cell>
          <cell r="V37">
            <v>3</v>
          </cell>
          <cell r="W37" t="str">
            <v>Ind.  Medio-Alto: 0.80 [l/s/ha]</v>
          </cell>
          <cell r="X37">
            <v>0.8</v>
          </cell>
          <cell r="AL37">
            <v>18</v>
          </cell>
          <cell r="AM37">
            <v>0.40699999999999997</v>
          </cell>
          <cell r="AN37">
            <v>0.45</v>
          </cell>
          <cell r="AO37">
            <v>57</v>
          </cell>
          <cell r="AP37">
            <v>16.023622047244093</v>
          </cell>
        </row>
        <row r="38">
          <cell r="O38" t="str">
            <v xml:space="preserve">Cubiertas </v>
          </cell>
          <cell r="P38" t="str">
            <v>0.75-0.95</v>
          </cell>
          <cell r="Q38" t="str">
            <v>Cubiertas : 0.75-0.95</v>
          </cell>
          <cell r="V38">
            <v>4</v>
          </cell>
          <cell r="W38" t="str">
            <v>Ind.  Alto: 1.00 [l/s/ha]</v>
          </cell>
          <cell r="X38">
            <v>1</v>
          </cell>
          <cell r="AL38">
            <v>20</v>
          </cell>
          <cell r="AM38">
            <v>0.45200000000000001</v>
          </cell>
          <cell r="AN38">
            <v>0.5</v>
          </cell>
          <cell r="AO38">
            <v>57</v>
          </cell>
          <cell r="AP38">
            <v>17.795275590551181</v>
          </cell>
        </row>
        <row r="39">
          <cell r="O39" t="str">
            <v>Pavimentos asfálticos y superficies de concreto</v>
          </cell>
          <cell r="P39" t="str">
            <v>0.70-0.95</v>
          </cell>
          <cell r="Q39" t="str">
            <v>Pavimentos asfálticos y superficies de concreto: 0.70-0.95</v>
          </cell>
          <cell r="V39">
            <v>5</v>
          </cell>
          <cell r="W39" t="str">
            <v>Ind.  Especial: 1.50 [l/s/ha]</v>
          </cell>
          <cell r="X39">
            <v>1.5</v>
          </cell>
          <cell r="AL39">
            <v>24</v>
          </cell>
          <cell r="AM39">
            <v>0.59499999999999997</v>
          </cell>
          <cell r="AN39">
            <v>0.625</v>
          </cell>
          <cell r="AO39">
            <v>10</v>
          </cell>
          <cell r="AP39">
            <v>23.4251968503937</v>
          </cell>
          <cell r="DI39">
            <v>1</v>
          </cell>
          <cell r="DJ39" t="str">
            <v>Opcion de Tuberias</v>
          </cell>
          <cell r="DM39">
            <v>3</v>
          </cell>
          <cell r="DN39">
            <v>8250</v>
          </cell>
          <cell r="DO39" t="str">
            <v>Opcion de Carga Camion</v>
          </cell>
          <cell r="DQ39">
            <v>1</v>
          </cell>
          <cell r="DR39">
            <v>0.15</v>
          </cell>
        </row>
        <row r="40">
          <cell r="O40" t="str">
            <v>Vías adoquinadas</v>
          </cell>
          <cell r="P40" t="str">
            <v>0.70-0.85</v>
          </cell>
          <cell r="Q40" t="str">
            <v>Vías adoquinadas: 0.70-0.85</v>
          </cell>
          <cell r="AL40">
            <v>27</v>
          </cell>
          <cell r="AM40">
            <v>0.67100000000000004</v>
          </cell>
          <cell r="AN40">
            <v>0.71</v>
          </cell>
          <cell r="AO40">
            <v>13</v>
          </cell>
          <cell r="AP40">
            <v>26.41732283464567</v>
          </cell>
          <cell r="DG40" t="str">
            <v>1. Gres &lt;= ø 36"</v>
          </cell>
          <cell r="DI40">
            <v>1</v>
          </cell>
          <cell r="DM40">
            <v>1</v>
          </cell>
          <cell r="DN40">
            <v>7850</v>
          </cell>
          <cell r="DQ40">
            <v>1</v>
          </cell>
          <cell r="DR40">
            <v>0.11</v>
          </cell>
        </row>
        <row r="41">
          <cell r="O41" t="str">
            <v>Zonas comerciales o industriales</v>
          </cell>
          <cell r="P41" t="str">
            <v>0.60-0.95</v>
          </cell>
          <cell r="Q41" t="str">
            <v>Zonas comerciales o industriales: 0.60-0.95</v>
          </cell>
          <cell r="AL41">
            <v>30</v>
          </cell>
          <cell r="AM41">
            <v>0.747</v>
          </cell>
          <cell r="AN41">
            <v>0.78600000000000003</v>
          </cell>
          <cell r="AO41">
            <v>9</v>
          </cell>
          <cell r="AP41">
            <v>29.409448818897641</v>
          </cell>
          <cell r="DG41" t="str">
            <v>2. Concreto simple &lt; ø 24"</v>
          </cell>
          <cell r="DI41">
            <v>2</v>
          </cell>
          <cell r="DM41">
            <v>2</v>
          </cell>
          <cell r="DN41">
            <v>8050</v>
          </cell>
          <cell r="DQ41">
            <v>2</v>
          </cell>
          <cell r="DR41">
            <v>0.13</v>
          </cell>
        </row>
        <row r="42">
          <cell r="O42" t="str">
            <v xml:space="preserve">Residencial, predominio de zonas duras </v>
          </cell>
          <cell r="P42" t="str">
            <v>0.75</v>
          </cell>
          <cell r="Q42" t="str">
            <v>Residencial, predominio de zonas duras : 0.75</v>
          </cell>
          <cell r="AL42">
            <v>33</v>
          </cell>
          <cell r="AM42">
            <v>0.82299999999999995</v>
          </cell>
          <cell r="AN42">
            <v>0.86</v>
          </cell>
          <cell r="AO42">
            <v>9</v>
          </cell>
          <cell r="AP42">
            <v>32.401574803149607</v>
          </cell>
          <cell r="DG42" t="str">
            <v>3. Concreto reforzado &gt;= ø 24"</v>
          </cell>
          <cell r="DI42">
            <v>3</v>
          </cell>
          <cell r="DM42">
            <v>3</v>
          </cell>
          <cell r="DN42">
            <v>8250</v>
          </cell>
          <cell r="DQ42">
            <v>3</v>
          </cell>
          <cell r="DR42">
            <v>0.15</v>
          </cell>
        </row>
        <row r="43">
          <cell r="O43" t="str">
            <v>Residencial multifamiliar, zonas duras</v>
          </cell>
          <cell r="P43" t="str">
            <v>0.60-0.75</v>
          </cell>
          <cell r="Q43" t="str">
            <v>Residencial multifamiliar, zonas duras: 0.60-0.75</v>
          </cell>
          <cell r="AL43">
            <v>36</v>
          </cell>
          <cell r="AM43">
            <v>0.89900000000000002</v>
          </cell>
          <cell r="AN43">
            <v>0.95</v>
          </cell>
          <cell r="AO43">
            <v>6</v>
          </cell>
          <cell r="AP43">
            <v>35.393700787401578</v>
          </cell>
          <cell r="DG43" t="str">
            <v xml:space="preserve">4. P.V.C. </v>
          </cell>
          <cell r="DI43">
            <v>4</v>
          </cell>
          <cell r="DM43">
            <v>4</v>
          </cell>
          <cell r="DN43">
            <v>8450</v>
          </cell>
          <cell r="DQ43">
            <v>4</v>
          </cell>
          <cell r="DR43">
            <v>0.2</v>
          </cell>
        </row>
        <row r="44">
          <cell r="O44" t="str">
            <v>Residencial unifamiliar, predominio de jardines</v>
          </cell>
          <cell r="P44" t="str">
            <v>0.40-0.60</v>
          </cell>
          <cell r="Q44" t="str">
            <v>Residencial unifamiliar, predominio de jardines: 0.40-0.60</v>
          </cell>
          <cell r="AL44">
            <v>39</v>
          </cell>
          <cell r="AM44">
            <v>0.97499999999999998</v>
          </cell>
          <cell r="AN44">
            <v>1.0249999999999999</v>
          </cell>
          <cell r="AO44">
            <v>6</v>
          </cell>
          <cell r="AP44">
            <v>38.385826771653541</v>
          </cell>
          <cell r="DM44">
            <v>5</v>
          </cell>
          <cell r="DN44">
            <v>8650</v>
          </cell>
          <cell r="DQ44">
            <v>5</v>
          </cell>
          <cell r="DR44">
            <v>0.2</v>
          </cell>
        </row>
        <row r="45">
          <cell r="O45" t="str">
            <v>Residencial, apreciablemente separados</v>
          </cell>
          <cell r="P45" t="str">
            <v>0.45</v>
          </cell>
          <cell r="Q45" t="str">
            <v>Residencial, apreciablemente separados: 0.45</v>
          </cell>
          <cell r="AL45">
            <v>42</v>
          </cell>
          <cell r="AM45">
            <v>1.0509999999999999</v>
          </cell>
          <cell r="AN45">
            <v>1.101</v>
          </cell>
          <cell r="AO45">
            <v>5</v>
          </cell>
          <cell r="AP45">
            <v>41.377952755905511</v>
          </cell>
          <cell r="DM45">
            <v>6</v>
          </cell>
          <cell r="DN45">
            <v>8850</v>
          </cell>
          <cell r="DQ45">
            <v>6</v>
          </cell>
          <cell r="DR45">
            <v>0.14199999999999999</v>
          </cell>
        </row>
        <row r="46">
          <cell r="O46" t="str">
            <v xml:space="preserve">Residencial, zonas verdes y parques-cementerios </v>
          </cell>
          <cell r="P46" t="str">
            <v>0.30</v>
          </cell>
          <cell r="Q46" t="str">
            <v>Residencial, zonas verdes y parques-cementerios : 0.30</v>
          </cell>
          <cell r="DG46">
            <v>3</v>
          </cell>
          <cell r="DH46">
            <v>1</v>
          </cell>
          <cell r="DI46" t="str">
            <v>Opcion de Longitud de Tuberia</v>
          </cell>
          <cell r="DM46">
            <v>7</v>
          </cell>
          <cell r="DN46">
            <v>9050</v>
          </cell>
          <cell r="DQ46">
            <v>7</v>
          </cell>
          <cell r="DR46">
            <v>0.184</v>
          </cell>
        </row>
        <row r="47">
          <cell r="O47" t="str">
            <v>Laderas sin vegetación</v>
          </cell>
          <cell r="P47" t="str">
            <v>0.60</v>
          </cell>
          <cell r="Q47" t="str">
            <v>Laderas sin vegetación: 0.60</v>
          </cell>
          <cell r="DG47">
            <v>1</v>
          </cell>
          <cell r="DH47">
            <v>0.9</v>
          </cell>
          <cell r="DM47">
            <v>8</v>
          </cell>
          <cell r="DN47">
            <v>9250</v>
          </cell>
        </row>
        <row r="48">
          <cell r="O48" t="str">
            <v xml:space="preserve">Laderas con vegetación </v>
          </cell>
          <cell r="P48" t="str">
            <v>0.30</v>
          </cell>
          <cell r="Q48" t="str">
            <v>Laderas con vegetación : 0.30</v>
          </cell>
          <cell r="DG48">
            <v>2</v>
          </cell>
          <cell r="DH48">
            <v>0.95000000000000007</v>
          </cell>
          <cell r="DM48">
            <v>9</v>
          </cell>
          <cell r="DN48">
            <v>9450</v>
          </cell>
          <cell r="DQ48">
            <v>1</v>
          </cell>
          <cell r="DR48">
            <v>1800</v>
          </cell>
          <cell r="DS48" t="str">
            <v>Opcion de gmaterial</v>
          </cell>
        </row>
        <row r="49">
          <cell r="O49" t="str">
            <v>Parques recreacionales</v>
          </cell>
          <cell r="P49" t="str">
            <v>0.20-0.35</v>
          </cell>
          <cell r="Q49" t="str">
            <v>Parques recreacionales: 0.20-0.35</v>
          </cell>
          <cell r="DG49">
            <v>3</v>
          </cell>
          <cell r="DH49">
            <v>1</v>
          </cell>
          <cell r="DQ49">
            <v>1</v>
          </cell>
          <cell r="DR49">
            <v>2100</v>
          </cell>
        </row>
        <row r="50">
          <cell r="DG50">
            <v>4</v>
          </cell>
          <cell r="DH50">
            <v>1.05</v>
          </cell>
          <cell r="DQ50">
            <v>2</v>
          </cell>
          <cell r="DR50">
            <v>1920</v>
          </cell>
        </row>
        <row r="51">
          <cell r="DG51">
            <v>5</v>
          </cell>
          <cell r="DH51">
            <v>1.1000000000000001</v>
          </cell>
          <cell r="DN51">
            <v>1</v>
          </cell>
          <cell r="DO51" t="str">
            <v>Opcion Talud</v>
          </cell>
          <cell r="DQ51">
            <v>3</v>
          </cell>
          <cell r="DR51">
            <v>1800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</sheetNames>
    <sheetDataSet>
      <sheetData sheetId="0">
        <row r="40">
          <cell r="N40">
            <v>0.12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N40">
            <v>0.12</v>
          </cell>
        </row>
        <row r="41">
          <cell r="N41">
            <v>0.03</v>
          </cell>
        </row>
        <row r="42">
          <cell r="N42">
            <v>0.05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 De Caja "/>
      <sheetName val="Reporte"/>
      <sheetName val="Programa"/>
      <sheetName val="LISTAS"/>
      <sheetName val="Hoja2"/>
      <sheetName val="LTM"/>
      <sheetName val="CREDIT STATS"/>
      <sheetName val="Drop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 DE EQUIPOS CTC"/>
      <sheetName val="CAT-D8N"/>
      <sheetName val="CAT-D7H"/>
      <sheetName val="CAT-D7G"/>
      <sheetName val="CAT-D6D"/>
      <sheetName val="MOTO12G"/>
      <sheetName val="MOTO120G"/>
      <sheetName val="RETRO 320"/>
      <sheetName val="RETRO 330"/>
      <sheetName val="RETRO436B"/>
      <sheetName val="RETRO428B"/>
      <sheetName val="COMP-CB434C"/>
      <sheetName val="COMPACTADOR CS433B"/>
      <sheetName val="CARGADOR 966C"/>
      <sheetName val="CARGADOR 950B"/>
      <sheetName val="CARGADOR 966D"/>
      <sheetName val="CARGADOR 966E"/>
      <sheetName val="RECUPERADORA RM350"/>
      <sheetName val="PR-450"/>
      <sheetName val="VOLQUETA "/>
      <sheetName val="MINCARG BOBCAT 75"/>
      <sheetName val="MINCARG BOBCAT 873"/>
      <sheetName val="COMP SD100"/>
      <sheetName val="COMP VIB DYNAPAC CA-15"/>
      <sheetName val="COMP TANDEM DD-22"/>
      <sheetName val="COMP. HYSTER C530A"/>
      <sheetName val="PERFILADORA  1000R"/>
      <sheetName val="TRACTOR AGRICOLA"/>
      <sheetName val="FINISHER"/>
      <sheetName val="IRRIGADOR"/>
      <sheetName val="CARRO MANTENIM"/>
      <sheetName val="NPR"/>
      <sheetName val="TARIFAS MES-SEMANA-DIA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Ha</v>
          </cell>
          <cell r="J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  <cell r="H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  <cell r="H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  <cell r="H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m3</v>
          </cell>
          <cell r="H8">
            <v>33199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  <cell r="H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  <cell r="H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  <cell r="H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  <cell r="H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  <cell r="H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  <cell r="H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  <cell r="H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  <cell r="H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  <cell r="H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  <cell r="H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  <cell r="H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  <cell r="H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m3</v>
          </cell>
          <cell r="J21" t="str">
            <v>La unidad de pago es el m³</v>
          </cell>
        </row>
        <row r="22">
          <cell r="C22" t="str">
            <v>201P.1</v>
          </cell>
          <cell r="D22">
            <v>201</v>
          </cell>
          <cell r="E22" t="str">
            <v>201P.1</v>
          </cell>
          <cell r="F22" t="str">
            <v>Demolición total o parcial de estructuras de concreto</v>
          </cell>
          <cell r="G22" t="str">
            <v>m3</v>
          </cell>
          <cell r="H22">
            <v>28917</v>
          </cell>
        </row>
        <row r="23">
          <cell r="C23" t="str">
            <v>201P.3</v>
          </cell>
          <cell r="E23" t="str">
            <v>201P.3</v>
          </cell>
          <cell r="F23" t="str">
            <v>Revestimiento de gaviones incluye concreto, formaleta y limpieza</v>
          </cell>
          <cell r="G23" t="str">
            <v>m3</v>
          </cell>
          <cell r="H23">
            <v>393147</v>
          </cell>
        </row>
        <row r="24">
          <cell r="C24">
            <v>210.1</v>
          </cell>
          <cell r="D24">
            <v>210</v>
          </cell>
          <cell r="F24" t="str">
            <v>Excavación sin clasificar de la explanación, canales y préstamos</v>
          </cell>
          <cell r="G24" t="str">
            <v>m3</v>
          </cell>
          <cell r="H24">
            <v>4001</v>
          </cell>
          <cell r="J24" t="str">
            <v>No habrá pago por las excavaciones y disposición o desecho de los materiales no utilizados en las zonas de préstamo. No incluye transporte</v>
          </cell>
        </row>
        <row r="25">
          <cell r="C25">
            <v>210.2</v>
          </cell>
          <cell r="D25">
            <v>210</v>
          </cell>
          <cell r="F25" t="str">
            <v>Excavación en roca de la explanación, canales y préstamos</v>
          </cell>
          <cell r="G25" t="str">
            <v>m3</v>
          </cell>
          <cell r="H25">
            <v>22042</v>
          </cell>
        </row>
        <row r="26">
          <cell r="C26">
            <v>210.3</v>
          </cell>
          <cell r="D26">
            <v>210</v>
          </cell>
          <cell r="F26" t="str">
            <v>Excavación en material común  de la explanación, canales y préstamos</v>
          </cell>
          <cell r="G26" t="str">
            <v>m3</v>
          </cell>
          <cell r="H26" t="str">
            <v>m3</v>
          </cell>
        </row>
        <row r="27">
          <cell r="C27">
            <v>211</v>
          </cell>
          <cell r="D27">
            <v>211</v>
          </cell>
          <cell r="F27" t="str">
            <v>Remoción de derrumbes</v>
          </cell>
          <cell r="G27" t="str">
            <v>m3</v>
          </cell>
          <cell r="J27" t="str">
            <v>No incluye el transporte a distancias mayores a 100 ml</v>
          </cell>
        </row>
        <row r="28">
          <cell r="C28" t="str">
            <v>211P.1</v>
          </cell>
          <cell r="D28">
            <v>211</v>
          </cell>
          <cell r="E28" t="str">
            <v>211P.1</v>
          </cell>
          <cell r="F28" t="str">
            <v>Remoción de derrumbes</v>
          </cell>
          <cell r="G28" t="str">
            <v>m3</v>
          </cell>
          <cell r="H28">
            <v>6952</v>
          </cell>
        </row>
        <row r="29">
          <cell r="C29" t="str">
            <v>211P.2</v>
          </cell>
          <cell r="D29">
            <v>211</v>
          </cell>
          <cell r="E29" t="str">
            <v>211P.2</v>
          </cell>
          <cell r="F29" t="str">
            <v>Remoción de Material en Roca</v>
          </cell>
          <cell r="G29" t="str">
            <v>m3</v>
          </cell>
          <cell r="H29">
            <v>21182</v>
          </cell>
        </row>
        <row r="30">
          <cell r="C30">
            <v>220</v>
          </cell>
          <cell r="D30">
            <v>220</v>
          </cell>
          <cell r="F30" t="str">
            <v>Terraplenes</v>
          </cell>
          <cell r="G30" t="str">
            <v>m3</v>
          </cell>
          <cell r="H30" t="str">
            <v>m3</v>
          </cell>
          <cell r="J30" t="str">
            <v>No incluye el suministro de materiales y el transporte</v>
          </cell>
        </row>
        <row r="31">
          <cell r="C31">
            <v>220.1</v>
          </cell>
          <cell r="D31">
            <v>220</v>
          </cell>
          <cell r="E31" t="str">
            <v>220P</v>
          </cell>
          <cell r="F31" t="str">
            <v>Terraplenes</v>
          </cell>
          <cell r="G31" t="str">
            <v>m3</v>
          </cell>
          <cell r="H31" t="str">
            <v>m3</v>
          </cell>
          <cell r="J31" t="str">
            <v>Incluye el suministro y transporte de materiales</v>
          </cell>
        </row>
        <row r="32">
          <cell r="C32">
            <v>221.1</v>
          </cell>
          <cell r="D32">
            <v>221</v>
          </cell>
          <cell r="F32" t="str">
            <v>Pedraplén compacto</v>
          </cell>
          <cell r="G32" t="str">
            <v>m3</v>
          </cell>
          <cell r="H32" t="str">
            <v>m3</v>
          </cell>
          <cell r="J32" t="str">
            <v>No incluye la corona, el suministro de materiales y el transporte</v>
          </cell>
        </row>
        <row r="33">
          <cell r="C33">
            <v>221.2</v>
          </cell>
          <cell r="D33">
            <v>221</v>
          </cell>
          <cell r="F33" t="str">
            <v>Pedraplén suelto</v>
          </cell>
          <cell r="G33" t="str">
            <v>m3</v>
          </cell>
          <cell r="H33" t="str">
            <v>m3</v>
          </cell>
        </row>
        <row r="34">
          <cell r="C34">
            <v>230.1</v>
          </cell>
          <cell r="D34">
            <v>230</v>
          </cell>
          <cell r="F34" t="str">
            <v>Mejoramiento de la subrasante involucrando el suelo existente</v>
          </cell>
          <cell r="G34" t="str">
            <v>m2</v>
          </cell>
          <cell r="H34" t="str">
            <v>m2</v>
          </cell>
          <cell r="J34" t="str">
            <v>No incluye suministro y transporte de material adicionado y transporte de material inadecuado.</v>
          </cell>
        </row>
        <row r="35">
          <cell r="C35">
            <v>230.2</v>
          </cell>
          <cell r="D35">
            <v>230</v>
          </cell>
          <cell r="F35" t="str">
            <v>Mejoramiento de la subrasante empleando únicamente material adicionado</v>
          </cell>
          <cell r="G35" t="str">
            <v>m3</v>
          </cell>
          <cell r="H35" t="str">
            <v>m3</v>
          </cell>
        </row>
        <row r="36">
          <cell r="C36">
            <v>310</v>
          </cell>
          <cell r="D36">
            <v>310</v>
          </cell>
          <cell r="F36" t="str">
            <v>Conformación de la calzada existente</v>
          </cell>
          <cell r="G36" t="str">
            <v>m2</v>
          </cell>
          <cell r="H36">
            <v>455</v>
          </cell>
          <cell r="J36" t="str">
            <v>No incluye suministro transporte y colocación de los materiales de afirmado y subbase.</v>
          </cell>
        </row>
        <row r="37">
          <cell r="C37">
            <v>311</v>
          </cell>
          <cell r="D37">
            <v>311</v>
          </cell>
          <cell r="F37" t="str">
            <v>Afirmado</v>
          </cell>
          <cell r="G37" t="str">
            <v>m3</v>
          </cell>
          <cell r="H37" t="str">
            <v>m3</v>
          </cell>
          <cell r="J37" t="str">
            <v>No incluye producto estabilizante</v>
          </cell>
        </row>
        <row r="38">
          <cell r="C38" t="str">
            <v>311P.5</v>
          </cell>
          <cell r="D38">
            <v>311</v>
          </cell>
          <cell r="E38" t="str">
            <v>311P.5</v>
          </cell>
          <cell r="F38" t="str">
            <v>Relleno con material de afirmado</v>
          </cell>
          <cell r="G38" t="str">
            <v>m3</v>
          </cell>
          <cell r="H38">
            <v>55436</v>
          </cell>
        </row>
        <row r="39">
          <cell r="C39">
            <v>312</v>
          </cell>
          <cell r="E39" t="str">
            <v>312P</v>
          </cell>
          <cell r="F39" t="str">
            <v>Relleno con material de afirmado para realce de cunetas</v>
          </cell>
          <cell r="G39" t="str">
            <v>m3</v>
          </cell>
          <cell r="H39">
            <v>28000</v>
          </cell>
        </row>
        <row r="40">
          <cell r="C40">
            <v>320.10000000000002</v>
          </cell>
          <cell r="D40">
            <v>320</v>
          </cell>
          <cell r="F40" t="str">
            <v>Subbase granular de C.B.R.&gt; 20%</v>
          </cell>
          <cell r="G40" t="str">
            <v>m3</v>
          </cell>
          <cell r="H40" t="str">
            <v>m3</v>
          </cell>
          <cell r="J40" t="str">
            <v>No incluye producto estabilizante</v>
          </cell>
        </row>
        <row r="41">
          <cell r="C41">
            <v>320.2</v>
          </cell>
          <cell r="D41">
            <v>320</v>
          </cell>
          <cell r="F41" t="str">
            <v>Subbase granular de C.B.R.&gt; 30%</v>
          </cell>
          <cell r="G41" t="str">
            <v>m3</v>
          </cell>
          <cell r="H41">
            <v>35462</v>
          </cell>
        </row>
        <row r="42">
          <cell r="C42">
            <v>320.3</v>
          </cell>
          <cell r="D42">
            <v>320</v>
          </cell>
          <cell r="F42" t="str">
            <v>Subbase granular de C.B.R.&gt; 40%</v>
          </cell>
          <cell r="G42" t="str">
            <v>m3</v>
          </cell>
          <cell r="H42" t="str">
            <v>m3</v>
          </cell>
        </row>
        <row r="43">
          <cell r="C43">
            <v>320.39999999999998</v>
          </cell>
          <cell r="D43">
            <v>320</v>
          </cell>
          <cell r="F43" t="str">
            <v>Subbase granular para bacheo</v>
          </cell>
          <cell r="G43" t="str">
            <v>m3</v>
          </cell>
          <cell r="H43" t="str">
            <v>m3</v>
          </cell>
        </row>
        <row r="44">
          <cell r="C44">
            <v>330.1</v>
          </cell>
          <cell r="D44">
            <v>330</v>
          </cell>
          <cell r="F44" t="str">
            <v>Base granular</v>
          </cell>
          <cell r="G44" t="str">
            <v>m3</v>
          </cell>
          <cell r="H44">
            <v>59602</v>
          </cell>
          <cell r="J44" t="str">
            <v>No incluye producto estabilizante</v>
          </cell>
        </row>
        <row r="45">
          <cell r="C45">
            <v>330.2</v>
          </cell>
          <cell r="D45">
            <v>330</v>
          </cell>
          <cell r="F45" t="str">
            <v>Base granular para bacheo</v>
          </cell>
          <cell r="G45" t="str">
            <v>m3</v>
          </cell>
          <cell r="H45" t="str">
            <v>m3</v>
          </cell>
        </row>
        <row r="46">
          <cell r="C46">
            <v>340.1</v>
          </cell>
          <cell r="D46">
            <v>340</v>
          </cell>
          <cell r="F46" t="str">
            <v>Base estabilizada con emulsión asfáltica tipo BEE-1</v>
          </cell>
          <cell r="G46" t="str">
            <v>m3</v>
          </cell>
          <cell r="H46" t="str">
            <v>m3</v>
          </cell>
          <cell r="J46" t="str">
            <v>No incluye la emulsión asfáltica</v>
          </cell>
        </row>
        <row r="47">
          <cell r="C47">
            <v>340.2</v>
          </cell>
          <cell r="D47">
            <v>340</v>
          </cell>
          <cell r="F47" t="str">
            <v>Base estabilizada con emulsión asfáltica tipo BEE-2</v>
          </cell>
          <cell r="G47" t="str">
            <v>m3</v>
          </cell>
          <cell r="H47" t="str">
            <v>m3</v>
          </cell>
        </row>
        <row r="48">
          <cell r="C48">
            <v>340.3</v>
          </cell>
          <cell r="D48">
            <v>340</v>
          </cell>
          <cell r="F48" t="str">
            <v>Base estabilizada con emulsión asfáltica tipo BEE-3</v>
          </cell>
          <cell r="G48" t="str">
            <v>m3</v>
          </cell>
          <cell r="H48" t="str">
            <v>m3</v>
          </cell>
        </row>
        <row r="49">
          <cell r="C49">
            <v>341.1</v>
          </cell>
          <cell r="D49">
            <v>341</v>
          </cell>
          <cell r="F49" t="str">
            <v>Base estabilizada con cemento</v>
          </cell>
          <cell r="G49" t="str">
            <v>m3</v>
          </cell>
          <cell r="H49" t="str">
            <v>m3</v>
          </cell>
        </row>
        <row r="50">
          <cell r="C50" t="str">
            <v>341P,1</v>
          </cell>
          <cell r="D50">
            <v>341</v>
          </cell>
          <cell r="E50" t="str">
            <v>341P.1</v>
          </cell>
          <cell r="F50" t="str">
            <v>Base estabilizada con cemento</v>
          </cell>
          <cell r="G50" t="str">
            <v>m3</v>
          </cell>
          <cell r="H50">
            <v>45878</v>
          </cell>
        </row>
        <row r="51">
          <cell r="C51">
            <v>341.2</v>
          </cell>
          <cell r="D51">
            <v>341</v>
          </cell>
          <cell r="F51" t="str">
            <v>Cemento</v>
          </cell>
          <cell r="G51" t="str">
            <v>Kg</v>
          </cell>
          <cell r="H51" t="str">
            <v>Kg</v>
          </cell>
        </row>
        <row r="52">
          <cell r="C52" t="str">
            <v>341P,2</v>
          </cell>
          <cell r="D52">
            <v>341</v>
          </cell>
          <cell r="E52" t="str">
            <v>341P.1</v>
          </cell>
          <cell r="F52" t="str">
            <v>Cemento</v>
          </cell>
          <cell r="G52" t="str">
            <v>Kg</v>
          </cell>
          <cell r="H52">
            <v>699</v>
          </cell>
        </row>
        <row r="53">
          <cell r="C53" t="str">
            <v>341P,3</v>
          </cell>
          <cell r="D53">
            <v>341</v>
          </cell>
          <cell r="E53" t="str">
            <v>341P.1</v>
          </cell>
          <cell r="F53" t="str">
            <v>Cemento para recalce de causes</v>
          </cell>
          <cell r="G53" t="str">
            <v>m3</v>
          </cell>
          <cell r="H53" t="str">
            <v>m3</v>
          </cell>
        </row>
        <row r="54">
          <cell r="C54">
            <v>342.1</v>
          </cell>
          <cell r="D54">
            <v>342</v>
          </cell>
          <cell r="F54" t="str">
            <v>Base estabilizada con compuestos multienzimáticos orgánicos tipo BEMO-1</v>
          </cell>
          <cell r="G54" t="str">
            <v>m3</v>
          </cell>
          <cell r="H54" t="str">
            <v>m3</v>
          </cell>
        </row>
        <row r="55">
          <cell r="C55">
            <v>342.2</v>
          </cell>
          <cell r="D55">
            <v>342</v>
          </cell>
          <cell r="F55" t="str">
            <v>Base estabilizada con compuestos multienzimáticos orgánicos tipo BEMO-2</v>
          </cell>
          <cell r="G55" t="str">
            <v>m3</v>
          </cell>
          <cell r="H55" t="str">
            <v>m3</v>
          </cell>
        </row>
        <row r="56">
          <cell r="C56">
            <v>342.3</v>
          </cell>
          <cell r="D56">
            <v>342</v>
          </cell>
          <cell r="F56" t="str">
            <v>Compuesto multienzimático orgánico</v>
          </cell>
          <cell r="G56" t="str">
            <v>Cl</v>
          </cell>
          <cell r="H56" t="str">
            <v>Cl</v>
          </cell>
        </row>
        <row r="57">
          <cell r="C57">
            <v>410</v>
          </cell>
          <cell r="D57">
            <v>410</v>
          </cell>
          <cell r="F57" t="str">
            <v>Cemento asfáltico</v>
          </cell>
          <cell r="G57" t="str">
            <v>Kg</v>
          </cell>
          <cell r="H57" t="str">
            <v>Kg</v>
          </cell>
        </row>
        <row r="58">
          <cell r="C58">
            <v>411.1</v>
          </cell>
          <cell r="D58">
            <v>411</v>
          </cell>
          <cell r="F58" t="str">
            <v>Emulsión asfáltica de rotura media CRM</v>
          </cell>
          <cell r="G58" t="str">
            <v>Lt</v>
          </cell>
          <cell r="H58" t="str">
            <v>Lt</v>
          </cell>
        </row>
        <row r="59">
          <cell r="C59">
            <v>411.2</v>
          </cell>
          <cell r="D59">
            <v>411</v>
          </cell>
          <cell r="F59" t="str">
            <v>Emulsión asfáltica de rotura lenta CRL-1</v>
          </cell>
          <cell r="G59" t="str">
            <v>Lt</v>
          </cell>
          <cell r="H59" t="str">
            <v>Lt</v>
          </cell>
        </row>
        <row r="60">
          <cell r="C60">
            <v>411.3</v>
          </cell>
          <cell r="D60">
            <v>411</v>
          </cell>
          <cell r="F60" t="str">
            <v>Emulsión asfáltica de rotura lenta CRL-1h</v>
          </cell>
          <cell r="G60" t="str">
            <v>Lt</v>
          </cell>
          <cell r="H60" t="str">
            <v>Lt</v>
          </cell>
        </row>
        <row r="61">
          <cell r="C61">
            <v>413</v>
          </cell>
          <cell r="D61">
            <v>413</v>
          </cell>
          <cell r="F61" t="str">
            <v>Excavación para reparación del pavimento existente</v>
          </cell>
          <cell r="G61" t="str">
            <v>m3</v>
          </cell>
          <cell r="H61">
            <v>34304</v>
          </cell>
        </row>
        <row r="62">
          <cell r="C62">
            <v>413.1</v>
          </cell>
          <cell r="D62">
            <v>413</v>
          </cell>
          <cell r="E62" t="str">
            <v>413P</v>
          </cell>
          <cell r="F62" t="str">
            <v>Excavación para reparación del pavimento existente</v>
          </cell>
          <cell r="G62" t="str">
            <v>m3</v>
          </cell>
          <cell r="H62" t="str">
            <v>m3</v>
          </cell>
          <cell r="J62" t="str">
            <v>Tiene en cuenta el programa PICO y PALA</v>
          </cell>
        </row>
        <row r="63">
          <cell r="C63">
            <v>420</v>
          </cell>
          <cell r="D63">
            <v>420</v>
          </cell>
          <cell r="F63" t="str">
            <v>Imprimación</v>
          </cell>
          <cell r="G63" t="str">
            <v>m2</v>
          </cell>
          <cell r="H63">
            <v>1614</v>
          </cell>
        </row>
        <row r="64">
          <cell r="C64">
            <v>421</v>
          </cell>
          <cell r="D64">
            <v>421</v>
          </cell>
          <cell r="F64" t="str">
            <v>Riego de liga</v>
          </cell>
          <cell r="G64" t="str">
            <v>m2</v>
          </cell>
          <cell r="H64" t="str">
            <v>m2</v>
          </cell>
        </row>
        <row r="65">
          <cell r="C65">
            <v>421.1</v>
          </cell>
          <cell r="D65">
            <v>421</v>
          </cell>
          <cell r="F65" t="str">
            <v>Riego de liga (cemento asfáltico)</v>
          </cell>
          <cell r="G65" t="str">
            <v>m2</v>
          </cell>
          <cell r="H65" t="str">
            <v>m2</v>
          </cell>
        </row>
        <row r="66">
          <cell r="C66">
            <v>421.2</v>
          </cell>
          <cell r="D66">
            <v>421</v>
          </cell>
          <cell r="F66" t="str">
            <v>Riego de liga (emulsión asfáltica)</v>
          </cell>
          <cell r="G66" t="str">
            <v>m2</v>
          </cell>
          <cell r="H66" t="str">
            <v>m2</v>
          </cell>
        </row>
        <row r="67">
          <cell r="C67">
            <v>430</v>
          </cell>
          <cell r="D67">
            <v>430</v>
          </cell>
          <cell r="F67" t="str">
            <v>Tratamiento superficial simple</v>
          </cell>
          <cell r="G67" t="str">
            <v>m2</v>
          </cell>
          <cell r="H67" t="str">
            <v>m2</v>
          </cell>
        </row>
        <row r="68">
          <cell r="C68" t="str">
            <v>430P</v>
          </cell>
          <cell r="E68" t="str">
            <v>430P</v>
          </cell>
          <cell r="F68" t="str">
            <v>Baranda metálica tubular para puentes</v>
          </cell>
          <cell r="G68" t="str">
            <v>ml</v>
          </cell>
          <cell r="H68" t="str">
            <v>ml</v>
          </cell>
        </row>
        <row r="69">
          <cell r="C69">
            <v>431</v>
          </cell>
          <cell r="D69">
            <v>431</v>
          </cell>
          <cell r="F69" t="str">
            <v>Tratamiento superficial doble</v>
          </cell>
          <cell r="G69" t="str">
            <v>m2</v>
          </cell>
          <cell r="H69" t="str">
            <v>m2</v>
          </cell>
        </row>
        <row r="70">
          <cell r="C70">
            <v>432</v>
          </cell>
          <cell r="D70">
            <v>432</v>
          </cell>
          <cell r="F70" t="str">
            <v>Sello de arena - asfalto</v>
          </cell>
          <cell r="G70" t="str">
            <v>m2</v>
          </cell>
          <cell r="H70" t="str">
            <v>m2</v>
          </cell>
        </row>
        <row r="71">
          <cell r="C71">
            <v>433</v>
          </cell>
          <cell r="D71">
            <v>433</v>
          </cell>
          <cell r="F71" t="str">
            <v>Lechada asfáltica</v>
          </cell>
          <cell r="G71" t="str">
            <v>m2</v>
          </cell>
          <cell r="H71" t="str">
            <v>m2</v>
          </cell>
        </row>
        <row r="72">
          <cell r="C72">
            <v>434</v>
          </cell>
          <cell r="E72" t="str">
            <v>434P</v>
          </cell>
          <cell r="F72" t="str">
            <v>Sello de grietas</v>
          </cell>
          <cell r="G72" t="str">
            <v>ml</v>
          </cell>
          <cell r="H72" t="str">
            <v>ml</v>
          </cell>
        </row>
        <row r="73">
          <cell r="C73" t="str">
            <v>434P.1</v>
          </cell>
          <cell r="E73" t="str">
            <v>434P</v>
          </cell>
          <cell r="F73" t="str">
            <v>Sello de grietas en concreto</v>
          </cell>
          <cell r="G73" t="str">
            <v>ml</v>
          </cell>
          <cell r="H73">
            <v>23935</v>
          </cell>
        </row>
        <row r="74">
          <cell r="C74">
            <v>435</v>
          </cell>
          <cell r="E74" t="str">
            <v>435P</v>
          </cell>
          <cell r="F74" t="str">
            <v>Sello de juntas de pavimento de concreto hidráulico</v>
          </cell>
          <cell r="G74" t="str">
            <v>ml</v>
          </cell>
          <cell r="H74" t="str">
            <v>ml</v>
          </cell>
        </row>
        <row r="75">
          <cell r="C75">
            <v>440.1</v>
          </cell>
          <cell r="D75">
            <v>440</v>
          </cell>
          <cell r="F75" t="str">
            <v>Mezcla densa en frío tipo MDF-1</v>
          </cell>
          <cell r="G75" t="str">
            <v>m3</v>
          </cell>
          <cell r="H75" t="str">
            <v>m3</v>
          </cell>
          <cell r="J75" t="str">
            <v>No incluye suministro y almacenamiento del cemento asfáltico</v>
          </cell>
        </row>
        <row r="76">
          <cell r="C76">
            <v>440.2</v>
          </cell>
          <cell r="D76">
            <v>440</v>
          </cell>
          <cell r="F76" t="str">
            <v>Mezcla densa en frío tipo MDF-2</v>
          </cell>
          <cell r="G76" t="str">
            <v>m3</v>
          </cell>
          <cell r="H76" t="str">
            <v>m3</v>
          </cell>
        </row>
        <row r="77">
          <cell r="C77">
            <v>440.3</v>
          </cell>
          <cell r="D77">
            <v>440</v>
          </cell>
          <cell r="F77" t="str">
            <v>Mezcla densa en frío tipo MDF-3</v>
          </cell>
          <cell r="G77" t="str">
            <v>m3</v>
          </cell>
          <cell r="H77" t="str">
            <v>m3</v>
          </cell>
        </row>
        <row r="78">
          <cell r="C78">
            <v>440.5</v>
          </cell>
          <cell r="D78">
            <v>440</v>
          </cell>
          <cell r="F78" t="str">
            <v>Mezcla densa en frío para bacheo</v>
          </cell>
          <cell r="G78" t="str">
            <v>m3</v>
          </cell>
          <cell r="H78" t="str">
            <v>m3</v>
          </cell>
        </row>
        <row r="79">
          <cell r="C79">
            <v>441.1</v>
          </cell>
          <cell r="D79">
            <v>441</v>
          </cell>
          <cell r="F79" t="str">
            <v>Mezcla abierta en frío tipo MAF-1</v>
          </cell>
          <cell r="G79" t="str">
            <v>m3</v>
          </cell>
          <cell r="H79" t="str">
            <v>m3</v>
          </cell>
          <cell r="J79" t="str">
            <v>No incluye suministro y almacenamiento del cemento asfáltico</v>
          </cell>
        </row>
        <row r="80">
          <cell r="C80">
            <v>441.2</v>
          </cell>
          <cell r="D80">
            <v>441</v>
          </cell>
          <cell r="F80" t="str">
            <v>Mezcla abierta en frío tipo MAF-2</v>
          </cell>
          <cell r="G80" t="str">
            <v>m3</v>
          </cell>
          <cell r="H80" t="str">
            <v>m3</v>
          </cell>
        </row>
        <row r="81">
          <cell r="C81">
            <v>441.3</v>
          </cell>
          <cell r="D81">
            <v>441</v>
          </cell>
          <cell r="F81" t="str">
            <v>Mezcla abierta en frío tipo MAF-3</v>
          </cell>
          <cell r="G81" t="str">
            <v>m3</v>
          </cell>
          <cell r="H81" t="str">
            <v>m3</v>
          </cell>
        </row>
        <row r="82">
          <cell r="C82">
            <v>441.4</v>
          </cell>
          <cell r="D82">
            <v>441</v>
          </cell>
          <cell r="F82" t="str">
            <v>Mezcla abierta en frío para bacheo</v>
          </cell>
          <cell r="G82" t="str">
            <v>m3</v>
          </cell>
          <cell r="H82" t="str">
            <v>m3</v>
          </cell>
        </row>
        <row r="83">
          <cell r="C83">
            <v>450.1</v>
          </cell>
          <cell r="D83">
            <v>450</v>
          </cell>
          <cell r="F83" t="str">
            <v>Mezcla densa en caliente tipo MDC-1</v>
          </cell>
          <cell r="G83" t="str">
            <v>m3</v>
          </cell>
          <cell r="H83" t="str">
            <v>m3</v>
          </cell>
          <cell r="J83" t="str">
            <v>No incluye suministro y almacenamiento del cemento asfáltico</v>
          </cell>
        </row>
        <row r="84">
          <cell r="C84">
            <v>450.2</v>
          </cell>
          <cell r="D84">
            <v>450</v>
          </cell>
          <cell r="F84" t="str">
            <v>Mezcla densa en caliente tipo MDC-2</v>
          </cell>
          <cell r="G84" t="str">
            <v>m3</v>
          </cell>
          <cell r="H84" t="str">
            <v>m3</v>
          </cell>
        </row>
        <row r="85">
          <cell r="C85">
            <v>450.3</v>
          </cell>
          <cell r="D85">
            <v>450</v>
          </cell>
          <cell r="F85" t="str">
            <v>Mezcla densa en caliente tipo MDC-3</v>
          </cell>
          <cell r="G85" t="str">
            <v>m3</v>
          </cell>
          <cell r="H85">
            <v>230745</v>
          </cell>
        </row>
        <row r="86">
          <cell r="C86">
            <v>450.4</v>
          </cell>
          <cell r="D86">
            <v>450</v>
          </cell>
          <cell r="F86" t="str">
            <v>Mezcla densa en caliente para bacheo</v>
          </cell>
          <cell r="G86" t="str">
            <v>m3</v>
          </cell>
          <cell r="H86" t="str">
            <v>m3</v>
          </cell>
        </row>
        <row r="87">
          <cell r="C87">
            <v>450.5</v>
          </cell>
          <cell r="D87">
            <v>450</v>
          </cell>
          <cell r="E87" t="str">
            <v>450P</v>
          </cell>
          <cell r="F87" t="str">
            <v>Parcheo con mezcla densa en caliente tipo MDC-2</v>
          </cell>
          <cell r="G87" t="str">
            <v>m3</v>
          </cell>
          <cell r="H87" t="str">
            <v>m3</v>
          </cell>
          <cell r="J87" t="str">
            <v>Incluye riego de liga, suministro y transporte del cemento asfáltico</v>
          </cell>
        </row>
        <row r="88">
          <cell r="C88">
            <v>450.6</v>
          </cell>
          <cell r="D88">
            <v>450</v>
          </cell>
          <cell r="E88" t="str">
            <v>450P-1</v>
          </cell>
          <cell r="F88" t="str">
            <v>Mezcla densa en caliente tipo MDC-2</v>
          </cell>
          <cell r="G88" t="str">
            <v>m3</v>
          </cell>
          <cell r="H88" t="str">
            <v>m3</v>
          </cell>
          <cell r="J88" t="str">
            <v>Incluye riego de liga, suministro y transporte del cemento asfáltico</v>
          </cell>
        </row>
        <row r="89">
          <cell r="C89">
            <v>450.7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m3</v>
          </cell>
          <cell r="J89" t="str">
            <v>Incluye riego de liga, suministro y transporte del cemento asfáltico</v>
          </cell>
        </row>
        <row r="90">
          <cell r="C90">
            <v>450.8</v>
          </cell>
          <cell r="D90">
            <v>450</v>
          </cell>
          <cell r="E90" t="str">
            <v>450P-1</v>
          </cell>
          <cell r="F90" t="str">
            <v>Mezcla densa en caliente tipo MDC-3</v>
          </cell>
          <cell r="G90" t="str">
            <v>m3</v>
          </cell>
          <cell r="H90" t="str">
            <v>m3</v>
          </cell>
          <cell r="J90" t="str">
            <v>Incluye riego de liga, suministro y transporte del cemento asfáltico</v>
          </cell>
        </row>
        <row r="91">
          <cell r="C91">
            <v>450.9</v>
          </cell>
          <cell r="D91">
            <v>450</v>
          </cell>
          <cell r="E91" t="str">
            <v>450P-2</v>
          </cell>
          <cell r="F91" t="str">
            <v>Parcheo con fresado y mezcla densa en caliente tipo MDC-2</v>
          </cell>
          <cell r="G91" t="str">
            <v>m3</v>
          </cell>
          <cell r="H91">
            <v>318664</v>
          </cell>
        </row>
        <row r="92">
          <cell r="C92">
            <v>450.11</v>
          </cell>
          <cell r="D92">
            <v>450</v>
          </cell>
          <cell r="E92" t="str">
            <v>450P-3</v>
          </cell>
          <cell r="F92" t="str">
            <v>Mezcla densa en caliente tipo MDC-2 para bacheo</v>
          </cell>
          <cell r="G92" t="str">
            <v>m3</v>
          </cell>
          <cell r="H92" t="str">
            <v>m3</v>
          </cell>
          <cell r="J92" t="str">
            <v>Incluye suministro y transporte del cemento asfáltico</v>
          </cell>
        </row>
        <row r="93">
          <cell r="C93">
            <v>450.12</v>
          </cell>
          <cell r="D93">
            <v>450</v>
          </cell>
          <cell r="E93" t="str">
            <v>450P-3</v>
          </cell>
          <cell r="F93" t="str">
            <v>Mezcla densa en caliente tipo MDC-1 para bacheo</v>
          </cell>
          <cell r="G93" t="str">
            <v>m3</v>
          </cell>
          <cell r="H93" t="str">
            <v>m3</v>
          </cell>
        </row>
        <row r="94">
          <cell r="C94">
            <v>450.13</v>
          </cell>
          <cell r="D94">
            <v>450</v>
          </cell>
          <cell r="E94" t="str">
            <v>450P-1</v>
          </cell>
          <cell r="F94" t="str">
            <v>Mezcla densa en caliente tipo MDC-2</v>
          </cell>
          <cell r="G94" t="str">
            <v>m3</v>
          </cell>
          <cell r="H94" t="str">
            <v>m3</v>
          </cell>
        </row>
        <row r="95">
          <cell r="C95" t="str">
            <v>450P,1</v>
          </cell>
          <cell r="D95">
            <v>450</v>
          </cell>
          <cell r="E95" t="str">
            <v>450P-1</v>
          </cell>
          <cell r="F95" t="str">
            <v>Mezcla densa en caliente tipo MDC-2</v>
          </cell>
          <cell r="G95" t="str">
            <v>m3</v>
          </cell>
          <cell r="H95">
            <v>325244</v>
          </cell>
        </row>
        <row r="96">
          <cell r="C96" t="str">
            <v>450P,2</v>
          </cell>
          <cell r="D96">
            <v>450</v>
          </cell>
          <cell r="E96" t="str">
            <v>450P-2</v>
          </cell>
          <cell r="F96" t="str">
            <v>Parcheo con mezcla densa en caliente tipo MDC-2</v>
          </cell>
          <cell r="G96" t="str">
            <v>m3</v>
          </cell>
          <cell r="H96">
            <v>358746</v>
          </cell>
        </row>
        <row r="97">
          <cell r="C97">
            <v>451.1</v>
          </cell>
          <cell r="D97">
            <v>451</v>
          </cell>
          <cell r="F97" t="str">
            <v>Mezcla abierta en caliente tipo MAC-1</v>
          </cell>
          <cell r="G97" t="str">
            <v>m3</v>
          </cell>
          <cell r="H97" t="str">
            <v>m3</v>
          </cell>
        </row>
        <row r="98">
          <cell r="C98">
            <v>451.2</v>
          </cell>
          <cell r="D98">
            <v>451</v>
          </cell>
          <cell r="F98" t="str">
            <v>Mezcla abierta en caliente tipo MAC-2</v>
          </cell>
          <cell r="G98" t="str">
            <v>m3</v>
          </cell>
          <cell r="H98">
            <v>159158</v>
          </cell>
        </row>
        <row r="99">
          <cell r="C99">
            <v>451.3</v>
          </cell>
          <cell r="D99">
            <v>451</v>
          </cell>
          <cell r="F99" t="str">
            <v>Mezcla abierta en caliente tipo MAC-3</v>
          </cell>
          <cell r="G99" t="str">
            <v>m3</v>
          </cell>
          <cell r="H99" t="str">
            <v>m3</v>
          </cell>
        </row>
        <row r="100">
          <cell r="C100">
            <v>460</v>
          </cell>
          <cell r="D100">
            <v>460</v>
          </cell>
          <cell r="F100" t="str">
            <v>Fresado de pavimento asfáltico</v>
          </cell>
          <cell r="G100" t="str">
            <v>m3</v>
          </cell>
          <cell r="H100">
            <v>60691</v>
          </cell>
        </row>
        <row r="101">
          <cell r="C101">
            <v>461</v>
          </cell>
          <cell r="D101">
            <v>461</v>
          </cell>
          <cell r="F101" t="str">
            <v>Pavimento asfáltico reciclado en frío</v>
          </cell>
          <cell r="G101" t="str">
            <v>m3</v>
          </cell>
          <cell r="H101" t="str">
            <v>m3</v>
          </cell>
          <cell r="J101" t="str">
            <v>No incluye suministro y almacenamiento del cemento asfáltico o la emulsión.</v>
          </cell>
        </row>
        <row r="102">
          <cell r="C102">
            <v>461.1</v>
          </cell>
          <cell r="D102">
            <v>461</v>
          </cell>
          <cell r="E102" t="str">
            <v>461P</v>
          </cell>
          <cell r="F102" t="str">
            <v>Pavimento asfáltico reciclado en frío</v>
          </cell>
          <cell r="G102" t="str">
            <v>m3</v>
          </cell>
          <cell r="H102" t="str">
            <v>m3</v>
          </cell>
          <cell r="J102" t="str">
            <v>Incluye el cemento asfáltico o la emulsión asfáltica</v>
          </cell>
        </row>
        <row r="103">
          <cell r="C103">
            <v>462.1</v>
          </cell>
          <cell r="D103">
            <v>462</v>
          </cell>
          <cell r="F103" t="str">
            <v>Pavimento asfáltico reciclado en caliente tipo MDC-1</v>
          </cell>
          <cell r="G103" t="str">
            <v>m3</v>
          </cell>
          <cell r="H103" t="str">
            <v>m3</v>
          </cell>
          <cell r="J103" t="str">
            <v>No incluye suministro y almacenamiento del cemento asfáltico o la emulsión. Tampoco el agente rejuvenecedor</v>
          </cell>
        </row>
        <row r="104">
          <cell r="C104">
            <v>462.2</v>
          </cell>
          <cell r="D104">
            <v>462</v>
          </cell>
          <cell r="F104" t="str">
            <v>Pavimento asfáltico reciclado en caliente tipo MDC-2</v>
          </cell>
          <cell r="G104" t="str">
            <v>m3</v>
          </cell>
          <cell r="H104" t="str">
            <v>m3</v>
          </cell>
        </row>
        <row r="105">
          <cell r="C105">
            <v>462.3</v>
          </cell>
          <cell r="D105">
            <v>462</v>
          </cell>
          <cell r="F105" t="str">
            <v>Pavimento asfáltico reciclado en caliente tipo MDC-3</v>
          </cell>
          <cell r="G105" t="str">
            <v>m3</v>
          </cell>
          <cell r="H105" t="str">
            <v>m3</v>
          </cell>
        </row>
        <row r="106">
          <cell r="C106">
            <v>462.4</v>
          </cell>
          <cell r="D106">
            <v>462</v>
          </cell>
          <cell r="F106" t="str">
            <v>Pavimento asfáltico reciclado en caliente para bacheo</v>
          </cell>
          <cell r="G106" t="str">
            <v>m3</v>
          </cell>
          <cell r="H106" t="str">
            <v>m3</v>
          </cell>
        </row>
        <row r="107">
          <cell r="C107">
            <v>470</v>
          </cell>
          <cell r="E107" t="str">
            <v>470P</v>
          </cell>
          <cell r="F107" t="str">
            <v>Asfalto Natural (Asfaltita)</v>
          </cell>
          <cell r="G107" t="str">
            <v>m3</v>
          </cell>
          <cell r="H107" t="str">
            <v>m3</v>
          </cell>
        </row>
        <row r="108">
          <cell r="C108">
            <v>500</v>
          </cell>
          <cell r="D108">
            <v>500</v>
          </cell>
          <cell r="F108" t="str">
            <v>Pavimento de concreto hidráulico</v>
          </cell>
          <cell r="G108" t="str">
            <v>m3</v>
          </cell>
          <cell r="H108">
            <v>426121</v>
          </cell>
          <cell r="J108" t="str">
            <v>No incluye la preparación de la superficie existente</v>
          </cell>
        </row>
        <row r="109">
          <cell r="C109">
            <v>501</v>
          </cell>
          <cell r="E109" t="str">
            <v>501P</v>
          </cell>
          <cell r="F109" t="str">
            <v>Corte en losas de pavimento rígido</v>
          </cell>
          <cell r="G109" t="str">
            <v>ml</v>
          </cell>
          <cell r="H109">
            <v>4125</v>
          </cell>
        </row>
        <row r="110">
          <cell r="C110">
            <v>510</v>
          </cell>
          <cell r="D110">
            <v>510</v>
          </cell>
          <cell r="F110" t="str">
            <v>Pavimento de adoquines de concreto</v>
          </cell>
          <cell r="G110" t="str">
            <v>m2</v>
          </cell>
          <cell r="H110" t="str">
            <v>m2</v>
          </cell>
          <cell r="J110" t="str">
            <v>No incluye la preparación de la superficie existente. Tampoco las obras de confinamiento del pavimento.</v>
          </cell>
        </row>
        <row r="111">
          <cell r="C111">
            <v>600.1</v>
          </cell>
          <cell r="D111">
            <v>600</v>
          </cell>
          <cell r="F111" t="str">
            <v>Excavaciones varias sin clasificar</v>
          </cell>
          <cell r="G111" t="str">
            <v>m3</v>
          </cell>
          <cell r="H111">
            <v>9990</v>
          </cell>
        </row>
        <row r="112">
          <cell r="C112">
            <v>600.20000000000005</v>
          </cell>
          <cell r="D112">
            <v>600</v>
          </cell>
          <cell r="F112" t="str">
            <v>Excavaciones varias en roca en seco</v>
          </cell>
          <cell r="G112" t="str">
            <v>m3</v>
          </cell>
          <cell r="H112">
            <v>38000</v>
          </cell>
        </row>
        <row r="113">
          <cell r="C113">
            <v>600.29999999999995</v>
          </cell>
          <cell r="D113">
            <v>600</v>
          </cell>
          <cell r="F113" t="str">
            <v>Excavaciones varias en roca bajo agua</v>
          </cell>
          <cell r="G113" t="str">
            <v>m3</v>
          </cell>
          <cell r="H113" t="str">
            <v>m3</v>
          </cell>
        </row>
        <row r="114">
          <cell r="C114">
            <v>600.4</v>
          </cell>
          <cell r="D114">
            <v>600</v>
          </cell>
          <cell r="F114" t="str">
            <v>Excavaciones varias en material común en seco</v>
          </cell>
          <cell r="G114" t="str">
            <v>m3</v>
          </cell>
          <cell r="H114">
            <v>24253</v>
          </cell>
        </row>
        <row r="115">
          <cell r="C115">
            <v>600.5</v>
          </cell>
          <cell r="D115">
            <v>600</v>
          </cell>
          <cell r="F115" t="str">
            <v>Excavaciones varias en material común bajo agua</v>
          </cell>
          <cell r="G115" t="str">
            <v>m3</v>
          </cell>
          <cell r="H115">
            <v>29716</v>
          </cell>
        </row>
        <row r="116">
          <cell r="C116">
            <v>600.6</v>
          </cell>
          <cell r="D116">
            <v>600</v>
          </cell>
          <cell r="E116" t="str">
            <v>600P</v>
          </cell>
          <cell r="F116" t="str">
            <v>Excavaciones varias sin clasificar</v>
          </cell>
          <cell r="G116" t="str">
            <v>m3</v>
          </cell>
          <cell r="H116" t="str">
            <v>m3</v>
          </cell>
          <cell r="J116" t="str">
            <v>Tiene en cuenta el programa PICO y PALA</v>
          </cell>
        </row>
        <row r="117">
          <cell r="C117">
            <v>600.70000000000005</v>
          </cell>
          <cell r="D117">
            <v>600</v>
          </cell>
          <cell r="E117" t="str">
            <v>600P</v>
          </cell>
          <cell r="F117" t="str">
            <v>Excavaciones varias en material común en seco</v>
          </cell>
          <cell r="G117" t="str">
            <v>m3</v>
          </cell>
          <cell r="H117" t="str">
            <v>m3</v>
          </cell>
          <cell r="J117" t="str">
            <v>Tiene en cuenta el programa PICO y PALA</v>
          </cell>
        </row>
        <row r="118">
          <cell r="C118" t="str">
            <v>600P.1</v>
          </cell>
          <cell r="D118">
            <v>600</v>
          </cell>
          <cell r="E118" t="str">
            <v>600P.1</v>
          </cell>
          <cell r="F118" t="str">
            <v>Excavaciones manuales varias sin clasificar</v>
          </cell>
          <cell r="G118" t="str">
            <v>m3</v>
          </cell>
          <cell r="H118">
            <v>18224</v>
          </cell>
          <cell r="J118" t="str">
            <v>Tiene en cuenta el programa PICO y PALA</v>
          </cell>
        </row>
        <row r="119">
          <cell r="C119">
            <v>600.79999999999995</v>
          </cell>
          <cell r="D119">
            <v>600</v>
          </cell>
          <cell r="E119" t="str">
            <v>600P</v>
          </cell>
          <cell r="F119" t="str">
            <v>Excavaciones varias en material común bajo agua</v>
          </cell>
          <cell r="G119" t="str">
            <v>m3</v>
          </cell>
          <cell r="H119" t="str">
            <v>m3</v>
          </cell>
          <cell r="J119" t="str">
            <v>Tiene en cuenta el programa PICO y PALA</v>
          </cell>
        </row>
        <row r="120">
          <cell r="C120">
            <v>601.1</v>
          </cell>
          <cell r="D120">
            <v>601</v>
          </cell>
          <cell r="F120" t="str">
            <v>Excavaciones varias en roca en seco</v>
          </cell>
          <cell r="G120" t="str">
            <v>m3</v>
          </cell>
          <cell r="H120" t="str">
            <v>m3</v>
          </cell>
        </row>
        <row r="121">
          <cell r="C121">
            <v>601.20000000000005</v>
          </cell>
          <cell r="D121">
            <v>601</v>
          </cell>
          <cell r="F121" t="str">
            <v>Excavaciones varias en roca bajo agua</v>
          </cell>
          <cell r="G121" t="str">
            <v>m3</v>
          </cell>
          <cell r="H121" t="str">
            <v>m3</v>
          </cell>
        </row>
        <row r="122">
          <cell r="C122">
            <v>601.29999999999995</v>
          </cell>
          <cell r="D122">
            <v>601</v>
          </cell>
          <cell r="F122" t="str">
            <v>Excavaciones varias en material común en seco</v>
          </cell>
          <cell r="G122" t="str">
            <v>m3</v>
          </cell>
          <cell r="H122" t="str">
            <v>m3</v>
          </cell>
        </row>
        <row r="123">
          <cell r="C123">
            <v>601.4</v>
          </cell>
          <cell r="D123">
            <v>601</v>
          </cell>
          <cell r="F123" t="str">
            <v>Excavaciones varias en material común bajo agua</v>
          </cell>
          <cell r="G123" t="str">
            <v>m3</v>
          </cell>
          <cell r="H123" t="str">
            <v>m3</v>
          </cell>
        </row>
        <row r="124">
          <cell r="C124">
            <v>610.1</v>
          </cell>
          <cell r="D124">
            <v>610</v>
          </cell>
          <cell r="F124" t="str">
            <v>Rellenos para estructuras</v>
          </cell>
          <cell r="G124" t="str">
            <v>m3</v>
          </cell>
          <cell r="H124">
            <v>38345</v>
          </cell>
          <cell r="J124" t="str">
            <v>No incluye la preparación de la superficie sobre la que irá el relleno.</v>
          </cell>
        </row>
        <row r="125">
          <cell r="C125">
            <v>610.20000000000005</v>
          </cell>
          <cell r="D125">
            <v>610</v>
          </cell>
          <cell r="F125" t="str">
            <v>Material filtrante</v>
          </cell>
          <cell r="G125" t="str">
            <v>m3</v>
          </cell>
          <cell r="H125" t="str">
            <v>m3</v>
          </cell>
        </row>
        <row r="126">
          <cell r="C126">
            <v>612</v>
          </cell>
          <cell r="E126" t="str">
            <v>612P</v>
          </cell>
          <cell r="F126" t="str">
            <v>Geobloques</v>
          </cell>
          <cell r="G126" t="str">
            <v>m3</v>
          </cell>
          <cell r="H126" t="str">
            <v>m3</v>
          </cell>
        </row>
        <row r="127">
          <cell r="C127">
            <v>620.1</v>
          </cell>
          <cell r="D127">
            <v>620</v>
          </cell>
          <cell r="F127" t="str">
            <v>Pilotes prefabricados de concreto</v>
          </cell>
          <cell r="G127" t="str">
            <v>ml</v>
          </cell>
          <cell r="H127" t="str">
            <v>ml</v>
          </cell>
        </row>
        <row r="128">
          <cell r="C128">
            <v>620.20000000000005</v>
          </cell>
          <cell r="D128">
            <v>620</v>
          </cell>
          <cell r="F128" t="str">
            <v>Extensión de pilotes</v>
          </cell>
          <cell r="G128" t="str">
            <v>ml</v>
          </cell>
          <cell r="H128" t="str">
            <v>ml</v>
          </cell>
        </row>
        <row r="129">
          <cell r="C129">
            <v>620.29999999999995</v>
          </cell>
          <cell r="D129">
            <v>620</v>
          </cell>
          <cell r="F129" t="str">
            <v>Prueba de carga</v>
          </cell>
          <cell r="G129" t="str">
            <v>Un</v>
          </cell>
          <cell r="H129" t="str">
            <v>Un</v>
          </cell>
        </row>
        <row r="130">
          <cell r="C130">
            <v>621.1</v>
          </cell>
          <cell r="D130">
            <v>621</v>
          </cell>
          <cell r="F130" t="str">
            <v>Pilote de concreto fundido in-situ de diámetro____</v>
          </cell>
          <cell r="G130" t="str">
            <v>ml</v>
          </cell>
          <cell r="H130" t="str">
            <v>ml</v>
          </cell>
        </row>
        <row r="131">
          <cell r="C131">
            <v>621.20000000000005</v>
          </cell>
          <cell r="D131">
            <v>621</v>
          </cell>
          <cell r="F131" t="str">
            <v>Base acampanada</v>
          </cell>
          <cell r="G131" t="str">
            <v>m3</v>
          </cell>
          <cell r="H131" t="str">
            <v>m3</v>
          </cell>
        </row>
        <row r="132">
          <cell r="C132">
            <v>621.29999999999995</v>
          </cell>
          <cell r="D132">
            <v>621</v>
          </cell>
          <cell r="F132" t="str">
            <v>Pilote de prueba de diámetro ____</v>
          </cell>
          <cell r="G132" t="str">
            <v>ml</v>
          </cell>
          <cell r="H132" t="str">
            <v>ml</v>
          </cell>
        </row>
        <row r="133">
          <cell r="C133">
            <v>621.4</v>
          </cell>
          <cell r="D133">
            <v>621</v>
          </cell>
          <cell r="F133" t="str">
            <v>Base acampanada de prueba</v>
          </cell>
          <cell r="G133" t="str">
            <v>m3</v>
          </cell>
          <cell r="H133" t="str">
            <v>m3</v>
          </cell>
        </row>
        <row r="134">
          <cell r="C134">
            <v>621.5</v>
          </cell>
          <cell r="D134">
            <v>621</v>
          </cell>
          <cell r="F134" t="str">
            <v>Camisa permanente de diámetro exterior ____</v>
          </cell>
          <cell r="G134" t="str">
            <v>ml</v>
          </cell>
          <cell r="H134" t="str">
            <v>ml</v>
          </cell>
        </row>
        <row r="135">
          <cell r="C135">
            <v>621.6</v>
          </cell>
          <cell r="D135">
            <v>621</v>
          </cell>
          <cell r="F135" t="str">
            <v>Prueba de carga</v>
          </cell>
          <cell r="G135" t="str">
            <v>Un</v>
          </cell>
          <cell r="H135" t="str">
            <v>Un</v>
          </cell>
        </row>
        <row r="136">
          <cell r="C136">
            <v>622.1</v>
          </cell>
          <cell r="D136">
            <v>622</v>
          </cell>
          <cell r="F136" t="str">
            <v>Tablestacado de madera</v>
          </cell>
          <cell r="G136" t="str">
            <v>m2</v>
          </cell>
          <cell r="H136" t="str">
            <v>m2</v>
          </cell>
        </row>
        <row r="137">
          <cell r="C137">
            <v>622.20000000000005</v>
          </cell>
          <cell r="D137">
            <v>622</v>
          </cell>
          <cell r="F137" t="str">
            <v>Tablestacado metálico</v>
          </cell>
          <cell r="G137" t="str">
            <v>m2</v>
          </cell>
          <cell r="H137" t="str">
            <v>m2</v>
          </cell>
        </row>
        <row r="138">
          <cell r="C138">
            <v>622.29999999999995</v>
          </cell>
          <cell r="D138">
            <v>622</v>
          </cell>
          <cell r="F138" t="str">
            <v>Tablestacado de concreto reforzado</v>
          </cell>
          <cell r="G138" t="str">
            <v>m2</v>
          </cell>
          <cell r="H138" t="str">
            <v>m2</v>
          </cell>
        </row>
        <row r="139">
          <cell r="C139">
            <v>622.4</v>
          </cell>
          <cell r="D139">
            <v>622</v>
          </cell>
          <cell r="F139" t="str">
            <v>Tablestacado de concreto preesforzado</v>
          </cell>
          <cell r="G139" t="str">
            <v>m2</v>
          </cell>
          <cell r="H139" t="str">
            <v>m2</v>
          </cell>
        </row>
        <row r="140">
          <cell r="C140">
            <v>622.5</v>
          </cell>
          <cell r="D140">
            <v>622</v>
          </cell>
          <cell r="F140" t="str">
            <v>Corte del extremo superior del elemento</v>
          </cell>
          <cell r="G140" t="str">
            <v>ml</v>
          </cell>
          <cell r="H140" t="str">
            <v>ml</v>
          </cell>
        </row>
        <row r="141">
          <cell r="C141">
            <v>622.6</v>
          </cell>
          <cell r="D141">
            <v>622</v>
          </cell>
          <cell r="E141" t="str">
            <v>622P</v>
          </cell>
          <cell r="F141" t="str">
            <v>Tablestacado metálico</v>
          </cell>
          <cell r="G141" t="str">
            <v>ml</v>
          </cell>
          <cell r="H141" t="str">
            <v>ml</v>
          </cell>
          <cell r="J141" t="str">
            <v>La unidad de medida es el metro lineal</v>
          </cell>
        </row>
        <row r="142">
          <cell r="C142">
            <v>623.1</v>
          </cell>
          <cell r="E142" t="str">
            <v>623P</v>
          </cell>
          <cell r="F142" t="str">
            <v>Suministro e hincamiento de rieles</v>
          </cell>
          <cell r="G142" t="str">
            <v>ml</v>
          </cell>
          <cell r="H142">
            <v>92683</v>
          </cell>
        </row>
        <row r="143">
          <cell r="C143">
            <v>623.20000000000005</v>
          </cell>
          <cell r="E143" t="str">
            <v>623P</v>
          </cell>
          <cell r="F143" t="str">
            <v>Suministro e instalación de rieles</v>
          </cell>
          <cell r="G143" t="str">
            <v>ml</v>
          </cell>
          <cell r="H143">
            <v>76829</v>
          </cell>
        </row>
        <row r="144">
          <cell r="C144">
            <v>630.1</v>
          </cell>
          <cell r="D144">
            <v>630</v>
          </cell>
          <cell r="F144" t="str">
            <v>Concreto Clase A</v>
          </cell>
          <cell r="G144" t="str">
            <v>m3</v>
          </cell>
          <cell r="H144" t="str">
            <v>m3</v>
          </cell>
          <cell r="J144" t="str">
            <v>5000PSI</v>
          </cell>
        </row>
        <row r="145">
          <cell r="C145">
            <v>630.20000000000005</v>
          </cell>
          <cell r="D145">
            <v>630</v>
          </cell>
          <cell r="F145" t="str">
            <v>Concreto Clase B</v>
          </cell>
          <cell r="G145" t="str">
            <v>m3</v>
          </cell>
          <cell r="H145" t="str">
            <v>m3</v>
          </cell>
          <cell r="J145" t="str">
            <v>4000PSI</v>
          </cell>
        </row>
        <row r="146">
          <cell r="C146">
            <v>630.29999999999995</v>
          </cell>
          <cell r="D146">
            <v>630</v>
          </cell>
          <cell r="F146" t="str">
            <v>Concreto Clase C</v>
          </cell>
          <cell r="G146" t="str">
            <v>m3</v>
          </cell>
          <cell r="H146" t="str">
            <v>m3</v>
          </cell>
          <cell r="J146" t="str">
            <v>3000PSI</v>
          </cell>
        </row>
        <row r="147">
          <cell r="C147">
            <v>630.4</v>
          </cell>
          <cell r="D147">
            <v>630</v>
          </cell>
          <cell r="F147" t="str">
            <v>Concreto Clase D</v>
          </cell>
          <cell r="G147" t="str">
            <v>m3</v>
          </cell>
          <cell r="H147">
            <v>374399</v>
          </cell>
          <cell r="J147" t="str">
            <v>2000PSI</v>
          </cell>
        </row>
        <row r="148">
          <cell r="C148">
            <v>630.5</v>
          </cell>
          <cell r="D148">
            <v>630</v>
          </cell>
          <cell r="F148" t="str">
            <v>Concreto Clase E</v>
          </cell>
          <cell r="G148" t="str">
            <v>m3</v>
          </cell>
          <cell r="H148">
            <v>325680</v>
          </cell>
        </row>
        <row r="149">
          <cell r="C149">
            <v>630.6</v>
          </cell>
          <cell r="D149">
            <v>630</v>
          </cell>
          <cell r="F149" t="str">
            <v>Concreto Simple de 175 Kg/cm2</v>
          </cell>
          <cell r="G149" t="str">
            <v>m3</v>
          </cell>
          <cell r="H149">
            <v>326357</v>
          </cell>
        </row>
        <row r="150">
          <cell r="C150" t="str">
            <v>630P.7</v>
          </cell>
          <cell r="D150">
            <v>630</v>
          </cell>
          <cell r="F150" t="str">
            <v>Concreto ciplopeo de resistencia 211 Kg/cm2</v>
          </cell>
          <cell r="G150" t="str">
            <v>m3</v>
          </cell>
          <cell r="H150">
            <v>288781</v>
          </cell>
        </row>
        <row r="151">
          <cell r="C151">
            <v>630.70000000000005</v>
          </cell>
          <cell r="D151">
            <v>630</v>
          </cell>
          <cell r="F151" t="str">
            <v>Concreto Clase G</v>
          </cell>
          <cell r="G151" t="str">
            <v>m3</v>
          </cell>
          <cell r="H151">
            <v>282866</v>
          </cell>
        </row>
        <row r="152">
          <cell r="C152">
            <v>630.79999999999995</v>
          </cell>
          <cell r="D152">
            <v>630</v>
          </cell>
          <cell r="E152" t="str">
            <v>630P</v>
          </cell>
          <cell r="F152" t="str">
            <v>Concreto Clase A con aditivo</v>
          </cell>
          <cell r="G152" t="str">
            <v>m3</v>
          </cell>
          <cell r="H152" t="str">
            <v>m3</v>
          </cell>
        </row>
        <row r="153">
          <cell r="C153">
            <v>630.9</v>
          </cell>
          <cell r="D153">
            <v>630</v>
          </cell>
          <cell r="E153" t="str">
            <v>630P</v>
          </cell>
          <cell r="F153" t="str">
            <v>Concreto Clase D con aditivo</v>
          </cell>
          <cell r="G153" t="str">
            <v>m3</v>
          </cell>
          <cell r="H153" t="str">
            <v>m3</v>
          </cell>
        </row>
        <row r="154">
          <cell r="C154">
            <v>630.1</v>
          </cell>
          <cell r="D154">
            <v>630</v>
          </cell>
          <cell r="E154" t="str">
            <v>630P-1</v>
          </cell>
          <cell r="F154" t="str">
            <v>Realce de cabezotes de alcantarillas</v>
          </cell>
          <cell r="G154" t="str">
            <v>m3</v>
          </cell>
          <cell r="H154" t="str">
            <v>m3</v>
          </cell>
        </row>
        <row r="155">
          <cell r="C155">
            <v>630.11</v>
          </cell>
          <cell r="D155">
            <v>630</v>
          </cell>
          <cell r="E155" t="str">
            <v>630P-2</v>
          </cell>
          <cell r="F155" t="str">
            <v>Realce de bordillo de cunetas</v>
          </cell>
          <cell r="G155" t="str">
            <v>ml</v>
          </cell>
          <cell r="H155">
            <v>30840</v>
          </cell>
        </row>
        <row r="156">
          <cell r="C156">
            <v>630.12</v>
          </cell>
          <cell r="D156">
            <v>630</v>
          </cell>
          <cell r="E156" t="str">
            <v>630P-3</v>
          </cell>
          <cell r="F156" t="str">
            <v>Concreto Clase G para cimientos</v>
          </cell>
          <cell r="G156" t="str">
            <v>m3</v>
          </cell>
          <cell r="H156" t="str">
            <v>m3</v>
          </cell>
        </row>
        <row r="157">
          <cell r="C157">
            <v>630.13</v>
          </cell>
          <cell r="D157">
            <v>630</v>
          </cell>
          <cell r="E157" t="str">
            <v>630P-3</v>
          </cell>
          <cell r="F157" t="str">
            <v>Concreto Clase G para elevaciones</v>
          </cell>
          <cell r="G157" t="str">
            <v>m3</v>
          </cell>
          <cell r="H157" t="str">
            <v>m3</v>
          </cell>
        </row>
        <row r="158">
          <cell r="C158">
            <v>630.14</v>
          </cell>
          <cell r="D158">
            <v>630</v>
          </cell>
          <cell r="E158" t="str">
            <v>630P-4</v>
          </cell>
          <cell r="F158" t="str">
            <v>Recubrimiento con malla y mortero 1:4, e=5cm</v>
          </cell>
          <cell r="G158" t="str">
            <v>m2</v>
          </cell>
          <cell r="H158" t="str">
            <v>m2</v>
          </cell>
        </row>
        <row r="159">
          <cell r="C159">
            <v>630.15</v>
          </cell>
          <cell r="D159">
            <v>630</v>
          </cell>
          <cell r="E159" t="str">
            <v>630P-5</v>
          </cell>
          <cell r="F159" t="str">
            <v>Recalce de alcantarillas</v>
          </cell>
          <cell r="G159" t="str">
            <v>ml</v>
          </cell>
          <cell r="H159">
            <v>77402</v>
          </cell>
        </row>
        <row r="160">
          <cell r="C160">
            <v>632</v>
          </cell>
          <cell r="D160">
            <v>632</v>
          </cell>
          <cell r="F160" t="str">
            <v>Baranda de concreto</v>
          </cell>
          <cell r="G160" t="str">
            <v>ml</v>
          </cell>
          <cell r="H160" t="str">
            <v>ml</v>
          </cell>
          <cell r="J160" t="str">
            <v>No incluye el acero de refuerzo</v>
          </cell>
        </row>
        <row r="161">
          <cell r="C161">
            <v>632.1</v>
          </cell>
          <cell r="D161">
            <v>632</v>
          </cell>
          <cell r="E161" t="str">
            <v>632P</v>
          </cell>
          <cell r="F161" t="str">
            <v>Baranda metálica tubular</v>
          </cell>
          <cell r="G161" t="str">
            <v>ml</v>
          </cell>
          <cell r="H161" t="str">
            <v>ml</v>
          </cell>
        </row>
        <row r="162">
          <cell r="C162">
            <v>640.1</v>
          </cell>
          <cell r="D162">
            <v>640</v>
          </cell>
          <cell r="F162" t="str">
            <v>Acero de refuerzo Grado 37</v>
          </cell>
          <cell r="G162" t="str">
            <v>Kg</v>
          </cell>
          <cell r="H162" t="str">
            <v>Kg</v>
          </cell>
        </row>
        <row r="163">
          <cell r="C163">
            <v>640.20000000000005</v>
          </cell>
          <cell r="D163">
            <v>640</v>
          </cell>
          <cell r="F163" t="str">
            <v>Acero de refuerzo Grado 40</v>
          </cell>
          <cell r="G163" t="str">
            <v>Kg</v>
          </cell>
          <cell r="H163" t="str">
            <v>Kg</v>
          </cell>
        </row>
        <row r="164">
          <cell r="C164">
            <v>640.29999999999995</v>
          </cell>
          <cell r="D164">
            <v>640</v>
          </cell>
          <cell r="F164" t="str">
            <v>Acero de refuerzo Grado 60</v>
          </cell>
          <cell r="G164" t="str">
            <v>Kg</v>
          </cell>
          <cell r="H164">
            <v>2737</v>
          </cell>
        </row>
        <row r="165">
          <cell r="C165">
            <v>641</v>
          </cell>
          <cell r="D165">
            <v>641</v>
          </cell>
          <cell r="F165" t="str">
            <v>Acero de preesfuerzo</v>
          </cell>
          <cell r="G165" t="str">
            <v>t-m</v>
          </cell>
          <cell r="H165" t="str">
            <v>t-m</v>
          </cell>
        </row>
        <row r="166">
          <cell r="C166">
            <v>642.1</v>
          </cell>
          <cell r="D166">
            <v>642</v>
          </cell>
          <cell r="F166" t="str">
            <v>Apoyo elastomérico</v>
          </cell>
          <cell r="G166" t="str">
            <v>Un</v>
          </cell>
          <cell r="H166" t="str">
            <v>Un</v>
          </cell>
        </row>
        <row r="167">
          <cell r="C167">
            <v>642.20000000000005</v>
          </cell>
          <cell r="D167">
            <v>642</v>
          </cell>
          <cell r="F167" t="str">
            <v>Sello para juntas de puentes</v>
          </cell>
          <cell r="G167" t="str">
            <v>ml</v>
          </cell>
          <cell r="H167">
            <v>8342</v>
          </cell>
        </row>
        <row r="168">
          <cell r="C168">
            <v>643</v>
          </cell>
          <cell r="E168" t="str">
            <v>643P</v>
          </cell>
          <cell r="F168" t="str">
            <v>Suministro e instalación de juntas de dilatación</v>
          </cell>
          <cell r="G168" t="str">
            <v>ml</v>
          </cell>
          <cell r="H168" t="str">
            <v>ml</v>
          </cell>
        </row>
        <row r="169">
          <cell r="C169">
            <v>644</v>
          </cell>
          <cell r="E169" t="str">
            <v>644P</v>
          </cell>
          <cell r="F169" t="str">
            <v>Suministro e instalación de sellos para juntas de puentes</v>
          </cell>
          <cell r="G169" t="str">
            <v>ml</v>
          </cell>
          <cell r="H169">
            <v>8342</v>
          </cell>
        </row>
        <row r="170">
          <cell r="C170">
            <v>650.1</v>
          </cell>
          <cell r="D170">
            <v>650</v>
          </cell>
          <cell r="F170" t="str">
            <v>Diseño y fabricación de estructura metálica</v>
          </cell>
          <cell r="G170" t="str">
            <v>Kg</v>
          </cell>
          <cell r="H170" t="str">
            <v>Kg</v>
          </cell>
        </row>
        <row r="171">
          <cell r="C171">
            <v>650.20000000000005</v>
          </cell>
          <cell r="D171">
            <v>650</v>
          </cell>
          <cell r="F171" t="str">
            <v>Fabricación de la estructura metálica</v>
          </cell>
          <cell r="G171" t="str">
            <v>Kg</v>
          </cell>
          <cell r="H171" t="str">
            <v>Kg</v>
          </cell>
        </row>
        <row r="172">
          <cell r="C172">
            <v>650.29999999999995</v>
          </cell>
          <cell r="D172">
            <v>650</v>
          </cell>
          <cell r="F172" t="str">
            <v>Transporte de estructura metálica</v>
          </cell>
          <cell r="G172" t="str">
            <v>Kg</v>
          </cell>
          <cell r="H172" t="str">
            <v>Kg</v>
          </cell>
        </row>
        <row r="173">
          <cell r="C173">
            <v>650.4</v>
          </cell>
          <cell r="D173">
            <v>650</v>
          </cell>
          <cell r="F173" t="str">
            <v>Montaje y pintura de estructura metálica</v>
          </cell>
          <cell r="G173" t="str">
            <v>Kg</v>
          </cell>
          <cell r="H173" t="str">
            <v>Kg</v>
          </cell>
        </row>
        <row r="174">
          <cell r="C174">
            <v>660.1</v>
          </cell>
          <cell r="D174">
            <v>660</v>
          </cell>
          <cell r="F174" t="str">
            <v>Tubería de concreto simple de diámetro 450 mm</v>
          </cell>
          <cell r="G174" t="str">
            <v>ml</v>
          </cell>
          <cell r="H174" t="str">
            <v>ml</v>
          </cell>
        </row>
        <row r="175">
          <cell r="C175">
            <v>660.2</v>
          </cell>
          <cell r="D175">
            <v>660</v>
          </cell>
          <cell r="F175" t="str">
            <v>Tubería de concreto simple de diámetro 600 mm</v>
          </cell>
          <cell r="G175" t="str">
            <v>ml</v>
          </cell>
          <cell r="H175">
            <v>132715</v>
          </cell>
        </row>
        <row r="176">
          <cell r="C176">
            <v>660.3</v>
          </cell>
          <cell r="D176">
            <v>660</v>
          </cell>
          <cell r="F176" t="str">
            <v>Tubería de concreto simple de diámetro 750 mm</v>
          </cell>
          <cell r="G176" t="str">
            <v>ml</v>
          </cell>
          <cell r="H176" t="str">
            <v>ml</v>
          </cell>
        </row>
        <row r="177">
          <cell r="C177">
            <v>661</v>
          </cell>
          <cell r="D177">
            <v>661</v>
          </cell>
          <cell r="F177" t="str">
            <v>Tubería de concreto reforzado de 900 mm diámetro interior</v>
          </cell>
          <cell r="G177" t="str">
            <v>ml</v>
          </cell>
          <cell r="H177">
            <v>226838</v>
          </cell>
        </row>
        <row r="178">
          <cell r="C178">
            <v>662.1</v>
          </cell>
          <cell r="D178">
            <v>662</v>
          </cell>
          <cell r="F178" t="str">
            <v>Tubería corrugada de acero galvanizado de lámina calibre __ y diámetro __ mm</v>
          </cell>
          <cell r="G178" t="str">
            <v>ml</v>
          </cell>
          <cell r="H178" t="str">
            <v>ml</v>
          </cell>
        </row>
        <row r="179">
          <cell r="C179">
            <v>662.2</v>
          </cell>
          <cell r="D179">
            <v>662</v>
          </cell>
          <cell r="F179" t="str">
            <v>Tubería corrugada de acero con recubrimiento bituminoso de lámina calibre __ y diámetro __ mm</v>
          </cell>
          <cell r="G179" t="str">
            <v>ml</v>
          </cell>
          <cell r="H179" t="str">
            <v>ml</v>
          </cell>
        </row>
        <row r="180">
          <cell r="C180">
            <v>669.1</v>
          </cell>
          <cell r="E180" t="str">
            <v>669P</v>
          </cell>
          <cell r="F180" t="str">
            <v>Andenes de sección 2m de ancho x 0.12 m de espesor</v>
          </cell>
          <cell r="G180" t="str">
            <v>m2</v>
          </cell>
          <cell r="H180" t="str">
            <v>m2</v>
          </cell>
        </row>
        <row r="181">
          <cell r="C181">
            <v>670.1</v>
          </cell>
          <cell r="D181">
            <v>670</v>
          </cell>
          <cell r="F181" t="str">
            <v>Disipadores de energía y sedimentadores en gaviones</v>
          </cell>
          <cell r="G181" t="str">
            <v>m3</v>
          </cell>
          <cell r="H181" t="str">
            <v>m3</v>
          </cell>
        </row>
        <row r="182">
          <cell r="C182">
            <v>670.2</v>
          </cell>
          <cell r="D182">
            <v>670</v>
          </cell>
          <cell r="F182" t="str">
            <v>Disipadores de energía y sedimentadores en concreto ciclópeo</v>
          </cell>
          <cell r="G182" t="str">
            <v>m3</v>
          </cell>
          <cell r="H182" t="str">
            <v>m3</v>
          </cell>
        </row>
        <row r="183">
          <cell r="C183">
            <v>670.3</v>
          </cell>
          <cell r="D183">
            <v>670</v>
          </cell>
          <cell r="F183" t="str">
            <v>Disipadores de energía empotrado en muro</v>
          </cell>
          <cell r="G183" t="str">
            <v>Ml</v>
          </cell>
          <cell r="H183">
            <v>119719</v>
          </cell>
        </row>
        <row r="184">
          <cell r="C184">
            <v>671</v>
          </cell>
          <cell r="D184">
            <v>671</v>
          </cell>
          <cell r="F184" t="str">
            <v>Cunetas revestidas en concreto</v>
          </cell>
          <cell r="G184" t="str">
            <v>m3</v>
          </cell>
          <cell r="H184">
            <v>269566</v>
          </cell>
        </row>
        <row r="185">
          <cell r="C185" t="str">
            <v>671P.1</v>
          </cell>
          <cell r="D185">
            <v>671</v>
          </cell>
          <cell r="E185" t="str">
            <v>671P.1</v>
          </cell>
          <cell r="F185" t="str">
            <v>Cunetas revestidas en concreto</v>
          </cell>
          <cell r="G185" t="str">
            <v>m3</v>
          </cell>
          <cell r="H185">
            <v>343826</v>
          </cell>
        </row>
        <row r="186">
          <cell r="C186">
            <v>672</v>
          </cell>
          <cell r="D186">
            <v>672</v>
          </cell>
          <cell r="F186" t="str">
            <v>Bordillo</v>
          </cell>
          <cell r="G186" t="str">
            <v>ml</v>
          </cell>
          <cell r="H186" t="str">
            <v>ml</v>
          </cell>
        </row>
        <row r="187">
          <cell r="C187">
            <v>673</v>
          </cell>
          <cell r="D187">
            <v>673</v>
          </cell>
          <cell r="F187" t="str">
            <v>Material filtrante</v>
          </cell>
          <cell r="G187" t="str">
            <v>m3</v>
          </cell>
          <cell r="H187">
            <v>56507</v>
          </cell>
        </row>
        <row r="188">
          <cell r="C188">
            <v>673.1</v>
          </cell>
          <cell r="D188">
            <v>673</v>
          </cell>
          <cell r="E188" t="str">
            <v>673P</v>
          </cell>
          <cell r="F188" t="str">
            <v>Dren horizontal 0-10 m</v>
          </cell>
          <cell r="G188" t="str">
            <v>ml</v>
          </cell>
          <cell r="H188" t="str">
            <v>ml</v>
          </cell>
        </row>
        <row r="189">
          <cell r="C189">
            <v>673.2</v>
          </cell>
          <cell r="D189">
            <v>673</v>
          </cell>
          <cell r="E189" t="str">
            <v>673P</v>
          </cell>
          <cell r="F189" t="str">
            <v>Dren horizontal 0-30 m</v>
          </cell>
          <cell r="G189" t="str">
            <v>ml</v>
          </cell>
          <cell r="H189" t="str">
            <v>ml</v>
          </cell>
        </row>
        <row r="190">
          <cell r="C190">
            <v>673.3</v>
          </cell>
          <cell r="D190">
            <v>673</v>
          </cell>
          <cell r="E190" t="str">
            <v>673P-1</v>
          </cell>
          <cell r="F190" t="str">
            <v>Filtros geocompuestos Tipo Geodren o Pack drain</v>
          </cell>
          <cell r="G190" t="str">
            <v>ml</v>
          </cell>
          <cell r="H190" t="str">
            <v>ml</v>
          </cell>
        </row>
        <row r="191">
          <cell r="C191">
            <v>674.1</v>
          </cell>
          <cell r="E191" t="str">
            <v>674P</v>
          </cell>
          <cell r="F191" t="str">
            <v>Nivelación y reconstrucción de pozos de inspección</v>
          </cell>
          <cell r="G191" t="str">
            <v>Un</v>
          </cell>
          <cell r="H191" t="str">
            <v>Un</v>
          </cell>
        </row>
        <row r="192">
          <cell r="C192">
            <v>674.2</v>
          </cell>
          <cell r="E192" t="str">
            <v>674P</v>
          </cell>
          <cell r="F192" t="str">
            <v>Nivelación y reconstrucción de sumideros</v>
          </cell>
          <cell r="G192" t="str">
            <v>Un</v>
          </cell>
          <cell r="H192" t="str">
            <v>Un</v>
          </cell>
        </row>
        <row r="193">
          <cell r="C193">
            <v>674.3</v>
          </cell>
          <cell r="E193" t="str">
            <v>674P</v>
          </cell>
          <cell r="F193" t="str">
            <v>Nivelación y reconstrucción de cajas de válvulas de la E.A.A.B</v>
          </cell>
          <cell r="G193" t="str">
            <v>Un</v>
          </cell>
          <cell r="H193" t="str">
            <v>Un</v>
          </cell>
        </row>
        <row r="194">
          <cell r="C194">
            <v>674.4</v>
          </cell>
          <cell r="E194" t="str">
            <v>674P</v>
          </cell>
          <cell r="F194" t="str">
            <v>Nivelación y reconstrucción de cajas de energía de CODENSA</v>
          </cell>
          <cell r="G194" t="str">
            <v>Un</v>
          </cell>
          <cell r="H194" t="str">
            <v>Un</v>
          </cell>
        </row>
        <row r="195">
          <cell r="C195">
            <v>674.5</v>
          </cell>
          <cell r="E195" t="str">
            <v>674P</v>
          </cell>
          <cell r="F195" t="str">
            <v>Nivelación y reconstrucción de cajas de la ETB</v>
          </cell>
          <cell r="G195" t="str">
            <v>Un</v>
          </cell>
          <cell r="H195" t="str">
            <v>Un</v>
          </cell>
        </row>
        <row r="196">
          <cell r="C196">
            <v>675</v>
          </cell>
          <cell r="E196" t="str">
            <v>675P</v>
          </cell>
          <cell r="F196" t="str">
            <v>Caja de inspección para alumbrado público</v>
          </cell>
          <cell r="G196" t="str">
            <v>Un</v>
          </cell>
          <cell r="H196" t="str">
            <v>Un</v>
          </cell>
        </row>
        <row r="197">
          <cell r="C197">
            <v>678.1</v>
          </cell>
          <cell r="E197" t="str">
            <v>678P</v>
          </cell>
          <cell r="F197" t="str">
            <v>Suministro y colocación de ductos de PVC o similar</v>
          </cell>
          <cell r="G197" t="str">
            <v>ml</v>
          </cell>
          <cell r="H197">
            <v>24007</v>
          </cell>
        </row>
        <row r="198">
          <cell r="C198" t="str">
            <v>678P.1</v>
          </cell>
          <cell r="E198" t="str">
            <v>678P</v>
          </cell>
          <cell r="F198" t="str">
            <v>Suministro e instalación de drenes de PVC de 4" diam.</v>
          </cell>
          <cell r="G198" t="str">
            <v>Un</v>
          </cell>
          <cell r="H198">
            <v>32398</v>
          </cell>
        </row>
        <row r="199">
          <cell r="C199">
            <v>680.1</v>
          </cell>
          <cell r="D199">
            <v>680</v>
          </cell>
          <cell r="F199" t="str">
            <v>Escamas en concreto</v>
          </cell>
          <cell r="G199" t="str">
            <v>m2</v>
          </cell>
          <cell r="H199" t="str">
            <v>m2</v>
          </cell>
        </row>
        <row r="200">
          <cell r="C200">
            <v>680.2</v>
          </cell>
          <cell r="D200">
            <v>680</v>
          </cell>
          <cell r="F200" t="str">
            <v>Armadura galvanizada</v>
          </cell>
          <cell r="G200" t="str">
            <v>ml</v>
          </cell>
          <cell r="H200" t="str">
            <v>ml</v>
          </cell>
        </row>
        <row r="201">
          <cell r="C201">
            <v>680.3</v>
          </cell>
          <cell r="D201">
            <v>680</v>
          </cell>
          <cell r="F201" t="str">
            <v>Relleno granular para tierra armada</v>
          </cell>
          <cell r="G201" t="str">
            <v>m3</v>
          </cell>
          <cell r="H201" t="str">
            <v>m3</v>
          </cell>
        </row>
        <row r="202">
          <cell r="C202">
            <v>681.1</v>
          </cell>
          <cell r="D202">
            <v>681</v>
          </cell>
          <cell r="F202" t="str">
            <v>Gaviones</v>
          </cell>
          <cell r="G202" t="str">
            <v>m3</v>
          </cell>
          <cell r="H202">
            <v>83069</v>
          </cell>
        </row>
        <row r="203">
          <cell r="C203" t="str">
            <v>681.1</v>
          </cell>
          <cell r="D203">
            <v>681</v>
          </cell>
          <cell r="F203" t="str">
            <v>Gaviones incluye transporte especial.</v>
          </cell>
          <cell r="G203" t="str">
            <v>m3</v>
          </cell>
          <cell r="H203">
            <v>93816</v>
          </cell>
        </row>
        <row r="204">
          <cell r="C204">
            <v>682</v>
          </cell>
          <cell r="D204">
            <v>682</v>
          </cell>
          <cell r="F204" t="str">
            <v>Muro de contención de suelo reforzado con Geotextil</v>
          </cell>
          <cell r="G204" t="str">
            <v>m3</v>
          </cell>
          <cell r="H204" t="str">
            <v>m3</v>
          </cell>
          <cell r="J204" t="str">
            <v>No incluye Geotextil ni recubrimiento del muro</v>
          </cell>
        </row>
        <row r="205">
          <cell r="C205">
            <v>683</v>
          </cell>
          <cell r="E205" t="str">
            <v>683P</v>
          </cell>
          <cell r="F205" t="str">
            <v>Bolsacretos en concreto Clase F</v>
          </cell>
          <cell r="G205" t="str">
            <v>m3</v>
          </cell>
          <cell r="H205" t="str">
            <v>m3</v>
          </cell>
        </row>
        <row r="206">
          <cell r="C206">
            <v>683.1</v>
          </cell>
          <cell r="E206" t="str">
            <v>683P-1</v>
          </cell>
          <cell r="F206" t="str">
            <v>Bolsacretos en concreto Clase D</v>
          </cell>
          <cell r="G206" t="str">
            <v>Un</v>
          </cell>
        </row>
        <row r="207">
          <cell r="C207">
            <v>700.1</v>
          </cell>
          <cell r="E207" t="str">
            <v>700P.1</v>
          </cell>
          <cell r="F207" t="str">
            <v>Línea de demarcación acrilica</v>
          </cell>
          <cell r="G207" t="str">
            <v>ml</v>
          </cell>
          <cell r="H207">
            <v>720</v>
          </cell>
        </row>
        <row r="208">
          <cell r="C208">
            <v>700.1</v>
          </cell>
          <cell r="D208">
            <v>700</v>
          </cell>
          <cell r="E208" t="str">
            <v>700P.2</v>
          </cell>
          <cell r="F208" t="str">
            <v>Línea de demarcación termoplastica</v>
          </cell>
          <cell r="G208" t="str">
            <v>ml</v>
          </cell>
          <cell r="H208">
            <v>4060</v>
          </cell>
        </row>
        <row r="209">
          <cell r="C209">
            <v>700.2</v>
          </cell>
          <cell r="D209">
            <v>700</v>
          </cell>
          <cell r="E209" t="str">
            <v>700P.3</v>
          </cell>
          <cell r="F209" t="str">
            <v>Marca vial termoplastica</v>
          </cell>
          <cell r="G209" t="str">
            <v>m2</v>
          </cell>
          <cell r="H209">
            <v>40600</v>
          </cell>
        </row>
        <row r="210">
          <cell r="C210">
            <v>700.2</v>
          </cell>
          <cell r="E210" t="str">
            <v>700P.4</v>
          </cell>
          <cell r="F210" t="str">
            <v>Marca vial acrilica</v>
          </cell>
          <cell r="G210" t="str">
            <v>m2</v>
          </cell>
          <cell r="H210">
            <v>14800</v>
          </cell>
        </row>
        <row r="211">
          <cell r="C211">
            <v>700.3</v>
          </cell>
          <cell r="D211">
            <v>700</v>
          </cell>
          <cell r="E211" t="str">
            <v>700P</v>
          </cell>
          <cell r="F211" t="str">
            <v>Línea de demarcación sobre concreto rígido</v>
          </cell>
          <cell r="G211" t="str">
            <v>ml</v>
          </cell>
          <cell r="H211" t="str">
            <v>ml</v>
          </cell>
        </row>
        <row r="212">
          <cell r="C212">
            <v>701</v>
          </cell>
          <cell r="D212">
            <v>701</v>
          </cell>
          <cell r="F212" t="str">
            <v>Tacha reflectiva</v>
          </cell>
          <cell r="G212" t="str">
            <v>Un</v>
          </cell>
          <cell r="H212">
            <v>6982</v>
          </cell>
        </row>
        <row r="213">
          <cell r="C213">
            <v>710.1</v>
          </cell>
          <cell r="D213">
            <v>710</v>
          </cell>
          <cell r="F213" t="str">
            <v>Señal de tránsito grupo I</v>
          </cell>
          <cell r="G213" t="str">
            <v>Un</v>
          </cell>
          <cell r="H213">
            <v>167063</v>
          </cell>
        </row>
        <row r="214">
          <cell r="C214">
            <v>710.2</v>
          </cell>
          <cell r="D214">
            <v>710</v>
          </cell>
          <cell r="F214" t="str">
            <v>Señal de tránsito grupo II</v>
          </cell>
          <cell r="G214" t="str">
            <v>Un</v>
          </cell>
          <cell r="H214">
            <v>334126</v>
          </cell>
        </row>
        <row r="215">
          <cell r="C215">
            <v>710.3</v>
          </cell>
          <cell r="D215">
            <v>710</v>
          </cell>
          <cell r="F215" t="str">
            <v>Señal de tránsito grupo III</v>
          </cell>
          <cell r="G215" t="str">
            <v>Un</v>
          </cell>
          <cell r="H215" t="str">
            <v>Un</v>
          </cell>
        </row>
        <row r="216">
          <cell r="C216">
            <v>710.4</v>
          </cell>
          <cell r="D216">
            <v>710</v>
          </cell>
          <cell r="F216" t="str">
            <v>Señal de tránsito grupo IV</v>
          </cell>
          <cell r="G216" t="str">
            <v>Un</v>
          </cell>
          <cell r="H216" t="str">
            <v>Un</v>
          </cell>
        </row>
        <row r="217">
          <cell r="C217">
            <v>710.5</v>
          </cell>
          <cell r="D217">
            <v>710</v>
          </cell>
          <cell r="F217" t="str">
            <v>Señal de tránsito grupo V</v>
          </cell>
          <cell r="G217" t="str">
            <v>m2</v>
          </cell>
          <cell r="H217" t="str">
            <v>m2</v>
          </cell>
        </row>
        <row r="218">
          <cell r="C218">
            <v>710.6</v>
          </cell>
          <cell r="D218">
            <v>710</v>
          </cell>
          <cell r="E218" t="str">
            <v>710P</v>
          </cell>
          <cell r="F218" t="str">
            <v>Suministro e instalación de pasavías</v>
          </cell>
          <cell r="G218" t="str">
            <v>Un</v>
          </cell>
          <cell r="H218">
            <v>6000000</v>
          </cell>
        </row>
        <row r="219">
          <cell r="C219">
            <v>720</v>
          </cell>
          <cell r="D219">
            <v>720</v>
          </cell>
          <cell r="F219" t="str">
            <v>Poste de kilometraje</v>
          </cell>
          <cell r="G219" t="str">
            <v>Un</v>
          </cell>
          <cell r="H219">
            <v>161271</v>
          </cell>
        </row>
        <row r="220">
          <cell r="C220" t="str">
            <v>720P.1</v>
          </cell>
          <cell r="F220" t="str">
            <v>Mantenimiento postes de kilometraje</v>
          </cell>
          <cell r="G220" t="str">
            <v>Un</v>
          </cell>
          <cell r="H220">
            <v>26987</v>
          </cell>
        </row>
        <row r="221">
          <cell r="C221">
            <v>730.1</v>
          </cell>
          <cell r="D221">
            <v>730</v>
          </cell>
          <cell r="F221" t="str">
            <v>Defensa metálica</v>
          </cell>
          <cell r="G221" t="str">
            <v>ml</v>
          </cell>
          <cell r="H221">
            <v>67574</v>
          </cell>
        </row>
        <row r="222">
          <cell r="C222">
            <v>730.2</v>
          </cell>
          <cell r="D222">
            <v>730</v>
          </cell>
          <cell r="F222" t="str">
            <v>Sección final</v>
          </cell>
          <cell r="G222" t="str">
            <v>Un</v>
          </cell>
          <cell r="H222">
            <v>35959</v>
          </cell>
        </row>
        <row r="223">
          <cell r="C223">
            <v>730.3</v>
          </cell>
          <cell r="D223">
            <v>730</v>
          </cell>
          <cell r="F223" t="str">
            <v>Sección de tope</v>
          </cell>
          <cell r="G223" t="str">
            <v>Un</v>
          </cell>
          <cell r="H223" t="str">
            <v>Un</v>
          </cell>
        </row>
        <row r="224">
          <cell r="C224">
            <v>731</v>
          </cell>
          <cell r="E224" t="str">
            <v>731P</v>
          </cell>
          <cell r="F224" t="str">
            <v>Amortiguadores para defensa metálica</v>
          </cell>
          <cell r="G224" t="str">
            <v>Un</v>
          </cell>
          <cell r="H224">
            <v>3768</v>
          </cell>
        </row>
        <row r="225">
          <cell r="C225">
            <v>740</v>
          </cell>
          <cell r="D225">
            <v>740</v>
          </cell>
          <cell r="F225" t="str">
            <v>Captafaros</v>
          </cell>
          <cell r="G225" t="str">
            <v>Un</v>
          </cell>
          <cell r="H225">
            <v>6728</v>
          </cell>
        </row>
        <row r="226">
          <cell r="C226">
            <v>741</v>
          </cell>
          <cell r="E226" t="str">
            <v>741P</v>
          </cell>
          <cell r="F226" t="str">
            <v>Pintura de muros</v>
          </cell>
          <cell r="G226" t="str">
            <v>m2</v>
          </cell>
          <cell r="H226">
            <v>11341</v>
          </cell>
        </row>
        <row r="227">
          <cell r="C227">
            <v>741.1</v>
          </cell>
          <cell r="E227" t="str">
            <v>741P-1</v>
          </cell>
          <cell r="F227" t="str">
            <v>Pintura de muros</v>
          </cell>
          <cell r="G227" t="str">
            <v>m2</v>
          </cell>
          <cell r="H227" t="str">
            <v>m2</v>
          </cell>
        </row>
        <row r="228">
          <cell r="C228">
            <v>750</v>
          </cell>
          <cell r="E228" t="str">
            <v>750P</v>
          </cell>
          <cell r="F228" t="str">
            <v>Bandas sonoras reductoras de velocidad</v>
          </cell>
          <cell r="G228" t="str">
            <v>m2</v>
          </cell>
          <cell r="H228">
            <v>69121</v>
          </cell>
        </row>
        <row r="229">
          <cell r="C229">
            <v>800.1</v>
          </cell>
          <cell r="D229">
            <v>800</v>
          </cell>
          <cell r="F229" t="str">
            <v>Cerca de alambre de púas con postes de madera</v>
          </cell>
          <cell r="G229" t="str">
            <v>ml</v>
          </cell>
          <cell r="H229" t="str">
            <v>ml</v>
          </cell>
        </row>
        <row r="230">
          <cell r="C230">
            <v>800.2</v>
          </cell>
          <cell r="D230">
            <v>800</v>
          </cell>
          <cell r="F230" t="str">
            <v>Cerca de alambre de púas con postes de concreto</v>
          </cell>
          <cell r="G230" t="str">
            <v>ml</v>
          </cell>
          <cell r="H230" t="str">
            <v>ml</v>
          </cell>
        </row>
        <row r="231">
          <cell r="C231">
            <v>800.3</v>
          </cell>
          <cell r="D231">
            <v>800</v>
          </cell>
          <cell r="F231" t="str">
            <v>Cerca de malla con postes de madera</v>
          </cell>
          <cell r="G231" t="str">
            <v>ml</v>
          </cell>
          <cell r="H231" t="str">
            <v>ml</v>
          </cell>
        </row>
        <row r="232">
          <cell r="C232">
            <v>800.4</v>
          </cell>
          <cell r="D232">
            <v>800</v>
          </cell>
          <cell r="F232" t="str">
            <v>Cerca de malla con postes de concreto</v>
          </cell>
          <cell r="G232" t="str">
            <v>ml</v>
          </cell>
          <cell r="H232" t="str">
            <v>ml</v>
          </cell>
        </row>
        <row r="233">
          <cell r="C233">
            <v>810.1</v>
          </cell>
          <cell r="D233">
            <v>810</v>
          </cell>
          <cell r="F233" t="str">
            <v>Empradización de taludes con bloques de césped</v>
          </cell>
          <cell r="G233" t="str">
            <v>m2</v>
          </cell>
          <cell r="H233">
            <v>3561</v>
          </cell>
          <cell r="J233" t="str">
            <v>No incluye transporte de materiales</v>
          </cell>
        </row>
        <row r="234">
          <cell r="C234">
            <v>810.2</v>
          </cell>
          <cell r="D234">
            <v>810</v>
          </cell>
          <cell r="F234" t="str">
            <v>Empradización de taludes con tierra orgánica y semillas</v>
          </cell>
          <cell r="G234" t="str">
            <v>m2</v>
          </cell>
          <cell r="H234">
            <v>6600</v>
          </cell>
          <cell r="J234" t="str">
            <v>No incluye transporte de materiales</v>
          </cell>
        </row>
        <row r="235">
          <cell r="C235">
            <v>810.3</v>
          </cell>
          <cell r="D235">
            <v>810</v>
          </cell>
          <cell r="E235" t="str">
            <v>810P</v>
          </cell>
          <cell r="F235" t="str">
            <v>Empradización de taludes con bloques de césped</v>
          </cell>
          <cell r="G235" t="str">
            <v>m2</v>
          </cell>
          <cell r="H235" t="str">
            <v>m2</v>
          </cell>
          <cell r="J235" t="str">
            <v>Incluye transporte de materiales</v>
          </cell>
        </row>
        <row r="236">
          <cell r="C236">
            <v>810.4</v>
          </cell>
          <cell r="D236">
            <v>810</v>
          </cell>
          <cell r="E236" t="str">
            <v>810P</v>
          </cell>
          <cell r="F236" t="str">
            <v>Empradización de taludes con tierra orgánica y semillas</v>
          </cell>
          <cell r="G236" t="str">
            <v>m2</v>
          </cell>
          <cell r="H236" t="str">
            <v>m2</v>
          </cell>
          <cell r="J236" t="str">
            <v>Incluye transporte de materiales</v>
          </cell>
        </row>
        <row r="237">
          <cell r="C237">
            <v>810.5</v>
          </cell>
          <cell r="D237">
            <v>810</v>
          </cell>
          <cell r="F237" t="str">
            <v>Revegetalizacion de taludes con vetivert</v>
          </cell>
          <cell r="G237" t="str">
            <v>m2</v>
          </cell>
          <cell r="H237">
            <v>5600</v>
          </cell>
        </row>
        <row r="238">
          <cell r="C238">
            <v>820.1</v>
          </cell>
          <cell r="D238">
            <v>820</v>
          </cell>
          <cell r="F238" t="str">
            <v>Geotextil</v>
          </cell>
          <cell r="G238" t="str">
            <v>m2</v>
          </cell>
          <cell r="H238">
            <v>3590</v>
          </cell>
        </row>
        <row r="239">
          <cell r="C239">
            <v>820.2</v>
          </cell>
          <cell r="D239">
            <v>820</v>
          </cell>
          <cell r="F239" t="str">
            <v>Geotextil para refuerzo del pavimento</v>
          </cell>
          <cell r="G239" t="str">
            <v>m2</v>
          </cell>
          <cell r="H239" t="str">
            <v>m2</v>
          </cell>
        </row>
        <row r="240">
          <cell r="C240">
            <v>830</v>
          </cell>
          <cell r="E240" t="str">
            <v>830P</v>
          </cell>
          <cell r="F240" t="str">
            <v>Limpieza de bermas, incluye cargue y retiro del material sobrante</v>
          </cell>
          <cell r="G240" t="str">
            <v>m2</v>
          </cell>
          <cell r="H240" t="str">
            <v>m2</v>
          </cell>
        </row>
        <row r="241">
          <cell r="C241" t="str">
            <v>830P.1</v>
          </cell>
          <cell r="D241">
            <v>830</v>
          </cell>
          <cell r="E241" t="str">
            <v>830P.1</v>
          </cell>
          <cell r="F241" t="str">
            <v>Limpieza de cajon, incluye cargue y retiro del material.</v>
          </cell>
          <cell r="G241" t="str">
            <v>m3</v>
          </cell>
          <cell r="H241">
            <v>12831</v>
          </cell>
        </row>
        <row r="242">
          <cell r="C242">
            <v>900.1</v>
          </cell>
          <cell r="D242">
            <v>900</v>
          </cell>
          <cell r="F242" t="str">
            <v>Transporte de materiales provenientes de excavación de la explanación, canales y préstamos, entre 100m y 1000m</v>
          </cell>
          <cell r="G242" t="str">
            <v>m³-E</v>
          </cell>
          <cell r="H242" t="str">
            <v>m³-E</v>
          </cell>
        </row>
        <row r="243">
          <cell r="C243">
            <v>900.2</v>
          </cell>
          <cell r="D243">
            <v>900</v>
          </cell>
          <cell r="F243" t="str">
            <v>Transporte de materiales provenientes de la excavación de la explanación, canales y préstamos para distancias mayores de 1000m</v>
          </cell>
          <cell r="G243" t="str">
            <v>m³-km</v>
          </cell>
          <cell r="H243" t="str">
            <v>m³-km</v>
          </cell>
        </row>
        <row r="244">
          <cell r="C244">
            <v>900.3</v>
          </cell>
          <cell r="D244">
            <v>900</v>
          </cell>
          <cell r="F244" t="str">
            <v>Transporte de materiales provenientes de derrumbes</v>
          </cell>
          <cell r="G244" t="str">
            <v>m³-km</v>
          </cell>
          <cell r="H244" t="str">
            <v>m³-km</v>
          </cell>
        </row>
        <row r="245">
          <cell r="C245">
            <v>1000.1</v>
          </cell>
          <cell r="E245" t="str">
            <v>1000P</v>
          </cell>
          <cell r="F245" t="str">
            <v>Retroexcavadora sobre orugas de capacidad mínima 1.5 yardas cúbicas</v>
          </cell>
          <cell r="G245" t="str">
            <v>H-maq</v>
          </cell>
          <cell r="H245" t="str">
            <v>H-maq</v>
          </cell>
        </row>
        <row r="246">
          <cell r="C246">
            <v>1000.2</v>
          </cell>
          <cell r="E246" t="str">
            <v>1000P.2</v>
          </cell>
          <cell r="F246" t="str">
            <v>Desmonte programado de rocas y material de derrumbe</v>
          </cell>
          <cell r="G246" t="str">
            <v>m3</v>
          </cell>
          <cell r="H246">
            <v>17488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F PVC"/>
      <sheetName val="Presupuesto 2003"/>
      <sheetName val="1r.Localiz. Estac"/>
      <sheetName val="Reforestación"/>
      <sheetName val="Empradización"/>
      <sheetName val="Dom 2&quot;"/>
      <sheetName val="Instal. 2&quot; PVC"/>
      <sheetName val="Instal. 3&quot;-4&quot; PVC"/>
      <sheetName val="ANÁLISIS Y PRECIOS (Final) "/>
      <sheetName val="B-Morteros"/>
      <sheetName val="B-Formaleta-columnas"/>
      <sheetName val="B-form-cajas"/>
      <sheetName val="B-form-muros"/>
      <sheetName val="B-form-recipiente"/>
      <sheetName val="B-form-losa aerea"/>
      <sheetName val="B-Formaleta-solado"/>
      <sheetName val="Ccto-solado-atraque"/>
      <sheetName val="B-Formaleta-cimiento"/>
      <sheetName val="5e.Ccto-cimiento"/>
      <sheetName val="Ccto-losa-piso"/>
      <sheetName val="Ccto-losa imperm-piso"/>
      <sheetName val="Ccto-losa imperm aérea"/>
      <sheetName val="Ccto-losa aérea"/>
      <sheetName val="Ccto-muros"/>
      <sheetName val="Ccto-muros imperm"/>
      <sheetName val="Ccto-caja-canal"/>
      <sheetName val="Ccto-columnas"/>
      <sheetName val="Ccto-recipiente"/>
      <sheetName val="6e.Columnas 0.12 x 0.15"/>
      <sheetName val="6e.Columnas 0.15 x 0.20"/>
      <sheetName val="6e.Columnas 0.20x 0.20 "/>
      <sheetName val="6e.Columnas 0.25x 0.25"/>
      <sheetName val="6e.Viga 0.15 x 0.25"/>
      <sheetName val="básico-ccto2000"/>
      <sheetName val="básico-ccto2400"/>
      <sheetName val="básico-ccto3000"/>
      <sheetName val="6e.Mampostería 0,10"/>
      <sheetName val="6e.Filos y dilataciones"/>
      <sheetName val="Pintura"/>
      <sheetName val="23e.Promical"/>
      <sheetName val="1r.Localiz.inicial-redes"/>
      <sheetName val="5r.Topografía instalación tub."/>
      <sheetName val="Desmonte y retiro"/>
      <sheetName val="Taponamiento drenes"/>
      <sheetName val="Descapote"/>
      <sheetName val="Exc. a  maquina"/>
      <sheetName val="Diques "/>
      <sheetName val="Campamento 30M2"/>
      <sheetName val="Adecuación enrrocado"/>
      <sheetName val="Piedra pegada"/>
      <sheetName val="Púas"/>
      <sheetName val="Exc. a mano"/>
      <sheetName val="Ref-60ksi"/>
      <sheetName val="Malla eslabonada"/>
      <sheetName val="Experiencias"/>
      <sheetName val="Anden-2400"/>
      <sheetName val="Relleno-sitio"/>
      <sheetName val="Relleno-seleccionado"/>
      <sheetName val="22e.Retiro 1000mts-manual"/>
      <sheetName val="Retiro 1000mts-maquina"/>
      <sheetName val="Cinta PVC O-22"/>
      <sheetName val="Gravilla-clasificad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</sheetNames>
    <sheetDataSet>
      <sheetData sheetId="0">
        <row r="1">
          <cell r="A1" t="str">
            <v>PROYECTADO</v>
          </cell>
        </row>
        <row r="2">
          <cell r="A2" t="str">
            <v>EJECUTADO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 CONCRETO"/>
      <sheetName val="PAVIMENTO MR 45"/>
      <sheetName val="ESPACIO PUBLICO"/>
      <sheetName val="CARPETA ASFALTICA"/>
      <sheetName val="1.1"/>
      <sheetName val="2.1"/>
      <sheetName val="4.1 "/>
      <sheetName val="4.2"/>
      <sheetName val="4.3"/>
      <sheetName val="4.4"/>
      <sheetName val="4.5"/>
      <sheetName val="5.1"/>
      <sheetName val="5.2"/>
      <sheetName val="5.3"/>
      <sheetName val="5.4"/>
      <sheetName val="5.5"/>
      <sheetName val="6.1"/>
      <sheetName val="6.2"/>
      <sheetName val="6.3"/>
      <sheetName val="6.4"/>
      <sheetName val="6.5"/>
      <sheetName val="6.6"/>
      <sheetName val="6.7"/>
      <sheetName val="6.8"/>
      <sheetName val="6.9"/>
      <sheetName val="6.10"/>
      <sheetName val="6.11"/>
      <sheetName val="7.1"/>
      <sheetName val="7.2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  <sheetName val="SUB_APU"/>
      <sheetName val="Cantidades_de_Obra"/>
      <sheetName val="SUB_APU1"/>
      <sheetName val="Cantidades_de_Obra1"/>
      <sheetName val="Itemes Renovación"/>
      <sheetName val="SUB_APU3"/>
      <sheetName val="Cantidades_de_Obra3"/>
      <sheetName val="SUB_APU2"/>
      <sheetName val="Cantidades_de_Obra2"/>
      <sheetName val="SUB_APU4"/>
      <sheetName val="Cantidades_de_Obra4"/>
      <sheetName val="SUB_APU5"/>
      <sheetName val="Cantidades_de_Obra5"/>
      <sheetName val="Itemes_Renovación"/>
      <sheetName val="Jul-Ago"/>
      <sheetName val="May-Jun"/>
      <sheetName val="Sep-Oct"/>
      <sheetName val="LISTA CÓDIGOS"/>
      <sheetName val="BASE APU"/>
      <sheetName val="MANO DE OBRA"/>
      <sheetName val="EQUIPOS"/>
      <sheetName val="MATERIALES"/>
      <sheetName val="ESTRUCTURAS"/>
      <sheetName val="TRANSPORTE"/>
      <sheetName val="SUB_APU6"/>
      <sheetName val="Cantidades_de_Obra6"/>
      <sheetName val="Itemes_Renovación1"/>
      <sheetName val="Sábana"/>
      <sheetName val="Coloc. e Interc. Tapones"/>
      <sheetName val="Cambio de Valv."/>
      <sheetName val="Interc de Hidr."/>
      <sheetName val="Interc.tapones"/>
      <sheetName val="Interc.válv."/>
      <sheetName val="Paral. 1"/>
      <sheetName val="Paral. 2"/>
      <sheetName val="Paral. 3"/>
      <sheetName val="Paral.4"/>
      <sheetName val="Varios."/>
      <sheetName val="PLAN DE INVERSION ANTICIPO"/>
      <sheetName val="inv mensual"/>
      <sheetName val="borrador flujo inv"/>
      <sheetName val="social-ambiental"/>
      <sheetName val="AU"/>
    </sheetNames>
    <sheetDataSet>
      <sheetData sheetId="0">
        <row r="1">
          <cell r="A1" t="str">
            <v>CODIGO</v>
          </cell>
        </row>
      </sheetData>
      <sheetData sheetId="1">
        <row r="1">
          <cell r="A1" t="str">
            <v>CODIGO</v>
          </cell>
        </row>
      </sheetData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  <cell r="C2">
            <v>0</v>
          </cell>
          <cell r="D2">
            <v>0</v>
          </cell>
          <cell r="E2">
            <v>0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  <cell r="E55">
            <v>16900</v>
          </cell>
        </row>
        <row r="56">
          <cell r="B56" t="str">
            <v>EQUIPO</v>
          </cell>
          <cell r="C56" t="str">
            <v>m2</v>
          </cell>
          <cell r="D56" t="str">
            <v>Baldosín gris tipo industrial</v>
          </cell>
          <cell r="E56">
            <v>38900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  <cell r="E68">
            <v>2737</v>
          </cell>
        </row>
        <row r="69">
          <cell r="B69" t="str">
            <v>TRANSPORTE</v>
          </cell>
          <cell r="C69" t="str">
            <v>un</v>
          </cell>
          <cell r="D69" t="str">
            <v>Bloques de concreto de 0,3m x 0,3m x 0,2m</v>
          </cell>
          <cell r="E69">
            <v>3689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  <cell r="E72">
            <v>79470.000000000015</v>
          </cell>
        </row>
        <row r="73">
          <cell r="B73" t="str">
            <v>MANO DE OBRA</v>
          </cell>
          <cell r="C73" t="str">
            <v>un</v>
          </cell>
          <cell r="D73" t="str">
            <v>Breaker 1x15A</v>
          </cell>
          <cell r="E73">
            <v>9536.4000000000015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  <row r="81">
          <cell r="B81" t="str">
            <v>ICAC1</v>
          </cell>
          <cell r="C81" t="str">
            <v>ml</v>
          </cell>
          <cell r="D81" t="str">
            <v>Cable 1/0 ACSR</v>
          </cell>
          <cell r="E81">
            <v>15000</v>
          </cell>
        </row>
        <row r="82">
          <cell r="B82" t="str">
            <v>ICACD1</v>
          </cell>
          <cell r="C82" t="str">
            <v>ml</v>
          </cell>
          <cell r="D82" t="str">
            <v xml:space="preserve">cable 1/0 desnudo </v>
          </cell>
          <cell r="E82">
            <v>40460</v>
          </cell>
        </row>
        <row r="83">
          <cell r="B83" t="str">
            <v>ICACD8</v>
          </cell>
          <cell r="C83" t="str">
            <v>ml</v>
          </cell>
          <cell r="D83" t="str">
            <v xml:space="preserve">cable 8 desnudo </v>
          </cell>
          <cell r="E83">
            <v>3500</v>
          </cell>
        </row>
        <row r="84">
          <cell r="B84" t="str">
            <v>ICAC2</v>
          </cell>
          <cell r="C84" t="str">
            <v>ml</v>
          </cell>
          <cell r="D84" t="str">
            <v>Cable 2/0 ACSR</v>
          </cell>
          <cell r="E84">
            <v>18000</v>
          </cell>
        </row>
        <row r="85">
          <cell r="B85" t="str">
            <v>IC2ACSR</v>
          </cell>
          <cell r="C85" t="str">
            <v>ml</v>
          </cell>
          <cell r="D85" t="str">
            <v>Cable 2 ACSR</v>
          </cell>
          <cell r="E85">
            <v>2300</v>
          </cell>
        </row>
        <row r="86">
          <cell r="B86" t="str">
            <v>ICA2</v>
          </cell>
          <cell r="C86" t="str">
            <v>ml</v>
          </cell>
          <cell r="D86" t="str">
            <v>Cable N° 2</v>
          </cell>
          <cell r="E86">
            <v>27060.6</v>
          </cell>
        </row>
        <row r="87">
          <cell r="B87" t="str">
            <v>ICA4</v>
          </cell>
          <cell r="C87" t="str">
            <v>ml</v>
          </cell>
          <cell r="D87" t="str">
            <v>Cable Nº 4</v>
          </cell>
          <cell r="E87">
            <v>17428.739999999998</v>
          </cell>
        </row>
        <row r="88">
          <cell r="B88" t="str">
            <v>ICA6</v>
          </cell>
          <cell r="C88" t="str">
            <v>ml</v>
          </cell>
          <cell r="D88" t="str">
            <v>Cable N° 6</v>
          </cell>
          <cell r="E88">
            <v>5900</v>
          </cell>
        </row>
        <row r="89">
          <cell r="B89" t="str">
            <v>IC8</v>
          </cell>
          <cell r="C89" t="str">
            <v>ml</v>
          </cell>
          <cell r="D89" t="str">
            <v>Cable N° 8</v>
          </cell>
          <cell r="E89">
            <v>3800</v>
          </cell>
        </row>
        <row r="90">
          <cell r="B90" t="str">
            <v>ICA10</v>
          </cell>
          <cell r="C90" t="str">
            <v>ml</v>
          </cell>
          <cell r="D90" t="str">
            <v>Cable N° 10</v>
          </cell>
          <cell r="E90">
            <v>10500</v>
          </cell>
        </row>
        <row r="91">
          <cell r="B91" t="str">
            <v>ICA3N12</v>
          </cell>
          <cell r="C91" t="str">
            <v>ml</v>
          </cell>
          <cell r="D91" t="str">
            <v xml:space="preserve">Cable 3 N°12 </v>
          </cell>
          <cell r="E91">
            <v>8500</v>
          </cell>
        </row>
        <row r="92">
          <cell r="B92" t="str">
            <v>ICA12</v>
          </cell>
          <cell r="C92" t="str">
            <v>ml</v>
          </cell>
          <cell r="D92" t="str">
            <v xml:space="preserve">Cable N°12 </v>
          </cell>
          <cell r="E92">
            <v>3000</v>
          </cell>
        </row>
        <row r="93">
          <cell r="B93" t="str">
            <v>ICA12.1</v>
          </cell>
          <cell r="C93" t="str">
            <v>ml</v>
          </cell>
          <cell r="D93" t="str">
            <v xml:space="preserve">Cable N°12 </v>
          </cell>
          <cell r="E93">
            <v>4805</v>
          </cell>
        </row>
        <row r="94">
          <cell r="B94" t="str">
            <v>ICA8</v>
          </cell>
          <cell r="C94" t="str">
            <v>ml</v>
          </cell>
          <cell r="D94" t="str">
            <v>Cable antifraude N°8</v>
          </cell>
          <cell r="E94">
            <v>12000</v>
          </cell>
        </row>
        <row r="95">
          <cell r="B95" t="str">
            <v>ICC</v>
          </cell>
          <cell r="C95" t="str">
            <v>ml</v>
          </cell>
          <cell r="D95" t="str">
            <v xml:space="preserve">Cable cubierto 1/0 AWG </v>
          </cell>
          <cell r="E95">
            <v>33500</v>
          </cell>
        </row>
        <row r="96">
          <cell r="B96" t="str">
            <v>ICCTL</v>
          </cell>
          <cell r="C96" t="str">
            <v>ml</v>
          </cell>
          <cell r="D96" t="str">
            <v>Cable control</v>
          </cell>
          <cell r="E96">
            <v>20000</v>
          </cell>
        </row>
        <row r="97">
          <cell r="B97" t="str">
            <v>ICCTL4x10</v>
          </cell>
          <cell r="C97" t="str">
            <v>ml</v>
          </cell>
          <cell r="D97" t="str">
            <v>Cable control 4x10</v>
          </cell>
          <cell r="E97">
            <v>20760</v>
          </cell>
        </row>
        <row r="98">
          <cell r="B98" t="str">
            <v>ICCTL4x12</v>
          </cell>
          <cell r="C98" t="str">
            <v>ml</v>
          </cell>
          <cell r="D98" t="str">
            <v>Cable control 4x12</v>
          </cell>
          <cell r="E98">
            <v>14857</v>
          </cell>
        </row>
        <row r="99">
          <cell r="B99" t="str">
            <v>ICA1/0</v>
          </cell>
          <cell r="C99" t="str">
            <v>ml</v>
          </cell>
          <cell r="D99" t="str">
            <v>Cable aluminio 1/0 desnudo</v>
          </cell>
          <cell r="E99">
            <v>1900</v>
          </cell>
        </row>
        <row r="100">
          <cell r="B100" t="str">
            <v>ICCD1</v>
          </cell>
          <cell r="C100" t="str">
            <v>ml</v>
          </cell>
          <cell r="D100" t="str">
            <v>Cable de cobre desnudo N°1</v>
          </cell>
          <cell r="E100">
            <v>17000</v>
          </cell>
        </row>
        <row r="101">
          <cell r="B101" t="str">
            <v>ICCD2</v>
          </cell>
          <cell r="C101" t="str">
            <v>ml</v>
          </cell>
          <cell r="D101" t="str">
            <v>Cable de cobre desnudo N°2</v>
          </cell>
          <cell r="E101">
            <v>21550</v>
          </cell>
        </row>
        <row r="102">
          <cell r="B102" t="str">
            <v>ICCD4</v>
          </cell>
          <cell r="C102" t="str">
            <v>ml</v>
          </cell>
          <cell r="D102" t="str">
            <v>Cable de cobre desnudo N°4</v>
          </cell>
          <cell r="E102">
            <v>72000</v>
          </cell>
        </row>
        <row r="103">
          <cell r="B103" t="str">
            <v>ICCD1/0</v>
          </cell>
          <cell r="C103" t="str">
            <v>ml</v>
          </cell>
          <cell r="D103" t="str">
            <v>Cable de cobre desnudo 1/0 AWG</v>
          </cell>
          <cell r="E103">
            <v>20746</v>
          </cell>
        </row>
        <row r="104">
          <cell r="B104" t="str">
            <v>ICAB1N12</v>
          </cell>
          <cell r="C104" t="str">
            <v>ml</v>
          </cell>
          <cell r="D104" t="str">
            <v>Cable de cobre 1N°12 + 1N°12 +1N°12</v>
          </cell>
          <cell r="E104">
            <v>9520</v>
          </cell>
        </row>
        <row r="105">
          <cell r="B105" t="str">
            <v>ICAB2N6</v>
          </cell>
          <cell r="C105" t="str">
            <v>ml</v>
          </cell>
          <cell r="D105" t="str">
            <v>Cable de cobre 2N°6 + 1N°6 cu XLPW 600v</v>
          </cell>
          <cell r="E105">
            <v>14590</v>
          </cell>
        </row>
        <row r="106">
          <cell r="B106" t="str">
            <v>ICAB2N8</v>
          </cell>
          <cell r="C106" t="str">
            <v>ml</v>
          </cell>
          <cell r="D106" t="str">
            <v>Cable de cobre 2N°8 + 1N°8 +1N°10 THHN</v>
          </cell>
          <cell r="E106">
            <v>11305</v>
          </cell>
        </row>
        <row r="107">
          <cell r="B107" t="str">
            <v>ICAB3N8</v>
          </cell>
          <cell r="C107" t="str">
            <v>ml</v>
          </cell>
          <cell r="D107" t="str">
            <v>Cable de cobre 3N°8 tipo TC-S AWG</v>
          </cell>
          <cell r="E107">
            <v>11900</v>
          </cell>
        </row>
        <row r="108">
          <cell r="B108" t="str">
            <v>ICAB3N10</v>
          </cell>
          <cell r="C108" t="str">
            <v>ml</v>
          </cell>
          <cell r="D108" t="str">
            <v>Cable de cobre N°10 tipo TC-S AWG</v>
          </cell>
          <cell r="E108">
            <v>2975</v>
          </cell>
        </row>
        <row r="109">
          <cell r="B109" t="str">
            <v>ICAB3N10</v>
          </cell>
          <cell r="C109" t="str">
            <v>ml</v>
          </cell>
          <cell r="D109" t="str">
            <v>Cable de cobre 3N°10 tipo TC-S AWG</v>
          </cell>
          <cell r="E109">
            <v>10710</v>
          </cell>
        </row>
        <row r="110">
          <cell r="B110" t="str">
            <v>ICAB3N12</v>
          </cell>
          <cell r="C110" t="str">
            <v>ml</v>
          </cell>
          <cell r="D110" t="str">
            <v>Cable de cobre 3N°12 tipo TC-S AWG</v>
          </cell>
          <cell r="E110">
            <v>10710</v>
          </cell>
        </row>
        <row r="111">
          <cell r="B111" t="str">
            <v>ICABE</v>
          </cell>
          <cell r="C111" t="str">
            <v>ml</v>
          </cell>
          <cell r="D111" t="str">
            <v xml:space="preserve">Cable encauchetado </v>
          </cell>
          <cell r="E111">
            <v>25000</v>
          </cell>
        </row>
        <row r="112">
          <cell r="B112" t="str">
            <v>ICABE3x10</v>
          </cell>
          <cell r="C112" t="str">
            <v>ml</v>
          </cell>
          <cell r="D112" t="str">
            <v>Cable encauchetado 3x10</v>
          </cell>
          <cell r="E112">
            <v>8490</v>
          </cell>
        </row>
        <row r="113">
          <cell r="B113" t="str">
            <v>ICABE3x12</v>
          </cell>
          <cell r="C113" t="str">
            <v>ml</v>
          </cell>
          <cell r="D113" t="str">
            <v>Cable encauchetado 3x12</v>
          </cell>
          <cell r="E113">
            <v>6300</v>
          </cell>
        </row>
        <row r="114">
          <cell r="B114" t="str">
            <v>ICABE3x14</v>
          </cell>
          <cell r="C114" t="str">
            <v>ml</v>
          </cell>
          <cell r="D114" t="str">
            <v>Cable encauchetado 3x14 AWG</v>
          </cell>
          <cell r="E114">
            <v>3900</v>
          </cell>
        </row>
        <row r="115">
          <cell r="B115" t="str">
            <v>ICABE4x8</v>
          </cell>
          <cell r="C115" t="str">
            <v>ml</v>
          </cell>
          <cell r="D115" t="str">
            <v>Cable encauchetado 4x8 AWG</v>
          </cell>
          <cell r="E115">
            <v>17301</v>
          </cell>
        </row>
        <row r="116">
          <cell r="B116" t="str">
            <v>ICABE4x6</v>
          </cell>
          <cell r="C116" t="str">
            <v>ml</v>
          </cell>
          <cell r="D116" t="str">
            <v>Cable encauchetado 4x6 AWG</v>
          </cell>
          <cell r="E116">
            <v>26869</v>
          </cell>
        </row>
        <row r="117">
          <cell r="B117" t="str">
            <v>ICAA1/2</v>
          </cell>
          <cell r="C117" t="str">
            <v>ml</v>
          </cell>
          <cell r="D117" t="str">
            <v>Cable galvanizado alma de acero, Ø1/2"</v>
          </cell>
          <cell r="E117">
            <v>4891.1241960000007</v>
          </cell>
        </row>
        <row r="118">
          <cell r="B118" t="str">
            <v>ICAA1/4</v>
          </cell>
          <cell r="C118" t="str">
            <v>ml</v>
          </cell>
          <cell r="D118" t="str">
            <v>Cable galvanizado alma de acero, Ø1/4"</v>
          </cell>
          <cell r="E118">
            <v>6546.19</v>
          </cell>
        </row>
        <row r="119">
          <cell r="B119" t="str">
            <v>ICAA3/8</v>
          </cell>
          <cell r="C119" t="str">
            <v>ml</v>
          </cell>
          <cell r="D119" t="str">
            <v>Cable galvanizado alma de acero, Ø3/8"</v>
          </cell>
          <cell r="E119">
            <v>15131.088000000002</v>
          </cell>
        </row>
        <row r="120">
          <cell r="B120" t="str">
            <v>ICAB8</v>
          </cell>
          <cell r="C120" t="str">
            <v>ml</v>
          </cell>
          <cell r="D120" t="str">
            <v>Cable No8 AWG-CU-THHN/THWN-90ºC</v>
          </cell>
          <cell r="E120">
            <v>4200</v>
          </cell>
        </row>
        <row r="121">
          <cell r="B121" t="str">
            <v>ICAB10</v>
          </cell>
          <cell r="C121" t="str">
            <v>ml</v>
          </cell>
          <cell r="D121" t="str">
            <v>Cable No10 AWG-CU-THHN/THWN-90ºC</v>
          </cell>
          <cell r="E121">
            <v>3800</v>
          </cell>
        </row>
        <row r="122">
          <cell r="B122" t="str">
            <v>ICAB</v>
          </cell>
          <cell r="C122" t="str">
            <v>ml</v>
          </cell>
          <cell r="D122" t="str">
            <v>Cable No12 AWG-CU-THHN/THWN-90ºC</v>
          </cell>
          <cell r="E122">
            <v>2400</v>
          </cell>
        </row>
        <row r="123">
          <cell r="B123" t="str">
            <v>ICABSG</v>
          </cell>
          <cell r="C123" t="str">
            <v>ml</v>
          </cell>
          <cell r="D123" t="str">
            <v>Cable SGX 1/4"</v>
          </cell>
          <cell r="E123">
            <v>3500</v>
          </cell>
        </row>
        <row r="124">
          <cell r="B124" t="str">
            <v>ICABSGX</v>
          </cell>
          <cell r="C124" t="str">
            <v>ml</v>
          </cell>
          <cell r="D124" t="str">
            <v xml:space="preserve">Cable super GX </v>
          </cell>
          <cell r="E124">
            <v>2900</v>
          </cell>
        </row>
        <row r="125">
          <cell r="B125" t="str">
            <v>ICABT</v>
          </cell>
          <cell r="C125" t="str">
            <v>ml</v>
          </cell>
          <cell r="D125" t="str">
            <v xml:space="preserve">cable trenza </v>
          </cell>
          <cell r="E125">
            <v>6500</v>
          </cell>
        </row>
        <row r="126">
          <cell r="B126" t="str">
            <v>ICAD</v>
          </cell>
          <cell r="C126" t="str">
            <v>ml</v>
          </cell>
          <cell r="D126" t="str">
            <v>Cadena</v>
          </cell>
          <cell r="E126">
            <v>25218.480000000003</v>
          </cell>
        </row>
        <row r="127">
          <cell r="B127" t="str">
            <v>ICMPSE</v>
          </cell>
          <cell r="C127" t="str">
            <v>un</v>
          </cell>
          <cell r="D127" t="str">
            <v>Caja para mantenimiento preventivo al sistema eléctrico</v>
          </cell>
          <cell r="E127">
            <v>30000</v>
          </cell>
        </row>
        <row r="128">
          <cell r="B128" t="str">
            <v>ICSE</v>
          </cell>
          <cell r="C128" t="str">
            <v>un</v>
          </cell>
          <cell r="D128" t="str">
            <v>Caja 12cmX12cmX5cm (Salida eléctrica)</v>
          </cell>
          <cell r="E128">
            <v>12715.2</v>
          </cell>
        </row>
        <row r="129">
          <cell r="B129" t="str">
            <v>ICMCA</v>
          </cell>
          <cell r="C129" t="str">
            <v>un</v>
          </cell>
          <cell r="D129" t="str">
            <v>Caja metálica mas troquel</v>
          </cell>
          <cell r="E129">
            <v>10000</v>
          </cell>
        </row>
        <row r="130">
          <cell r="B130" t="str">
            <v>ICCD</v>
          </cell>
          <cell r="C130" t="str">
            <v>un</v>
          </cell>
          <cell r="D130" t="str">
            <v>Caja contador doble</v>
          </cell>
          <cell r="E130">
            <v>145000</v>
          </cell>
        </row>
        <row r="131">
          <cell r="B131" t="str">
            <v>ICAJFV1</v>
          </cell>
          <cell r="C131" t="str">
            <v>un</v>
          </cell>
          <cell r="D131" t="str">
            <v>Caja de PRFV tipo Matt 450 g/m2, Woven Roving 800 gm2, para válvula (sin fondo), Ø10", h= variable (Incluye tapa)</v>
          </cell>
          <cell r="E131">
            <v>158746</v>
          </cell>
        </row>
        <row r="132">
          <cell r="B132" t="str">
            <v>ICAJFV2</v>
          </cell>
          <cell r="C132" t="str">
            <v>un</v>
          </cell>
          <cell r="D132" t="str">
            <v>Caja de PRFV tipo Matt 450 g/m2, Woven Roving 800 gm2, para aforo, Ø12", h= 0,5m (Incluye tapa)</v>
          </cell>
          <cell r="E132">
            <v>158637.18640000001</v>
          </cell>
        </row>
        <row r="133">
          <cell r="B133" t="str">
            <v>ICAMA</v>
          </cell>
          <cell r="C133" t="str">
            <v>un</v>
          </cell>
          <cell r="D133" t="str">
            <v>Caja para micromedidor de acueducto</v>
          </cell>
          <cell r="E133">
            <v>103517</v>
          </cell>
        </row>
        <row r="134">
          <cell r="B134" t="str">
            <v>ICCDPS</v>
          </cell>
          <cell r="C134" t="str">
            <v>un</v>
          </cell>
          <cell r="D134" t="str">
            <v>Caja mas cableado para DPS</v>
          </cell>
          <cell r="E134">
            <v>90000</v>
          </cell>
        </row>
        <row r="135">
          <cell r="B135" t="str">
            <v>ICP</v>
          </cell>
          <cell r="C135" t="str">
            <v>un</v>
          </cell>
          <cell r="D135" t="str">
            <v>Caja primaria 100A-15kV-12kA</v>
          </cell>
          <cell r="E135">
            <v>165000</v>
          </cell>
        </row>
        <row r="136">
          <cell r="B136" t="str">
            <v>ICPS</v>
          </cell>
          <cell r="C136" t="str">
            <v>un</v>
          </cell>
          <cell r="D136" t="str">
            <v>Caja primaria mas soporte</v>
          </cell>
          <cell r="E136">
            <v>175000</v>
          </cell>
        </row>
        <row r="137">
          <cell r="B137" t="str">
            <v>ICI</v>
          </cell>
          <cell r="C137" t="str">
            <v>un</v>
          </cell>
          <cell r="D137" t="str">
            <v>Caja inspeccion (material civil)</v>
          </cell>
          <cell r="E137">
            <v>185000</v>
          </cell>
        </row>
        <row r="138">
          <cell r="B138" t="str">
            <v>ICAE6</v>
          </cell>
          <cell r="C138" t="str">
            <v>un</v>
          </cell>
          <cell r="D138" t="str">
            <v>Camisa de enfriamiento en PVC de 6" y base en acero Inoxidable</v>
          </cell>
          <cell r="E138">
            <v>1785000</v>
          </cell>
        </row>
        <row r="139">
          <cell r="B139" t="str">
            <v>ICAMI</v>
          </cell>
          <cell r="C139" t="str">
            <v>un</v>
          </cell>
          <cell r="D139" t="str">
            <v>Camisa</v>
          </cell>
          <cell r="E139">
            <v>78000</v>
          </cell>
        </row>
        <row r="140">
          <cell r="B140" t="str">
            <v>ICANI</v>
          </cell>
          <cell r="C140" t="str">
            <v>un</v>
          </cell>
          <cell r="D140" t="str">
            <v>Candado para intemperie</v>
          </cell>
          <cell r="E140">
            <v>46000</v>
          </cell>
        </row>
        <row r="141">
          <cell r="B141" t="str">
            <v>ICAN</v>
          </cell>
          <cell r="C141" t="str">
            <v>un</v>
          </cell>
          <cell r="D141" t="str">
            <v>Canes</v>
          </cell>
          <cell r="E141">
            <v>14875</v>
          </cell>
        </row>
        <row r="142">
          <cell r="B142" t="str">
            <v>ICAN3,5X4</v>
          </cell>
          <cell r="C142" t="str">
            <v>un</v>
          </cell>
          <cell r="D142" t="str">
            <v>Can de madera de 3,5 a 4,0m</v>
          </cell>
          <cell r="E142">
            <v>200</v>
          </cell>
        </row>
        <row r="143">
          <cell r="B143" t="str">
            <v>ICSTB</v>
          </cell>
          <cell r="C143" t="str">
            <v>un</v>
          </cell>
          <cell r="D143" t="str">
            <v>Canastilla para sumidero tipo B</v>
          </cell>
          <cell r="E143">
            <v>148750</v>
          </cell>
        </row>
        <row r="144">
          <cell r="B144" t="str">
            <v>ICZB</v>
          </cell>
          <cell r="C144" t="str">
            <v>ml</v>
          </cell>
          <cell r="D144" t="str">
            <v>Canalizacion zona blanda (arenilla)</v>
          </cell>
          <cell r="E144">
            <v>2200</v>
          </cell>
        </row>
        <row r="145">
          <cell r="B145" t="str">
            <v>ICAP1 1/4</v>
          </cell>
          <cell r="C145" t="str">
            <v>un</v>
          </cell>
          <cell r="D145" t="str">
            <v xml:space="preserve">Capacete 1 1/4'' </v>
          </cell>
          <cell r="E145">
            <v>6188</v>
          </cell>
        </row>
        <row r="146">
          <cell r="B146" t="str">
            <v>ICAP2</v>
          </cell>
          <cell r="C146" t="str">
            <v>un</v>
          </cell>
          <cell r="D146" t="str">
            <v xml:space="preserve">Capacete 2'' </v>
          </cell>
          <cell r="E146">
            <v>9350</v>
          </cell>
        </row>
        <row r="147">
          <cell r="B147" t="str">
            <v>ICAP3</v>
          </cell>
          <cell r="C147" t="str">
            <v>un</v>
          </cell>
          <cell r="D147" t="str">
            <v>Capacete 3"</v>
          </cell>
          <cell r="E147">
            <v>23500</v>
          </cell>
        </row>
        <row r="148">
          <cell r="B148" t="str">
            <v>ICEM</v>
          </cell>
          <cell r="C148" t="str">
            <v>bulto 50kg</v>
          </cell>
          <cell r="D148" t="str">
            <v>Cemento</v>
          </cell>
          <cell r="E148">
            <v>25000</v>
          </cell>
        </row>
        <row r="149">
          <cell r="B149" t="str">
            <v>ICEMB</v>
          </cell>
          <cell r="C149" t="str">
            <v>bulto 40kg</v>
          </cell>
          <cell r="D149" t="str">
            <v>Cemento blanco</v>
          </cell>
          <cell r="E149">
            <v>42900</v>
          </cell>
        </row>
        <row r="150">
          <cell r="B150" t="str">
            <v>ICER</v>
          </cell>
          <cell r="C150" t="str">
            <v>m2</v>
          </cell>
          <cell r="D150" t="str">
            <v xml:space="preserve">Cerámica 25cm x 35cm </v>
          </cell>
          <cell r="E150">
            <v>22253</v>
          </cell>
        </row>
        <row r="151">
          <cell r="B151" t="str">
            <v>ICDG</v>
          </cell>
          <cell r="C151" t="str">
            <v>m2</v>
          </cell>
          <cell r="D151" t="str">
            <v>Cespedones de gramalote</v>
          </cell>
          <cell r="E151">
            <v>6304.6200000000008</v>
          </cell>
        </row>
        <row r="152">
          <cell r="B152" t="str">
            <v>ICTG</v>
          </cell>
          <cell r="C152" t="str">
            <v>gl</v>
          </cell>
          <cell r="D152" t="str">
            <v>Chazos, tornillos anulares, guayas y grilletes</v>
          </cell>
          <cell r="E152">
            <v>5298.0000000000009</v>
          </cell>
        </row>
        <row r="153">
          <cell r="B153" t="str">
            <v>ICB</v>
          </cell>
          <cell r="C153" t="str">
            <v>m</v>
          </cell>
          <cell r="D153" t="str">
            <v xml:space="preserve">Cinta bandi </v>
          </cell>
          <cell r="E153">
            <v>3570</v>
          </cell>
        </row>
        <row r="154">
          <cell r="B154" t="str">
            <v>ICBYH</v>
          </cell>
          <cell r="C154" t="str">
            <v>gl</v>
          </cell>
          <cell r="D154" t="str">
            <v>Cinta Bandit-it y hebillas</v>
          </cell>
          <cell r="E154">
            <v>25000</v>
          </cell>
        </row>
        <row r="155">
          <cell r="B155" t="str">
            <v>ICCEL</v>
          </cell>
          <cell r="C155" t="str">
            <v>un</v>
          </cell>
          <cell r="D155" t="str">
            <v>Cinta de colores para instalaciones eléctricas</v>
          </cell>
          <cell r="E155">
            <v>3000</v>
          </cell>
        </row>
        <row r="156">
          <cell r="B156" t="str">
            <v>ICPE</v>
          </cell>
          <cell r="C156" t="str">
            <v>ml</v>
          </cell>
          <cell r="D156" t="str">
            <v>Cinta en polietileno color azul, e=10cm para acueducto</v>
          </cell>
          <cell r="E156">
            <v>1700</v>
          </cell>
        </row>
        <row r="157">
          <cell r="B157" t="str">
            <v>ICPEAL</v>
          </cell>
          <cell r="C157" t="str">
            <v>ml</v>
          </cell>
          <cell r="D157" t="str">
            <v>Cinta en polietileno color azul, e=10cm para acantarillado</v>
          </cell>
          <cell r="E157">
            <v>1000</v>
          </cell>
        </row>
        <row r="158">
          <cell r="B158" t="str">
            <v>ICPL</v>
          </cell>
          <cell r="C158" t="str">
            <v>ml</v>
          </cell>
          <cell r="D158" t="str">
            <v>cinta plastica</v>
          </cell>
          <cell r="E158">
            <v>1990</v>
          </cell>
        </row>
        <row r="159">
          <cell r="B159" t="str">
            <v>ICPVC.10</v>
          </cell>
          <cell r="C159" t="str">
            <v>ml</v>
          </cell>
          <cell r="D159" t="str">
            <v>Cinta PVC 0.10, sello elástico</v>
          </cell>
          <cell r="E159">
            <v>18913.86</v>
          </cell>
        </row>
        <row r="160">
          <cell r="B160" t="str">
            <v>ICPVC.15</v>
          </cell>
          <cell r="C160" t="str">
            <v>ml</v>
          </cell>
          <cell r="D160" t="str">
            <v>Cinta PVC 0.15, sello elástico</v>
          </cell>
          <cell r="E160">
            <v>27125.760000000002</v>
          </cell>
        </row>
        <row r="161">
          <cell r="B161" t="str">
            <v>ICPVC.22</v>
          </cell>
          <cell r="C161" t="str">
            <v>ml</v>
          </cell>
          <cell r="D161" t="str">
            <v>Cinta PVC 0.22, sello elástico</v>
          </cell>
          <cell r="E161">
            <v>34542.960000000006</v>
          </cell>
        </row>
        <row r="162">
          <cell r="B162" t="str">
            <v>ICSC23</v>
          </cell>
          <cell r="C162" t="str">
            <v>gl</v>
          </cell>
          <cell r="D162" t="str">
            <v>Cinta Scotch 23</v>
          </cell>
          <cell r="E162">
            <v>529.80000000000007</v>
          </cell>
        </row>
        <row r="163">
          <cell r="B163" t="str">
            <v>ICSEÑ</v>
          </cell>
          <cell r="C163" t="str">
            <v>ml</v>
          </cell>
          <cell r="D163" t="str">
            <v>cinta de señalización</v>
          </cell>
          <cell r="E163">
            <v>1500</v>
          </cell>
        </row>
        <row r="164">
          <cell r="B164" t="str">
            <v>ICSC33</v>
          </cell>
          <cell r="C164" t="str">
            <v>gl</v>
          </cell>
          <cell r="D164" t="str">
            <v>Cinta Scotch 33</v>
          </cell>
          <cell r="E164">
            <v>635.7600000000001</v>
          </cell>
        </row>
        <row r="165">
          <cell r="B165" t="str">
            <v>ICLA</v>
          </cell>
          <cell r="C165" t="str">
            <v>kg</v>
          </cell>
          <cell r="D165" t="str">
            <v>Clavos</v>
          </cell>
          <cell r="E165">
            <v>4760</v>
          </cell>
        </row>
        <row r="166">
          <cell r="B166" t="str">
            <v>ICLAV20A</v>
          </cell>
          <cell r="C166" t="str">
            <v>un</v>
          </cell>
          <cell r="D166" t="str">
            <v>Clavija 20A</v>
          </cell>
          <cell r="E166">
            <v>3800</v>
          </cell>
        </row>
        <row r="167">
          <cell r="B167" t="str">
            <v>ICMG3</v>
          </cell>
          <cell r="C167" t="str">
            <v>un</v>
          </cell>
          <cell r="D167" t="str">
            <v>Cruceta metálica galvanizada, L=3m</v>
          </cell>
          <cell r="E167">
            <v>121796.5</v>
          </cell>
        </row>
        <row r="168">
          <cell r="B168" t="str">
            <v>ICO9-11</v>
          </cell>
          <cell r="C168" t="str">
            <v>un</v>
          </cell>
          <cell r="D168" t="str">
            <v>Collarín de 9 a11"</v>
          </cell>
          <cell r="E168">
            <v>44000</v>
          </cell>
        </row>
        <row r="169">
          <cell r="B169" t="str">
            <v>ICS</v>
          </cell>
          <cell r="C169" t="str">
            <v>un</v>
          </cell>
          <cell r="D169" t="str">
            <v>Combo sanitario (incluye sanitario, lavamanos de pared y griferia)</v>
          </cell>
          <cell r="E169">
            <v>339864</v>
          </cell>
        </row>
        <row r="170">
          <cell r="B170" t="str">
            <v>ICTOR</v>
          </cell>
          <cell r="C170" t="str">
            <v>un</v>
          </cell>
          <cell r="D170" t="str">
            <v xml:space="preserve">Conector   </v>
          </cell>
          <cell r="E170">
            <v>18900</v>
          </cell>
        </row>
        <row r="171">
          <cell r="B171" t="str">
            <v>ICON</v>
          </cell>
          <cell r="C171" t="str">
            <v>un</v>
          </cell>
          <cell r="D171" t="str">
            <v>Conector OB 10-10</v>
          </cell>
          <cell r="E171">
            <v>1190</v>
          </cell>
        </row>
        <row r="172">
          <cell r="B172" t="str">
            <v>ICCG</v>
          </cell>
          <cell r="C172" t="str">
            <v>gl</v>
          </cell>
          <cell r="D172" t="str">
            <v>Conectores, cintas y grapas (Sálida eléctrica)</v>
          </cell>
          <cell r="E172">
            <v>15470</v>
          </cell>
        </row>
        <row r="173">
          <cell r="B173" t="str">
            <v>ICEL</v>
          </cell>
          <cell r="C173" t="str">
            <v>un</v>
          </cell>
          <cell r="D173" t="str">
            <v>Contador 240/120V - 15 - 100A, con accesorios para su montaje</v>
          </cell>
          <cell r="E173">
            <v>180000</v>
          </cell>
        </row>
        <row r="174">
          <cell r="B174" t="str">
            <v>ICEL1</v>
          </cell>
          <cell r="C174" t="str">
            <v>un</v>
          </cell>
          <cell r="D174" t="str">
            <v>Contador electrónico 20/120A - 240/120V , 60Hz - conexión directa. Incluye gabinete para instalar en poste , breaker de protección, puesta a tierra y portante metálico de 3" con capacete</v>
          </cell>
          <cell r="E174">
            <v>1850000</v>
          </cell>
        </row>
        <row r="175">
          <cell r="B175" t="str">
            <v>ICM</v>
          </cell>
          <cell r="C175" t="str">
            <v>un</v>
          </cell>
          <cell r="D175" t="str">
            <v>Contador monofasico 15(60)A, 240/120 V</v>
          </cell>
          <cell r="E175">
            <v>350000</v>
          </cell>
        </row>
        <row r="176">
          <cell r="B176" t="str">
            <v>ICM1</v>
          </cell>
          <cell r="C176" t="str">
            <v>un</v>
          </cell>
          <cell r="D176" t="str">
            <v>Contador monofasico 15(100)A, 240/120 V</v>
          </cell>
          <cell r="E176">
            <v>450000</v>
          </cell>
        </row>
        <row r="177">
          <cell r="B177" t="str">
            <v>ICOTOR</v>
          </cell>
          <cell r="C177" t="str">
            <v>un</v>
          </cell>
          <cell r="D177" t="str">
            <v>Contactor</v>
          </cell>
          <cell r="E177">
            <v>162000</v>
          </cell>
        </row>
        <row r="178">
          <cell r="B178" t="str">
            <v>ICORA11/4</v>
          </cell>
          <cell r="C178" t="str">
            <v>m</v>
          </cell>
          <cell r="D178" t="str">
            <v>Coraza americana 1 1/4"</v>
          </cell>
          <cell r="E178">
            <v>8144</v>
          </cell>
        </row>
        <row r="179">
          <cell r="B179" t="str">
            <v>ICAIB</v>
          </cell>
          <cell r="C179" t="str">
            <v>cm</v>
          </cell>
          <cell r="D179" t="str">
            <v>Cortes en acero, incluye bisel</v>
          </cell>
          <cell r="E179">
            <v>1547</v>
          </cell>
        </row>
        <row r="180">
          <cell r="B180" t="str">
            <v>ICOS</v>
          </cell>
          <cell r="C180" t="str">
            <v>un</v>
          </cell>
          <cell r="D180" t="str">
            <v>Costal</v>
          </cell>
          <cell r="E180">
            <v>500</v>
          </cell>
        </row>
        <row r="181">
          <cell r="B181" t="str">
            <v>IDES</v>
          </cell>
          <cell r="C181" t="str">
            <v>gl</v>
          </cell>
          <cell r="D181" t="str">
            <v>Desperdicio (10% de los materiales)</v>
          </cell>
          <cell r="E181">
            <v>0</v>
          </cell>
        </row>
        <row r="182">
          <cell r="B182" t="str">
            <v>IDPS</v>
          </cell>
          <cell r="C182" t="str">
            <v>un</v>
          </cell>
          <cell r="D182" t="str">
            <v>DPS</v>
          </cell>
          <cell r="E182">
            <v>560000</v>
          </cell>
        </row>
        <row r="183">
          <cell r="B183" t="str">
            <v>IEN50</v>
          </cell>
          <cell r="C183" t="str">
            <v>un</v>
          </cell>
          <cell r="D183" t="str">
            <v>Empaque de neopreno 50 mm</v>
          </cell>
          <cell r="E183">
            <v>2975</v>
          </cell>
        </row>
        <row r="184">
          <cell r="B184" t="str">
            <v>IENT</v>
          </cell>
          <cell r="C184" t="str">
            <v>m3</v>
          </cell>
          <cell r="D184" t="str">
            <v>Entresuelo</v>
          </cell>
          <cell r="E184">
            <v>85680</v>
          </cell>
        </row>
        <row r="185">
          <cell r="B185" t="str">
            <v>IEA1</v>
          </cell>
          <cell r="C185" t="str">
            <v>un</v>
          </cell>
          <cell r="D185" t="str">
            <v>Escalera en aluminio, un cuerpo; L=2,30m</v>
          </cell>
          <cell r="E185">
            <v>319999</v>
          </cell>
        </row>
        <row r="186">
          <cell r="B186" t="str">
            <v>IEFV1</v>
          </cell>
          <cell r="C186" t="str">
            <v>un</v>
          </cell>
          <cell r="D186" t="str">
            <v>Escalera en PRFV; L=1,50m</v>
          </cell>
          <cell r="E186">
            <v>541331</v>
          </cell>
        </row>
        <row r="187">
          <cell r="B187" t="str">
            <v>IEFV2</v>
          </cell>
          <cell r="C187" t="str">
            <v>un</v>
          </cell>
          <cell r="D187" t="str">
            <v>Escalera en PRFV; L=2,00m</v>
          </cell>
          <cell r="E187">
            <v>660331</v>
          </cell>
        </row>
        <row r="188">
          <cell r="B188" t="str">
            <v>IEFV3</v>
          </cell>
          <cell r="C188" t="str">
            <v>un</v>
          </cell>
          <cell r="D188" t="str">
            <v>Escalera en PRFV; L=2,50m</v>
          </cell>
          <cell r="E188">
            <v>779331</v>
          </cell>
        </row>
        <row r="189">
          <cell r="B189" t="str">
            <v>IEFV4</v>
          </cell>
          <cell r="C189" t="str">
            <v>un</v>
          </cell>
          <cell r="D189" t="str">
            <v>Escalera en PRFV; L=3,00m</v>
          </cell>
          <cell r="E189">
            <v>898331</v>
          </cell>
        </row>
        <row r="190">
          <cell r="B190" t="str">
            <v>IEFV5</v>
          </cell>
          <cell r="C190" t="str">
            <v>un</v>
          </cell>
          <cell r="D190" t="str">
            <v>Escalera en PRFV; L=3,50m</v>
          </cell>
          <cell r="E190">
            <v>945931</v>
          </cell>
        </row>
        <row r="191">
          <cell r="B191" t="str">
            <v>IEFV6</v>
          </cell>
          <cell r="C191" t="str">
            <v>un</v>
          </cell>
          <cell r="D191" t="str">
            <v>Escalera extensión en PRFV; L=5,02m, peso=13,4kg, norma ANSI, tipo 2, capacidad=102Kg-225Lb</v>
          </cell>
          <cell r="E191">
            <v>1095871</v>
          </cell>
        </row>
        <row r="192">
          <cell r="B192" t="str">
            <v>IE7PLA</v>
          </cell>
          <cell r="C192" t="str">
            <v>un</v>
          </cell>
          <cell r="D192" t="str">
            <v>Escalera con 7 peldaños en lámina de Alfajor de 0,9m x 0,3m e = 6mm adosada a muro circular de Ø3m , incluye ángulo de Acero de 2 1/2" x 3/16", platina de acero de 2" x 4" x 3/16", anticorrosivo y pintura intemperie amarillo tránsito (2 capas)</v>
          </cell>
          <cell r="E192">
            <v>2450000</v>
          </cell>
        </row>
        <row r="193">
          <cell r="B193" t="str">
            <v>IE18PLA</v>
          </cell>
          <cell r="C193" t="str">
            <v>un</v>
          </cell>
          <cell r="D193" t="str">
            <v>Escalera con 18 peldaños en lámina de Alfajor de 0,9m x 0,3m e = 6mm adosada a muro circular de Ø3m , incluye ángulo de Acero de 2 1/2" x 3/16", platina de acero de 2" x 4" x 3/16", anticorrosivo y pintura intemperie amarillo tránsito (2 capas)</v>
          </cell>
          <cell r="E193">
            <v>3000000</v>
          </cell>
        </row>
        <row r="194">
          <cell r="B194" t="str">
            <v>IE24PLA</v>
          </cell>
          <cell r="C194" t="str">
            <v>un</v>
          </cell>
          <cell r="D194" t="str">
            <v>Suministro, transporte e instalación de escalera con 24 peldaños en lámina de Alfajor de 0,9m x 0,3m e = 6mm adosada a muro circular de Ø3m , incluye ángulo de Acero de 2 1/2" x 3/16", platina de acero de 2" x 4" x 3/16", anticorrosivo y pintura intemperie amarillo tránsito (2 capas)</v>
          </cell>
          <cell r="E194">
            <v>3500000</v>
          </cell>
        </row>
        <row r="195">
          <cell r="B195" t="str">
            <v>IES</v>
          </cell>
          <cell r="C195" t="str">
            <v>gal</v>
          </cell>
          <cell r="D195" t="str">
            <v>Esmalte sintético</v>
          </cell>
          <cell r="E195">
            <v>57120</v>
          </cell>
        </row>
        <row r="196">
          <cell r="B196" t="str">
            <v>IEPP</v>
          </cell>
          <cell r="C196" t="str">
            <v>un</v>
          </cell>
          <cell r="D196" t="str">
            <v>Estacón en polipropileno</v>
          </cell>
          <cell r="E196">
            <v>17850</v>
          </cell>
        </row>
        <row r="197">
          <cell r="B197" t="str">
            <v>IEPP2</v>
          </cell>
          <cell r="C197" t="str">
            <v>un</v>
          </cell>
          <cell r="D197" t="str">
            <v xml:space="preserve">Estacón en polipropileno, L=2,5m, Ø=4" </v>
          </cell>
          <cell r="E197">
            <v>63070</v>
          </cell>
        </row>
        <row r="198">
          <cell r="B198" t="str">
            <v>IEMI</v>
          </cell>
          <cell r="C198" t="str">
            <v>un</v>
          </cell>
          <cell r="D198" t="str">
            <v>Estacón media madera inmunizada, L=1,5m, Ø=4"</v>
          </cell>
          <cell r="E198">
            <v>30000</v>
          </cell>
        </row>
        <row r="199">
          <cell r="B199" t="str">
            <v>IFNM</v>
          </cell>
          <cell r="C199" t="str">
            <v>un</v>
          </cell>
          <cell r="D199" t="str">
            <v>Flotador de nivel para encendido y apagado de motobombas</v>
          </cell>
          <cell r="E199">
            <v>499800</v>
          </cell>
        </row>
        <row r="200">
          <cell r="B200" t="str">
            <v>IFNMAI</v>
          </cell>
          <cell r="C200" t="str">
            <v>un</v>
          </cell>
          <cell r="D200" t="str">
            <v>Flotador de nivel magnético con niveles de alta y baja en acero inoxidable para montaje vertical</v>
          </cell>
          <cell r="E200">
            <v>499800</v>
          </cell>
        </row>
        <row r="201">
          <cell r="B201" t="str">
            <v>IFG</v>
          </cell>
          <cell r="C201" t="str">
            <v>un</v>
          </cell>
          <cell r="D201" t="str">
            <v xml:space="preserve">fungibles </v>
          </cell>
          <cell r="E201">
            <v>10000</v>
          </cell>
        </row>
        <row r="202">
          <cell r="B202" t="str">
            <v>IF6T</v>
          </cell>
          <cell r="C202" t="str">
            <v>un</v>
          </cell>
          <cell r="D202" t="str">
            <v>Fusible 6T-7K</v>
          </cell>
          <cell r="E202">
            <v>3000</v>
          </cell>
        </row>
        <row r="203">
          <cell r="B203" t="str">
            <v>IF125A</v>
          </cell>
          <cell r="C203" t="str">
            <v>un</v>
          </cell>
          <cell r="D203" t="str">
            <v>Fusible 125A Gl/gG tipo cuchilla de 500 Voltios, ruptura 120kA. portafusible y protecciones</v>
          </cell>
          <cell r="E203">
            <v>26180</v>
          </cell>
        </row>
        <row r="204">
          <cell r="B204" t="str">
            <v>IGAB</v>
          </cell>
          <cell r="C204" t="str">
            <v>un</v>
          </cell>
          <cell r="D204" t="str">
            <v>Gabinete en acero laminado, protección IP 55; incluye bandeja doble fondo. Medidas: 300x200x160 mm</v>
          </cell>
          <cell r="E204">
            <v>261800</v>
          </cell>
        </row>
        <row r="205">
          <cell r="B205" t="str">
            <v>IGABB</v>
          </cell>
          <cell r="C205" t="str">
            <v>un</v>
          </cell>
          <cell r="D205" t="str">
            <v>Gabinete con cableado de control y borneras de tablero manual para control de bombas</v>
          </cell>
          <cell r="E205">
            <v>2500000</v>
          </cell>
        </row>
        <row r="206">
          <cell r="B206" t="str">
            <v>IGABCYB</v>
          </cell>
          <cell r="C206" t="str">
            <v>un</v>
          </cell>
          <cell r="D206" t="str">
            <v xml:space="preserve">Gabinete con cableado de control y borneras </v>
          </cell>
          <cell r="E206">
            <v>10463670</v>
          </cell>
        </row>
        <row r="207">
          <cell r="B207" t="str">
            <v>IGABBP</v>
          </cell>
          <cell r="C207" t="str">
            <v>un</v>
          </cell>
          <cell r="D207" t="str">
            <v>Gabinete con cableado de control y borboneras planta</v>
          </cell>
          <cell r="E207">
            <v>4500000</v>
          </cell>
        </row>
        <row r="208">
          <cell r="B208" t="str">
            <v>IGABBTA</v>
          </cell>
          <cell r="C208" t="str">
            <v>un</v>
          </cell>
          <cell r="D208" t="str">
            <v>Gabinete con cableado de control y borneras de tablero automatico para control de bombas</v>
          </cell>
          <cell r="E208">
            <v>1800000</v>
          </cell>
        </row>
        <row r="209">
          <cell r="B209" t="str">
            <v>IGEOM</v>
          </cell>
          <cell r="C209" t="str">
            <v>m2</v>
          </cell>
          <cell r="D209" t="str">
            <v>Geomembrana tipo HD o HFPE de 40mils o similar</v>
          </cell>
          <cell r="E209">
            <v>17850</v>
          </cell>
        </row>
        <row r="210">
          <cell r="B210" t="str">
            <v>IGEO1</v>
          </cell>
          <cell r="C210" t="str">
            <v>m2</v>
          </cell>
          <cell r="D210" t="str">
            <v>Geotextil NT2000 (No tejido)</v>
          </cell>
          <cell r="E210">
            <v>5406.17</v>
          </cell>
        </row>
        <row r="211">
          <cell r="B211" t="str">
            <v>IGEO</v>
          </cell>
          <cell r="C211" t="str">
            <v>m2</v>
          </cell>
          <cell r="D211" t="str">
            <v>Geotextil NT2500 (No tejido)</v>
          </cell>
          <cell r="E211">
            <v>5673.92</v>
          </cell>
        </row>
        <row r="212">
          <cell r="B212" t="str">
            <v>IGEO2</v>
          </cell>
          <cell r="C212" t="str">
            <v>m2</v>
          </cell>
          <cell r="D212" t="str">
            <v>Geotextil NT4000 (No tejido)</v>
          </cell>
          <cell r="E212">
            <v>9218.93</v>
          </cell>
        </row>
        <row r="213">
          <cell r="B213" t="str">
            <v>IGP</v>
          </cell>
          <cell r="C213" t="str">
            <v>un</v>
          </cell>
          <cell r="D213" t="str">
            <v>Guía y pasador</v>
          </cell>
          <cell r="E213">
            <v>14471.59</v>
          </cell>
        </row>
        <row r="214">
          <cell r="B214" t="str">
            <v>IGTM</v>
          </cell>
          <cell r="C214" t="str">
            <v>m2</v>
          </cell>
          <cell r="D214" t="str">
            <v>Grama tipo macana</v>
          </cell>
          <cell r="E214">
            <v>5950</v>
          </cell>
        </row>
        <row r="215">
          <cell r="B215" t="str">
            <v>IGRAN</v>
          </cell>
          <cell r="C215" t="str">
            <v>Kg</v>
          </cell>
          <cell r="D215" t="str">
            <v>Granito #2</v>
          </cell>
          <cell r="E215">
            <v>1186.5999999999999</v>
          </cell>
        </row>
        <row r="216">
          <cell r="B216" t="str">
            <v>IGRA</v>
          </cell>
          <cell r="C216" t="str">
            <v>Kg</v>
          </cell>
          <cell r="D216" t="str">
            <v>Grapas</v>
          </cell>
          <cell r="E216">
            <v>4363.7299999999996</v>
          </cell>
        </row>
        <row r="217">
          <cell r="B217" t="str">
            <v>IGRT</v>
          </cell>
          <cell r="C217" t="str">
            <v>un</v>
          </cell>
          <cell r="D217" t="str">
            <v>Grapa de retención tipo tuerca</v>
          </cell>
          <cell r="E217">
            <v>29600</v>
          </cell>
        </row>
        <row r="218">
          <cell r="B218" t="str">
            <v>IGYP</v>
          </cell>
          <cell r="C218" t="str">
            <v>gl</v>
          </cell>
          <cell r="D218" t="str">
            <v xml:space="preserve">Grapas y pernos </v>
          </cell>
          <cell r="E218">
            <v>5950</v>
          </cell>
        </row>
        <row r="219">
          <cell r="B219" t="str">
            <v>IGRAV</v>
          </cell>
          <cell r="C219" t="str">
            <v>m3</v>
          </cell>
          <cell r="D219" t="str">
            <v>Gravilla 3/4</v>
          </cell>
          <cell r="E219">
            <v>35000</v>
          </cell>
        </row>
        <row r="220">
          <cell r="B220" t="str">
            <v>IGDSC</v>
          </cell>
          <cell r="C220" t="str">
            <v>un</v>
          </cell>
          <cell r="D220" t="str">
            <v>Griferia ducha sencilla cromado</v>
          </cell>
          <cell r="E220">
            <v>45900</v>
          </cell>
        </row>
        <row r="221">
          <cell r="B221" t="str">
            <v>IGTP1/2</v>
          </cell>
          <cell r="C221" t="str">
            <v>un</v>
          </cell>
          <cell r="D221" t="str">
            <v>Grillete de amarre para trabajo pesado, Ø1/2"</v>
          </cell>
          <cell r="E221">
            <v>5817.2040000000006</v>
          </cell>
        </row>
        <row r="222">
          <cell r="B222" t="str">
            <v>IGTP1/4</v>
          </cell>
          <cell r="C222" t="str">
            <v>un</v>
          </cell>
          <cell r="D222" t="str">
            <v>Grillete de amarre para trabajo pesado, Ø1/4"</v>
          </cell>
          <cell r="E222">
            <v>2963.1</v>
          </cell>
        </row>
        <row r="223">
          <cell r="B223" t="str">
            <v>IGTP3/8</v>
          </cell>
          <cell r="C223" t="str">
            <v>un</v>
          </cell>
          <cell r="D223" t="str">
            <v>Grillete de amarre para trabajo pesado, Ø3/8"</v>
          </cell>
          <cell r="E223">
            <v>4034.1</v>
          </cell>
        </row>
        <row r="224">
          <cell r="B224" t="str">
            <v>IGTP5/16</v>
          </cell>
          <cell r="C224" t="str">
            <v>un</v>
          </cell>
          <cell r="D224" t="str">
            <v>Grillete de amarre para trabajo pesado, Ø5/16"</v>
          </cell>
          <cell r="E224">
            <v>3082.1</v>
          </cell>
        </row>
        <row r="225">
          <cell r="B225" t="str">
            <v>IGUA</v>
          </cell>
          <cell r="C225" t="str">
            <v>un</v>
          </cell>
          <cell r="D225" t="str">
            <v>Guardacabos</v>
          </cell>
          <cell r="E225">
            <v>2400</v>
          </cell>
        </row>
        <row r="226">
          <cell r="B226" t="str">
            <v>IGUA20A</v>
          </cell>
          <cell r="C226" t="str">
            <v>un</v>
          </cell>
          <cell r="D226" t="str">
            <v>Guardamotores 20 A</v>
          </cell>
          <cell r="E226">
            <v>245000</v>
          </cell>
        </row>
        <row r="227">
          <cell r="B227" t="str">
            <v>IIMP</v>
          </cell>
          <cell r="C227" t="str">
            <v>kg</v>
          </cell>
          <cell r="D227" t="str">
            <v>Impermeabilizante Sika mortero 101 o similar</v>
          </cell>
          <cell r="E227">
            <v>3876</v>
          </cell>
        </row>
        <row r="228">
          <cell r="B228" t="str">
            <v>IHER</v>
          </cell>
          <cell r="C228" t="str">
            <v>un</v>
          </cell>
          <cell r="D228" t="str">
            <v>Herraje para caja 0.4mx0.4m</v>
          </cell>
          <cell r="E228">
            <v>120641.7176</v>
          </cell>
        </row>
        <row r="229">
          <cell r="B229" t="str">
            <v>IHER1</v>
          </cell>
          <cell r="C229" t="str">
            <v>un</v>
          </cell>
          <cell r="D229" t="str">
            <v>Herraje para caja 0.6mx0.6m</v>
          </cell>
          <cell r="E229">
            <v>140641.7176</v>
          </cell>
        </row>
        <row r="230">
          <cell r="B230" t="str">
            <v>IHER2</v>
          </cell>
          <cell r="C230" t="str">
            <v>un</v>
          </cell>
          <cell r="D230" t="str">
            <v>Herraje para caja 0.8mx0.8m</v>
          </cell>
          <cell r="E230">
            <v>160641.7176</v>
          </cell>
        </row>
        <row r="231">
          <cell r="B231" t="str">
            <v>IHER3</v>
          </cell>
          <cell r="C231" t="str">
            <v>un</v>
          </cell>
          <cell r="D231" t="str">
            <v>Herraje para caja 5.9mx0.9m</v>
          </cell>
          <cell r="E231">
            <v>1190000</v>
          </cell>
        </row>
        <row r="232">
          <cell r="B232" t="str">
            <v>IHER4</v>
          </cell>
          <cell r="C232" t="str">
            <v>un</v>
          </cell>
          <cell r="D232" t="str">
            <v>Herraje para caja 0.6mx0.8m</v>
          </cell>
          <cell r="E232">
            <v>190000</v>
          </cell>
        </row>
        <row r="233">
          <cell r="B233" t="str">
            <v>IHC</v>
          </cell>
          <cell r="C233" t="str">
            <v>un</v>
          </cell>
          <cell r="D233" t="str">
            <v>Herraje para cono</v>
          </cell>
          <cell r="E233">
            <v>29750</v>
          </cell>
        </row>
        <row r="234">
          <cell r="B234" t="str">
            <v>IHER3</v>
          </cell>
          <cell r="C234" t="str">
            <v>un</v>
          </cell>
          <cell r="D234" t="str">
            <v>Herraje para tapa de alto tráfico</v>
          </cell>
          <cell r="E234">
            <v>89250</v>
          </cell>
        </row>
        <row r="235">
          <cell r="B235" t="str">
            <v>IIS32</v>
          </cell>
          <cell r="C235" t="str">
            <v>Kg</v>
          </cell>
          <cell r="D235" t="str">
            <v>Imprimante tipo sikadur 32 primer</v>
          </cell>
          <cell r="E235">
            <v>80900</v>
          </cell>
        </row>
        <row r="236">
          <cell r="B236" t="str">
            <v>IIS</v>
          </cell>
          <cell r="C236" t="str">
            <v>un</v>
          </cell>
          <cell r="D236" t="str">
            <v>Interruptor sencillo</v>
          </cell>
          <cell r="E236">
            <v>3400</v>
          </cell>
        </row>
        <row r="237">
          <cell r="B237" t="str">
            <v>IID</v>
          </cell>
          <cell r="C237" t="str">
            <v>un</v>
          </cell>
          <cell r="D237" t="str">
            <v>Interruptor doble</v>
          </cell>
          <cell r="E237">
            <v>5800</v>
          </cell>
        </row>
        <row r="238">
          <cell r="B238" t="str">
            <v>IIASE</v>
          </cell>
          <cell r="C238" t="str">
            <v>gl</v>
          </cell>
          <cell r="D238" t="str">
            <v>Implemento de aseo para mantenimiento preventivo al sistema eléctrico</v>
          </cell>
          <cell r="E238">
            <v>300000</v>
          </cell>
        </row>
        <row r="239">
          <cell r="B239" t="str">
            <v>IJAMH</v>
          </cell>
          <cell r="C239" t="str">
            <v>un</v>
          </cell>
          <cell r="D239" t="str">
            <v>Juego de anillo polimérico para cámaras de inspección de 1,2m de diámetro</v>
          </cell>
          <cell r="E239">
            <v>237976.19999999998</v>
          </cell>
        </row>
        <row r="240">
          <cell r="B240" t="str">
            <v>IJET1/2</v>
          </cell>
          <cell r="C240" t="str">
            <v>un</v>
          </cell>
          <cell r="D240" t="str">
            <v>Juego de empaques y tornillos 1/2"</v>
          </cell>
          <cell r="E240">
            <v>12609.240000000002</v>
          </cell>
        </row>
        <row r="241">
          <cell r="B241" t="str">
            <v>IJET11/2</v>
          </cell>
          <cell r="C241" t="str">
            <v>un</v>
          </cell>
          <cell r="D241" t="str">
            <v>Juego de empaques y tornillos 1 1/2"</v>
          </cell>
          <cell r="E241">
            <v>13870.164000000001</v>
          </cell>
        </row>
        <row r="242">
          <cell r="B242" t="str">
            <v>IJET2</v>
          </cell>
          <cell r="C242" t="str">
            <v>un</v>
          </cell>
          <cell r="D242" t="str">
            <v>Juego de empaques y tornillos 2"</v>
          </cell>
          <cell r="E242">
            <v>17652.936000000002</v>
          </cell>
        </row>
        <row r="243">
          <cell r="B243" t="str">
            <v>IJET21/2</v>
          </cell>
          <cell r="C243" t="str">
            <v>un</v>
          </cell>
          <cell r="D243" t="str">
            <v>Juego de empaques y tornillos 2 1/2"</v>
          </cell>
          <cell r="E243">
            <v>18913.86</v>
          </cell>
        </row>
        <row r="244">
          <cell r="B244" t="str">
            <v>IJET3</v>
          </cell>
          <cell r="C244" t="str">
            <v>un</v>
          </cell>
          <cell r="D244" t="str">
            <v>Juego de empaques y tornillos 3"</v>
          </cell>
          <cell r="E244">
            <v>21435.708000000002</v>
          </cell>
        </row>
        <row r="245">
          <cell r="B245" t="str">
            <v>IJET4</v>
          </cell>
          <cell r="C245" t="str">
            <v>un</v>
          </cell>
          <cell r="D245" t="str">
            <v>Juego de empaques y tornillos 4"</v>
          </cell>
          <cell r="E245">
            <v>37827.72</v>
          </cell>
        </row>
        <row r="246">
          <cell r="B246" t="str">
            <v>IJET6</v>
          </cell>
          <cell r="C246" t="str">
            <v>un</v>
          </cell>
          <cell r="D246" t="str">
            <v>Juego de empaques y tornillos 6"</v>
          </cell>
          <cell r="E246">
            <v>63046.200000000004</v>
          </cell>
        </row>
        <row r="247">
          <cell r="B247" t="str">
            <v>IJET8</v>
          </cell>
          <cell r="C247" t="str">
            <v>un</v>
          </cell>
          <cell r="D247" t="str">
            <v>Juego de empaques y tornillos 8"</v>
          </cell>
          <cell r="E247">
            <v>75655.44</v>
          </cell>
        </row>
        <row r="248">
          <cell r="B248" t="str">
            <v>IJET10</v>
          </cell>
          <cell r="C248" t="str">
            <v>un</v>
          </cell>
          <cell r="D248" t="str">
            <v>Juego de empaques y tornillos 10"</v>
          </cell>
          <cell r="E248">
            <v>88264.680000000008</v>
          </cell>
        </row>
        <row r="249">
          <cell r="B249" t="str">
            <v>IJET12</v>
          </cell>
          <cell r="C249" t="str">
            <v>un</v>
          </cell>
          <cell r="D249" t="str">
            <v>Juego de empaques y tornillos 12"</v>
          </cell>
          <cell r="E249">
            <v>113483.16</v>
          </cell>
        </row>
        <row r="250">
          <cell r="B250" t="str">
            <v>IJET14</v>
          </cell>
          <cell r="C250" t="str">
            <v>un</v>
          </cell>
          <cell r="D250" t="str">
            <v>Juego de empaques y tornillos 14"</v>
          </cell>
          <cell r="E250">
            <v>138701.64000000001</v>
          </cell>
        </row>
        <row r="251">
          <cell r="B251" t="str">
            <v>IJET16</v>
          </cell>
          <cell r="C251" t="str">
            <v>un</v>
          </cell>
          <cell r="D251" t="str">
            <v>Juego de empaques y tornillos 16"</v>
          </cell>
          <cell r="E251">
            <v>163920.12000000002</v>
          </cell>
        </row>
        <row r="252">
          <cell r="B252" t="str">
            <v>IJET18</v>
          </cell>
          <cell r="C252" t="str">
            <v>un</v>
          </cell>
          <cell r="D252" t="str">
            <v>Juego de empaques y tornillos 18"</v>
          </cell>
          <cell r="E252">
            <v>189138.6</v>
          </cell>
        </row>
        <row r="253">
          <cell r="B253" t="str">
            <v>IJET20</v>
          </cell>
          <cell r="C253" t="str">
            <v>un</v>
          </cell>
          <cell r="D253" t="str">
            <v>Juego de empaques y tornillos 20"</v>
          </cell>
          <cell r="E253">
            <v>214357.08000000002</v>
          </cell>
        </row>
        <row r="254">
          <cell r="B254" t="str">
            <v>ILAD</v>
          </cell>
          <cell r="C254" t="str">
            <v>un</v>
          </cell>
          <cell r="D254" t="str">
            <v>Ladrillo 15cm x 20cm x40cm</v>
          </cell>
          <cell r="E254">
            <v>1900</v>
          </cell>
        </row>
        <row r="255">
          <cell r="B255" t="str">
            <v>ILADC</v>
          </cell>
          <cell r="C255" t="str">
            <v>un</v>
          </cell>
          <cell r="D255" t="str">
            <v>Ladrillo calado trebol 20cmx20cm</v>
          </cell>
          <cell r="E255">
            <v>1800</v>
          </cell>
        </row>
        <row r="256">
          <cell r="B256" t="str">
            <v>ILAG</v>
          </cell>
          <cell r="C256" t="str">
            <v>un</v>
          </cell>
          <cell r="D256" t="str">
            <v>Lagrimal de 0,50m x 0,25m x 0,15m</v>
          </cell>
          <cell r="E256">
            <v>5500</v>
          </cell>
        </row>
        <row r="257">
          <cell r="B257" t="str">
            <v>ILPN</v>
          </cell>
          <cell r="C257" t="str">
            <v>ml</v>
          </cell>
          <cell r="D257" t="str">
            <v>Lámina de polietileno negro 1200m x 0,20mm</v>
          </cell>
          <cell r="E257">
            <v>1990</v>
          </cell>
        </row>
        <row r="258">
          <cell r="B258" t="str">
            <v>ILSHID</v>
          </cell>
          <cell r="C258" t="str">
            <v>un</v>
          </cell>
          <cell r="D258" t="str">
            <v>Lámpara de sodio HID con fotocontrol individual y bombilla tubular clara 250W. Incluye brazo.</v>
          </cell>
          <cell r="E258">
            <v>350000</v>
          </cell>
        </row>
        <row r="259">
          <cell r="B259" t="str">
            <v>ILTC</v>
          </cell>
          <cell r="C259" t="str">
            <v>un</v>
          </cell>
          <cell r="D259" t="str">
            <v>Lámpara tipo riel corrido de 2x54W</v>
          </cell>
          <cell r="E259">
            <v>87000</v>
          </cell>
        </row>
        <row r="260">
          <cell r="B260" t="str">
            <v>ILTC32</v>
          </cell>
          <cell r="C260" t="str">
            <v>un</v>
          </cell>
          <cell r="D260" t="str">
            <v>Lámpara tipo riel corrido de 2x32W</v>
          </cell>
          <cell r="E260">
            <v>77000</v>
          </cell>
        </row>
        <row r="261">
          <cell r="B261" t="str">
            <v>ILTT</v>
          </cell>
          <cell r="C261" t="str">
            <v>un</v>
          </cell>
          <cell r="D261" t="str">
            <v>Lámpara tipo tortuga</v>
          </cell>
          <cell r="E261">
            <v>70000</v>
          </cell>
        </row>
        <row r="262">
          <cell r="B262" t="str">
            <v>ILAVA</v>
          </cell>
          <cell r="C262" t="str">
            <v>un</v>
          </cell>
          <cell r="D262" t="str">
            <v>Lavaplatos en aluminio</v>
          </cell>
          <cell r="E262">
            <v>89990</v>
          </cell>
        </row>
        <row r="263">
          <cell r="B263" t="str">
            <v>ILYC</v>
          </cell>
          <cell r="C263" t="str">
            <v>kg</v>
          </cell>
          <cell r="D263" t="str">
            <v>Lechada y carnaza</v>
          </cell>
          <cell r="E263">
            <v>23800</v>
          </cell>
        </row>
        <row r="264">
          <cell r="B264" t="str">
            <v>ILOP</v>
          </cell>
          <cell r="C264" t="str">
            <v>un</v>
          </cell>
          <cell r="D264" t="str">
            <v>Loseta prefabricada de 0,60m*0,3m*0,05m</v>
          </cell>
          <cell r="E264">
            <v>14161</v>
          </cell>
        </row>
        <row r="265">
          <cell r="B265" t="str">
            <v>ILOP1</v>
          </cell>
          <cell r="C265" t="str">
            <v>un</v>
          </cell>
          <cell r="D265" t="str">
            <v>Loseta prefabricada de 1,10m*0,5m*0,05m</v>
          </cell>
          <cell r="E265">
            <v>29631</v>
          </cell>
        </row>
        <row r="266">
          <cell r="B266" t="str">
            <v>ILUB</v>
          </cell>
          <cell r="C266" t="str">
            <v>un</v>
          </cell>
          <cell r="D266" t="str">
            <v>Lubricante</v>
          </cell>
          <cell r="E266">
            <v>22289.89</v>
          </cell>
        </row>
        <row r="267">
          <cell r="B267" t="str">
            <v>ILUM</v>
          </cell>
          <cell r="C267" t="str">
            <v>un</v>
          </cell>
          <cell r="D267" t="str">
            <v>Luminaria de 2X32W-T8-865</v>
          </cell>
          <cell r="E267">
            <v>80920</v>
          </cell>
        </row>
        <row r="268">
          <cell r="B268" t="str">
            <v>ILUMS</v>
          </cell>
          <cell r="C268" t="str">
            <v>un</v>
          </cell>
          <cell r="D268" t="str">
            <v>Luminaria de sodio de 70W</v>
          </cell>
          <cell r="E268">
            <v>307150</v>
          </cell>
        </row>
        <row r="269">
          <cell r="B269" t="str">
            <v>ILMH44</v>
          </cell>
          <cell r="C269" t="str">
            <v>un</v>
          </cell>
          <cell r="D269" t="str">
            <v xml:space="preserve">luminaria hermetica </v>
          </cell>
          <cell r="E269">
            <v>213995</v>
          </cell>
        </row>
        <row r="270">
          <cell r="B270" t="str">
            <v>ILMH44W</v>
          </cell>
          <cell r="C270" t="str">
            <v>un</v>
          </cell>
          <cell r="D270" t="str">
            <v xml:space="preserve">luminaria hermetica </v>
          </cell>
          <cell r="E270">
            <v>135000</v>
          </cell>
        </row>
        <row r="271">
          <cell r="B271" t="str">
            <v>ILMH</v>
          </cell>
          <cell r="C271" t="str">
            <v>un</v>
          </cell>
          <cell r="D271" t="str">
            <v>luminaria hermetica 40 W</v>
          </cell>
          <cell r="E271">
            <v>145000</v>
          </cell>
        </row>
        <row r="272">
          <cell r="B272" t="str">
            <v>ILUML</v>
          </cell>
          <cell r="C272" t="str">
            <v>un</v>
          </cell>
          <cell r="D272" t="str">
            <v>Luminaria tipo LED 70W - 120V</v>
          </cell>
          <cell r="E272">
            <v>1275000</v>
          </cell>
        </row>
        <row r="273">
          <cell r="B273" t="str">
            <v>ILLED</v>
          </cell>
          <cell r="C273" t="str">
            <v>un</v>
          </cell>
          <cell r="D273" t="str">
            <v>Luminaria LED 200 W</v>
          </cell>
          <cell r="E273">
            <v>650000</v>
          </cell>
        </row>
        <row r="274">
          <cell r="B274" t="str">
            <v>ILLEDT</v>
          </cell>
          <cell r="C274" t="str">
            <v>un</v>
          </cell>
          <cell r="D274" t="str">
            <v>Luminaria led tortuga</v>
          </cell>
          <cell r="E274">
            <v>65000</v>
          </cell>
        </row>
        <row r="275">
          <cell r="B275" t="str">
            <v>ILUMF</v>
          </cell>
          <cell r="C275" t="str">
            <v>un</v>
          </cell>
          <cell r="D275" t="str">
            <v>Luminaria incluye fotocelda</v>
          </cell>
          <cell r="E275">
            <v>380800</v>
          </cell>
        </row>
        <row r="276">
          <cell r="B276" t="str">
            <v>ILUMOB</v>
          </cell>
          <cell r="C276" t="str">
            <v>un</v>
          </cell>
          <cell r="D276" t="str">
            <v>Luminaria ojo de buey sobreponer</v>
          </cell>
          <cell r="E276">
            <v>45000</v>
          </cell>
        </row>
        <row r="277">
          <cell r="B277" t="str">
            <v>ILE</v>
          </cell>
          <cell r="C277" t="str">
            <v>un</v>
          </cell>
          <cell r="D277" t="str">
            <v>Luminaria emergencia</v>
          </cell>
          <cell r="E277">
            <v>82000</v>
          </cell>
        </row>
        <row r="278">
          <cell r="B278" t="str">
            <v>ILEP</v>
          </cell>
          <cell r="C278" t="str">
            <v>un</v>
          </cell>
          <cell r="D278" t="str">
            <v xml:space="preserve">Luz de emergencia portatíl 60 Led, voltage 110, potencia 5Watts, autonomia 15 horas en iluminación baja y 7 horas en iluminación alta, tiempo de carga de 18 a 20 horas </v>
          </cell>
          <cell r="E278">
            <v>68901</v>
          </cell>
        </row>
        <row r="279">
          <cell r="B279" t="str">
            <v>IMAD</v>
          </cell>
          <cell r="C279" t="str">
            <v>m2</v>
          </cell>
          <cell r="D279" t="str">
            <v>Madera 3 usos</v>
          </cell>
          <cell r="E279">
            <v>4501.7699999999995</v>
          </cell>
        </row>
        <row r="280">
          <cell r="B280" t="str">
            <v>IMADI</v>
          </cell>
          <cell r="C280" t="str">
            <v>un</v>
          </cell>
          <cell r="D280" t="str">
            <v>Madera inmunizada, L= 0,8m, A=0,04m, H=0,085m</v>
          </cell>
          <cell r="E280">
            <v>17731</v>
          </cell>
        </row>
        <row r="281">
          <cell r="B281" t="str">
            <v>IMALE</v>
          </cell>
          <cell r="C281" t="str">
            <v>un</v>
          </cell>
          <cell r="D281" t="str">
            <v>Madera laminada estructural de 0,09m x 0,09m y L=2,8m</v>
          </cell>
          <cell r="E281">
            <v>30000</v>
          </cell>
        </row>
        <row r="282">
          <cell r="B282" t="str">
            <v>IMR</v>
          </cell>
          <cell r="C282" t="str">
            <v>gl</v>
          </cell>
          <cell r="D282" t="str">
            <v>Madera roble para cajones</v>
          </cell>
          <cell r="E282">
            <v>314041</v>
          </cell>
        </row>
        <row r="283">
          <cell r="B283" t="str">
            <v>IMP3/8</v>
          </cell>
          <cell r="C283" t="str">
            <v>ml</v>
          </cell>
          <cell r="D283" t="str">
            <v>Manguera de poliuretano de Ø3/8"</v>
          </cell>
          <cell r="E283">
            <v>8851.2199999999993</v>
          </cell>
        </row>
        <row r="284">
          <cell r="B284" t="str">
            <v>IMS1/2</v>
          </cell>
          <cell r="C284" t="str">
            <v>ml</v>
          </cell>
          <cell r="D284" t="str">
            <v>Manguera de silicona Ø1/2"</v>
          </cell>
          <cell r="E284">
            <v>4898.04</v>
          </cell>
        </row>
        <row r="285">
          <cell r="B285" t="str">
            <v>IMF11/2</v>
          </cell>
          <cell r="C285" t="str">
            <v>ml</v>
          </cell>
          <cell r="D285" t="str">
            <v>Manguera flexible Ø11/2"</v>
          </cell>
          <cell r="E285">
            <v>15470</v>
          </cell>
        </row>
        <row r="286">
          <cell r="B286" t="str">
            <v>IMAN</v>
          </cell>
          <cell r="C286" t="str">
            <v>un</v>
          </cell>
          <cell r="D286" t="str">
            <v>Manómetro Ø1/2"</v>
          </cell>
          <cell r="E286">
            <v>36890</v>
          </cell>
        </row>
        <row r="287">
          <cell r="B287" t="str">
            <v>IMEA</v>
          </cell>
          <cell r="C287" t="str">
            <v>un</v>
          </cell>
          <cell r="D287" t="str">
            <v>Material epóxico en ampolla</v>
          </cell>
          <cell r="E287">
            <v>70746</v>
          </cell>
        </row>
        <row r="288">
          <cell r="B288" t="str">
            <v>IMEKG</v>
          </cell>
          <cell r="C288" t="str">
            <v>kg</v>
          </cell>
          <cell r="D288" t="str">
            <v xml:space="preserve">Material epóxico </v>
          </cell>
          <cell r="E288">
            <v>55013.7</v>
          </cell>
        </row>
        <row r="289">
          <cell r="B289" t="str">
            <v>IME</v>
          </cell>
          <cell r="C289" t="str">
            <v>Kg</v>
          </cell>
          <cell r="D289" t="str">
            <v>Material expansivo</v>
          </cell>
          <cell r="E289">
            <v>23490</v>
          </cell>
        </row>
        <row r="290">
          <cell r="B290" t="str">
            <v>IMP</v>
          </cell>
          <cell r="C290" t="str">
            <v>m3</v>
          </cell>
          <cell r="D290" t="str">
            <v>Material de prestamo</v>
          </cell>
          <cell r="E290">
            <v>7735</v>
          </cell>
        </row>
        <row r="291">
          <cell r="B291" t="str">
            <v>IMESD84</v>
          </cell>
          <cell r="C291" t="str">
            <v>m2</v>
          </cell>
          <cell r="D291" t="str">
            <v>Malla electrosoldada para refuerzo tipo D84 o similar</v>
          </cell>
          <cell r="E291">
            <v>5176.5</v>
          </cell>
        </row>
        <row r="292">
          <cell r="B292" t="str">
            <v>IMESD131</v>
          </cell>
          <cell r="C292" t="str">
            <v>m2</v>
          </cell>
          <cell r="D292" t="str">
            <v>Malla electrosoldada tipo D131</v>
          </cell>
          <cell r="E292">
            <v>6000</v>
          </cell>
        </row>
        <row r="293">
          <cell r="B293" t="str">
            <v>IMESD106</v>
          </cell>
          <cell r="C293" t="str">
            <v>m2</v>
          </cell>
          <cell r="D293" t="str">
            <v>Malla electrosoldada para refuerzo tipo D106 o similar</v>
          </cell>
          <cell r="E293">
            <v>7056.7</v>
          </cell>
        </row>
        <row r="294">
          <cell r="B294" t="str">
            <v>IMEC12</v>
          </cell>
          <cell r="C294" t="str">
            <v>m</v>
          </cell>
          <cell r="D294" t="str">
            <v>Malla eslabonada, ojo 5, calibre 12</v>
          </cell>
          <cell r="E294">
            <v>20525.12</v>
          </cell>
        </row>
        <row r="295">
          <cell r="B295" t="str">
            <v>IMLPAI</v>
          </cell>
          <cell r="C295" t="str">
            <v>un</v>
          </cell>
          <cell r="D295" t="str">
            <v>Mesón con lavaplatos en acero inoxidable de 0,60m de ancho x 1,20m de ancho</v>
          </cell>
          <cell r="E295">
            <v>452200</v>
          </cell>
        </row>
        <row r="296">
          <cell r="B296" t="str">
            <v>IMSE</v>
          </cell>
          <cell r="C296" t="str">
            <v>un</v>
          </cell>
          <cell r="D296" t="str">
            <v xml:space="preserve">Molde para soldadura exotérmica 90g </v>
          </cell>
          <cell r="E296">
            <v>140000</v>
          </cell>
        </row>
        <row r="297">
          <cell r="B297" t="str">
            <v>IMSAP</v>
          </cell>
          <cell r="C297" t="str">
            <v>m2</v>
          </cell>
          <cell r="D297" t="str">
            <v>Módulo de sedimentación acelerada de poliestireno de alto impacto, altura 0,52m</v>
          </cell>
          <cell r="E297">
            <v>595000</v>
          </cell>
        </row>
        <row r="298">
          <cell r="B298" t="str">
            <v>IPEG</v>
          </cell>
          <cell r="C298" t="str">
            <v>m3</v>
          </cell>
          <cell r="D298" t="str">
            <v>Mortero de pega</v>
          </cell>
          <cell r="E298">
            <v>629510</v>
          </cell>
        </row>
        <row r="299">
          <cell r="B299" t="str">
            <v>IMRE</v>
          </cell>
          <cell r="C299" t="str">
            <v>Kg</v>
          </cell>
          <cell r="D299" t="str">
            <v>Mortero de reparación</v>
          </cell>
          <cell r="E299">
            <v>3742.55</v>
          </cell>
        </row>
        <row r="300">
          <cell r="B300" t="str">
            <v>IOF</v>
          </cell>
          <cell r="C300" t="str">
            <v>gl</v>
          </cell>
          <cell r="D300" t="str">
            <v>Obra falsa</v>
          </cell>
          <cell r="E300">
            <v>50000</v>
          </cell>
        </row>
        <row r="301">
          <cell r="B301" t="str">
            <v>IPAI</v>
          </cell>
          <cell r="C301" t="str">
            <v>un</v>
          </cell>
          <cell r="D301" t="str">
            <v>Pantalla distribuidora de flujo perforada, en acero Inoxidable T.304 AC/1 Cal.3mm en forma de L (0,7 m; 0,6 m) ancho de 2,5 metros, incluye pernos tipo ancla de cuña de 1/4" x  2 1/4" en acero inoxidable incluye empaque de neopreno y perforaciones de 3"</v>
          </cell>
          <cell r="E301">
            <v>1290352.7</v>
          </cell>
        </row>
        <row r="302">
          <cell r="B302" t="str">
            <v>IPR</v>
          </cell>
          <cell r="C302" t="str">
            <v>un</v>
          </cell>
          <cell r="D302" t="str">
            <v>Pararrayos 10kA-12kV</v>
          </cell>
          <cell r="E302">
            <v>165000</v>
          </cell>
        </row>
        <row r="303">
          <cell r="B303" t="str">
            <v>IPAS</v>
          </cell>
          <cell r="C303" t="str">
            <v>m</v>
          </cell>
          <cell r="D303" t="str">
            <v xml:space="preserve">Pasamanos en fibra de vidrio de VINYL ESTER </v>
          </cell>
          <cell r="E303">
            <v>208250</v>
          </cell>
        </row>
        <row r="304">
          <cell r="B304" t="str">
            <v>IPAST</v>
          </cell>
          <cell r="C304" t="str">
            <v>m</v>
          </cell>
          <cell r="D304" t="str">
            <v>Pasamanos en tubería negra liviana Ø2"</v>
          </cell>
          <cell r="E304">
            <v>30357.256999999998</v>
          </cell>
        </row>
        <row r="305">
          <cell r="B305" t="str">
            <v>IPYL</v>
          </cell>
          <cell r="C305" t="str">
            <v>m3</v>
          </cell>
          <cell r="D305" t="str">
            <v>Pavimento y liga</v>
          </cell>
          <cell r="E305">
            <v>420000</v>
          </cell>
        </row>
        <row r="306">
          <cell r="B306" t="str">
            <v>IPEC</v>
          </cell>
          <cell r="C306" t="str">
            <v>un</v>
          </cell>
          <cell r="D306" t="str">
            <v>Pecera</v>
          </cell>
          <cell r="E306">
            <v>248525.55</v>
          </cell>
        </row>
        <row r="307">
          <cell r="B307" t="str">
            <v>IPEGB</v>
          </cell>
          <cell r="C307" t="str">
            <v>un</v>
          </cell>
          <cell r="D307" t="str">
            <v>Pegacor blanco</v>
          </cell>
          <cell r="E307">
            <v>36300</v>
          </cell>
        </row>
        <row r="308">
          <cell r="B308" t="str">
            <v>IPUG1</v>
          </cell>
          <cell r="C308" t="str">
            <v>un</v>
          </cell>
          <cell r="D308" t="str">
            <v>Peldaños galvanizados tipo uña de gato, en acero corrugado de Ø3/4mm</v>
          </cell>
          <cell r="E308">
            <v>20706</v>
          </cell>
        </row>
        <row r="309">
          <cell r="B309" t="str">
            <v>IPUG2</v>
          </cell>
          <cell r="C309" t="str">
            <v>un</v>
          </cell>
          <cell r="D309" t="str">
            <v>Peldaños galvanizados tipo uña de gato, en acero corrugado de Ø5/8mm</v>
          </cell>
          <cell r="E309">
            <v>18706</v>
          </cell>
        </row>
        <row r="310">
          <cell r="B310" t="str">
            <v>IPER</v>
          </cell>
          <cell r="C310" t="str">
            <v>un</v>
          </cell>
          <cell r="D310" t="str">
            <v xml:space="preserve">Percha de 3 1/2" con aislador </v>
          </cell>
          <cell r="E310">
            <v>25000</v>
          </cell>
        </row>
        <row r="311">
          <cell r="B311" t="str">
            <v>IPER1</v>
          </cell>
          <cell r="C311">
            <v>0</v>
          </cell>
          <cell r="D311" t="str">
            <v>Percha 1 puesto</v>
          </cell>
          <cell r="E311">
            <v>20000</v>
          </cell>
        </row>
        <row r="312">
          <cell r="B312" t="str">
            <v>IPERT</v>
          </cell>
          <cell r="C312" t="str">
            <v>ml</v>
          </cell>
          <cell r="D312" t="str">
            <v>Perfil triangular 3"X3" e= 20mm</v>
          </cell>
          <cell r="E312">
            <v>3570</v>
          </cell>
        </row>
        <row r="313">
          <cell r="B313" t="str">
            <v>IPEAI1/4</v>
          </cell>
          <cell r="C313" t="str">
            <v>un</v>
          </cell>
          <cell r="D313" t="str">
            <v>Perno expansivo en acero inoxidable de 1/4"</v>
          </cell>
          <cell r="E313">
            <v>1785</v>
          </cell>
        </row>
        <row r="314">
          <cell r="B314" t="str">
            <v>IPEAI5/8</v>
          </cell>
          <cell r="C314" t="str">
            <v>un</v>
          </cell>
          <cell r="D314" t="str">
            <v>Perno expansivo en acero inoxidable de 5/8" x 3 1/2", incluye tuerca y dos arandelas</v>
          </cell>
          <cell r="E314">
            <v>3689</v>
          </cell>
        </row>
        <row r="315">
          <cell r="B315" t="str">
            <v>IPEAI1/4-31/4</v>
          </cell>
          <cell r="C315" t="str">
            <v>un</v>
          </cell>
          <cell r="D315" t="str">
            <v>Perno expansivo en acero inoxidable de 1/4" x 3 1/4", incluye tuerca y dos arandelas</v>
          </cell>
          <cell r="E315">
            <v>4165</v>
          </cell>
        </row>
        <row r="316">
          <cell r="B316" t="str">
            <v>IPEAR1/2-0,1</v>
          </cell>
          <cell r="C316" t="str">
            <v>un</v>
          </cell>
          <cell r="D316" t="str">
            <v>Perno de anclaje roscado, L=0,10m x Ø1/2"</v>
          </cell>
          <cell r="E316">
            <v>4879</v>
          </cell>
        </row>
        <row r="317">
          <cell r="B317" t="str">
            <v>IPEAR1/2</v>
          </cell>
          <cell r="C317" t="str">
            <v>un</v>
          </cell>
          <cell r="D317" t="str">
            <v>Perno de anclaje roscado, L=0,60m x Ø1/2"</v>
          </cell>
          <cell r="E317">
            <v>6069</v>
          </cell>
        </row>
        <row r="318">
          <cell r="B318" t="str">
            <v>IPER3/8</v>
          </cell>
          <cell r="C318" t="str">
            <v>un</v>
          </cell>
          <cell r="D318" t="str">
            <v>Perno roscado Ø3/8", incluye tuerca y arandela</v>
          </cell>
          <cell r="E318">
            <v>6043</v>
          </cell>
        </row>
        <row r="319">
          <cell r="B319" t="str">
            <v>IP14-16</v>
          </cell>
          <cell r="C319" t="str">
            <v>m3</v>
          </cell>
          <cell r="D319" t="str">
            <v>Piedra 14" a 16"</v>
          </cell>
          <cell r="E319">
            <v>55000</v>
          </cell>
        </row>
        <row r="320">
          <cell r="B320" t="str">
            <v>IPIE</v>
          </cell>
          <cell r="C320" t="str">
            <v>m3</v>
          </cell>
          <cell r="D320" t="str">
            <v>Piedra para entresuelo</v>
          </cell>
          <cell r="E320">
            <v>60000</v>
          </cell>
        </row>
        <row r="321">
          <cell r="B321" t="str">
            <v>IPICR</v>
          </cell>
          <cell r="C321" t="str">
            <v>m3</v>
          </cell>
          <cell r="D321" t="str">
            <v>Piedra canto rodado entre 3" y 5"</v>
          </cell>
          <cell r="E321">
            <v>793135</v>
          </cell>
        </row>
        <row r="322">
          <cell r="B322" t="str">
            <v>IPICR1</v>
          </cell>
          <cell r="C322" t="str">
            <v>m3</v>
          </cell>
          <cell r="D322" t="str">
            <v>Piedra canto rodado entre 2" y 4"</v>
          </cell>
          <cell r="E322">
            <v>634508</v>
          </cell>
        </row>
        <row r="323">
          <cell r="B323" t="str">
            <v>IPCPA</v>
          </cell>
          <cell r="C323" t="str">
            <v>m3</v>
          </cell>
          <cell r="D323" t="str">
            <v>Piedra ciclópea</v>
          </cell>
          <cell r="E323">
            <v>20000</v>
          </cell>
        </row>
        <row r="324">
          <cell r="B324" t="str">
            <v>IPAC</v>
          </cell>
          <cell r="C324" t="str">
            <v>gal</v>
          </cell>
          <cell r="D324" t="str">
            <v>Pintura a base de aceite</v>
          </cell>
          <cell r="E324">
            <v>87492.37</v>
          </cell>
        </row>
        <row r="325">
          <cell r="B325" t="str">
            <v>IPAG</v>
          </cell>
          <cell r="C325" t="str">
            <v>gal</v>
          </cell>
          <cell r="D325" t="str">
            <v>Pintura a base de agua</v>
          </cell>
          <cell r="E325">
            <v>60900</v>
          </cell>
        </row>
        <row r="326">
          <cell r="B326" t="str">
            <v>IPEA</v>
          </cell>
          <cell r="C326" t="str">
            <v>gal</v>
          </cell>
          <cell r="D326" t="str">
            <v>Pintura epóxica anticorrosiva</v>
          </cell>
          <cell r="E326">
            <v>178050</v>
          </cell>
        </row>
        <row r="327">
          <cell r="B327" t="str">
            <v>IPEA1C</v>
          </cell>
          <cell r="C327" t="str">
            <v>kg</v>
          </cell>
          <cell r="D327" t="str">
            <v>Pintura epóxica / (350g/m2) 1a capa</v>
          </cell>
          <cell r="E327">
            <v>40000</v>
          </cell>
        </row>
        <row r="328">
          <cell r="B328" t="str">
            <v>IPEA2C</v>
          </cell>
          <cell r="C328" t="str">
            <v>kg</v>
          </cell>
          <cell r="D328" t="str">
            <v>Pintura epóxica / (200g/m2) 2a capa</v>
          </cell>
          <cell r="E328">
            <v>38000</v>
          </cell>
        </row>
        <row r="329">
          <cell r="B329" t="str">
            <v>IPTC</v>
          </cell>
          <cell r="C329" t="str">
            <v>gal</v>
          </cell>
          <cell r="D329" t="str">
            <v>Pintura negra tipo koraza</v>
          </cell>
          <cell r="E329">
            <v>84355.815600000002</v>
          </cell>
        </row>
        <row r="330">
          <cell r="B330" t="str">
            <v>IPLAF</v>
          </cell>
          <cell r="C330" t="str">
            <v>un</v>
          </cell>
          <cell r="D330" t="str">
            <v>Plafón</v>
          </cell>
          <cell r="E330">
            <v>12900</v>
          </cell>
        </row>
        <row r="331">
          <cell r="B331" t="str">
            <v>IPLA</v>
          </cell>
          <cell r="C331" t="str">
            <v>m</v>
          </cell>
          <cell r="D331" t="str">
            <v>Platina en acero</v>
          </cell>
          <cell r="E331">
            <v>32209.73</v>
          </cell>
        </row>
        <row r="332">
          <cell r="B332" t="str">
            <v>IPLA4</v>
          </cell>
          <cell r="C332" t="str">
            <v>ml</v>
          </cell>
          <cell r="D332" t="str">
            <v>Platina en acero al carbón de 0,20m, e=3/16"</v>
          </cell>
          <cell r="E332">
            <v>21163.744000000002</v>
          </cell>
        </row>
        <row r="333">
          <cell r="B333" t="str">
            <v>IPLA5</v>
          </cell>
          <cell r="C333" t="str">
            <v>ml</v>
          </cell>
          <cell r="D333" t="str">
            <v>Platina en acero al carbón de 0,05m, e=2,5mm</v>
          </cell>
          <cell r="E333">
            <v>5290.9360000000006</v>
          </cell>
        </row>
        <row r="334">
          <cell r="B334" t="str">
            <v>IPLA6</v>
          </cell>
          <cell r="C334" t="str">
            <v>ml</v>
          </cell>
          <cell r="D334" t="str">
            <v>Platina en acero al carbón de 0,30m, e=3/16"</v>
          </cell>
          <cell r="E334">
            <v>22576.544000000002</v>
          </cell>
        </row>
        <row r="335">
          <cell r="B335" t="str">
            <v>IPLA1</v>
          </cell>
          <cell r="C335" t="str">
            <v>m</v>
          </cell>
          <cell r="D335" t="str">
            <v>Platina en acero al carbón de 0,30mX0,60m, e=1/8"</v>
          </cell>
          <cell r="E335">
            <v>4284</v>
          </cell>
        </row>
        <row r="336">
          <cell r="B336" t="str">
            <v>IPLA2</v>
          </cell>
          <cell r="C336" t="str">
            <v>m</v>
          </cell>
          <cell r="D336" t="str">
            <v>Platina en acero al carbón de 0,15mX0,60m, e=1/8"</v>
          </cell>
          <cell r="E336">
            <v>3094</v>
          </cell>
        </row>
        <row r="337">
          <cell r="B337" t="str">
            <v>IPLA3</v>
          </cell>
          <cell r="C337" t="str">
            <v>m</v>
          </cell>
          <cell r="D337" t="str">
            <v>Platina en acero al carbón de 0,50mX0,37mX0,63m, e=3/16"</v>
          </cell>
          <cell r="E337">
            <v>4284</v>
          </cell>
        </row>
        <row r="338">
          <cell r="B338" t="str">
            <v>IPLCLS</v>
          </cell>
          <cell r="C338" t="str">
            <v>un</v>
          </cell>
          <cell r="D338" t="str">
            <v>PLC logo siemens para tablero automático de control bombas</v>
          </cell>
          <cell r="E338">
            <v>1200000</v>
          </cell>
        </row>
        <row r="339">
          <cell r="B339" t="str">
            <v>IPLCLSTCP</v>
          </cell>
          <cell r="C339" t="str">
            <v>un</v>
          </cell>
          <cell r="D339" t="str">
            <v>PLC logo siemens para tablero de control planta</v>
          </cell>
          <cell r="E339">
            <v>1300000</v>
          </cell>
        </row>
        <row r="340">
          <cell r="B340" t="str">
            <v>IPMT8</v>
          </cell>
          <cell r="C340" t="str">
            <v>un</v>
          </cell>
          <cell r="D340" t="str">
            <v>Poste en madera tratada de 8m</v>
          </cell>
          <cell r="E340">
            <v>840000</v>
          </cell>
        </row>
        <row r="341">
          <cell r="B341" t="str">
            <v>IPMT</v>
          </cell>
          <cell r="C341" t="str">
            <v>un</v>
          </cell>
          <cell r="D341" t="str">
            <v>Poste madera</v>
          </cell>
          <cell r="E341">
            <v>357000</v>
          </cell>
        </row>
        <row r="342">
          <cell r="B342" t="str">
            <v>IPFV8</v>
          </cell>
          <cell r="C342" t="str">
            <v>un</v>
          </cell>
          <cell r="D342" t="str">
            <v>Poste en poliester reforzado con fibra de vidrio (PRFV), 510Kg de 8m</v>
          </cell>
          <cell r="E342">
            <v>1250000</v>
          </cell>
        </row>
        <row r="343">
          <cell r="B343" t="str">
            <v>IPFV8M</v>
          </cell>
          <cell r="C343" t="str">
            <v>un</v>
          </cell>
          <cell r="D343" t="str">
            <v>Poste en poliester reforzado con fibra de vidrio monolitico de 8m</v>
          </cell>
          <cell r="E343">
            <v>357000</v>
          </cell>
        </row>
        <row r="344">
          <cell r="B344" t="str">
            <v>IPFV12</v>
          </cell>
          <cell r="C344" t="str">
            <v>un</v>
          </cell>
          <cell r="D344" t="str">
            <v>Poste en poliester reforzado con fibra de vidrio (PRFV), 750Kg de 12m</v>
          </cell>
          <cell r="E344">
            <v>1951600</v>
          </cell>
        </row>
        <row r="345">
          <cell r="B345" t="str">
            <v>IPM</v>
          </cell>
          <cell r="C345" t="str">
            <v>un</v>
          </cell>
          <cell r="D345" t="str">
            <v>Poste metálico</v>
          </cell>
          <cell r="E345">
            <v>26174.05</v>
          </cell>
        </row>
        <row r="346">
          <cell r="B346" t="str">
            <v>IPTCP</v>
          </cell>
          <cell r="C346" t="str">
            <v>un</v>
          </cell>
          <cell r="D346" t="str">
            <v>Proteccion para tablero de control planta</v>
          </cell>
          <cell r="E346">
            <v>112000</v>
          </cell>
        </row>
        <row r="347">
          <cell r="B347" t="str">
            <v>IPCM1A</v>
          </cell>
          <cell r="C347" t="str">
            <v>un</v>
          </cell>
          <cell r="D347" t="str">
            <v>puerta celosía metalica un ala de 1,00 X 2,10 m, calibre de la lámina mayor 18 BWG. Incluye bisagras</v>
          </cell>
          <cell r="E347">
            <v>405000</v>
          </cell>
        </row>
        <row r="348">
          <cell r="B348" t="str">
            <v>IPMCM</v>
          </cell>
          <cell r="C348" t="str">
            <v>un</v>
          </cell>
          <cell r="D348" t="str">
            <v>Puerta metalica incluye chapa y marco</v>
          </cell>
          <cell r="E348">
            <v>429200</v>
          </cell>
        </row>
        <row r="349">
          <cell r="B349" t="str">
            <v>PMD</v>
          </cell>
          <cell r="C349" t="str">
            <v>un</v>
          </cell>
          <cell r="D349" t="str">
            <v>Puerta metálica dilatada de 1,0 X 2,10 m calibre 22, incluye marco y chapa</v>
          </cell>
          <cell r="E349">
            <v>357000</v>
          </cell>
        </row>
        <row r="350">
          <cell r="B350" t="str">
            <v>PMD1</v>
          </cell>
          <cell r="C350" t="str">
            <v>un</v>
          </cell>
          <cell r="D350" t="str">
            <v>Puerta metálica dilatada de 0,70 X 2,10 m calibre 22, incluye marco y chapa</v>
          </cell>
          <cell r="E350">
            <v>333200</v>
          </cell>
        </row>
        <row r="351">
          <cell r="B351" t="str">
            <v>PMD2</v>
          </cell>
          <cell r="C351" t="str">
            <v>un</v>
          </cell>
          <cell r="D351" t="str">
            <v>Puerta metálica dilatada de 0,95 X 2,10 m calibre 22, incluye marco y chapa</v>
          </cell>
          <cell r="E351">
            <v>345100</v>
          </cell>
        </row>
        <row r="352">
          <cell r="B352" t="str">
            <v>IPME1</v>
          </cell>
          <cell r="C352" t="str">
            <v>un</v>
          </cell>
          <cell r="D352" t="str">
            <v>Puerta en madera entamborada de  0,8m x 2,1m, incluye marco y chapa</v>
          </cell>
          <cell r="E352">
            <v>226100</v>
          </cell>
        </row>
        <row r="353">
          <cell r="B353" t="str">
            <v>IPME3</v>
          </cell>
          <cell r="C353" t="str">
            <v>un</v>
          </cell>
          <cell r="D353" t="str">
            <v>Puerta en madera 0,90m x 2m incluye marco y chapa</v>
          </cell>
          <cell r="E353">
            <v>117900</v>
          </cell>
        </row>
        <row r="354">
          <cell r="B354" t="str">
            <v>IPME</v>
          </cell>
          <cell r="C354" t="str">
            <v>un</v>
          </cell>
          <cell r="D354" t="str">
            <v>Puerta en malla eslabonada de una ala, ojo N°5, calibre 12, h = 2,0m, ancho = 1,0m</v>
          </cell>
          <cell r="E354">
            <v>580025.04</v>
          </cell>
        </row>
        <row r="355">
          <cell r="B355" t="str">
            <v>IPME2</v>
          </cell>
          <cell r="C355" t="str">
            <v>un</v>
          </cell>
          <cell r="D355" t="str">
            <v>Puerta en malla eslabonada de dos alas, ojo N°5, calibre 12, h = 2,0m, ancho = 2,0m</v>
          </cell>
          <cell r="E355">
            <v>832209.84000000008</v>
          </cell>
        </row>
        <row r="356">
          <cell r="B356" t="str">
            <v>IPME2X4</v>
          </cell>
          <cell r="C356" t="str">
            <v>un</v>
          </cell>
          <cell r="D356" t="str">
            <v>Puerta en malla eslabonada de dos alas, ojo N°5, calibre 12, h = 2,0m, ancho = 4,0m</v>
          </cell>
          <cell r="E356">
            <v>998651.80799999996</v>
          </cell>
        </row>
        <row r="357">
          <cell r="B357" t="str">
            <v>IPUR</v>
          </cell>
          <cell r="C357" t="str">
            <v>un</v>
          </cell>
          <cell r="D357" t="str">
            <v>Puerta en reja 0,8 x 2,10 m, incluye marco y chapa</v>
          </cell>
          <cell r="E357">
            <v>308611.14900000003</v>
          </cell>
        </row>
        <row r="358">
          <cell r="B358" t="str">
            <v>IPUR1</v>
          </cell>
          <cell r="C358" t="str">
            <v>un</v>
          </cell>
          <cell r="D358" t="str">
            <v>Puerta en reja 0,95 x 1,50 m, incluye marco y chapa</v>
          </cell>
          <cell r="E358">
            <v>283392.66900000005</v>
          </cell>
        </row>
        <row r="359">
          <cell r="B359" t="str">
            <v>IPT</v>
          </cell>
          <cell r="C359" t="str">
            <v>un</v>
          </cell>
          <cell r="D359" t="str">
            <v>puesta a tierra</v>
          </cell>
          <cell r="E359">
            <v>500000</v>
          </cell>
        </row>
        <row r="360">
          <cell r="B360" t="str">
            <v>IPTF</v>
          </cell>
          <cell r="C360" t="str">
            <v>un</v>
          </cell>
          <cell r="D360" t="str">
            <v>Punta tipo Franklin de una asta con soporte</v>
          </cell>
          <cell r="E360">
            <v>70000</v>
          </cell>
        </row>
        <row r="361">
          <cell r="B361" t="str">
            <v>IREC</v>
          </cell>
          <cell r="C361" t="str">
            <v>m3</v>
          </cell>
          <cell r="D361" t="str">
            <v>Recebo</v>
          </cell>
          <cell r="E361">
            <v>7417.2000000000007</v>
          </cell>
        </row>
        <row r="362">
          <cell r="B362" t="str">
            <v>IRV</v>
          </cell>
          <cell r="C362" t="str">
            <v>un</v>
          </cell>
          <cell r="D362" t="str">
            <v>Reja 0,8m x 0,8m para ventana, incluye marco</v>
          </cell>
          <cell r="E362">
            <v>126092.40000000001</v>
          </cell>
        </row>
        <row r="363">
          <cell r="B363" t="str">
            <v>IRDA2"</v>
          </cell>
          <cell r="C363" t="str">
            <v>un</v>
          </cell>
          <cell r="D363" t="str">
            <v>Radachinas de 2" (capacidad de carga 90 Kg)</v>
          </cell>
          <cell r="E363">
            <v>17750</v>
          </cell>
        </row>
        <row r="364">
          <cell r="B364" t="str">
            <v>IREJA1</v>
          </cell>
          <cell r="C364" t="str">
            <v>un</v>
          </cell>
          <cell r="D364" t="str">
            <v>Rejilla de 30cm x 20cm con 9 barras lisas en acero de Ø3/8" separadas cada 2 cm (incluye marco en ángulo de acero al carbón de 1"x 11/4", anclajes y bisagras para su apertura)</v>
          </cell>
          <cell r="E364">
            <v>297500</v>
          </cell>
        </row>
        <row r="365">
          <cell r="B365" t="str">
            <v>IREJA</v>
          </cell>
          <cell r="C365" t="str">
            <v>un</v>
          </cell>
          <cell r="D365" t="str">
            <v>Rejilla de 40cm x 20cm con 13 barras lisas en acero de Ø3/8" separadas cada 2 cm (incluye marco en ángulo de acero al carbón de 1"x 11/4", anclajes y bisagras para su apertura)</v>
          </cell>
          <cell r="E365">
            <v>321300</v>
          </cell>
        </row>
        <row r="366">
          <cell r="B366" t="str">
            <v>IREJA2</v>
          </cell>
          <cell r="C366" t="str">
            <v>un</v>
          </cell>
          <cell r="D366" t="str">
            <v>Rejilla de 40cm x 180cm con 45 barras lisas en acero de Ø3/8" separadas cada 3 cm (incluye marco en ángulo de acero al carbón de 1"x 11/4", anclajes y bisagras para su apertura)</v>
          </cell>
          <cell r="E366">
            <v>672350</v>
          </cell>
        </row>
        <row r="367">
          <cell r="B367" t="str">
            <v>IRCT6x4</v>
          </cell>
          <cell r="C367" t="str">
            <v>un</v>
          </cell>
          <cell r="D367" t="str">
            <v>Rejilla en cúpula tradicional de 6"x4"</v>
          </cell>
          <cell r="E367">
            <v>28900</v>
          </cell>
        </row>
        <row r="368">
          <cell r="B368" t="str">
            <v>IRPFV</v>
          </cell>
          <cell r="C368" t="str">
            <v>m2</v>
          </cell>
          <cell r="D368" t="str">
            <v>Rejilla peatonal en  fibra de vidrio  de resistencia 1100kg/cm2</v>
          </cell>
          <cell r="E368">
            <v>358904</v>
          </cell>
        </row>
        <row r="369">
          <cell r="B369" t="str">
            <v>ISSC</v>
          </cell>
          <cell r="C369" t="str">
            <v>un</v>
          </cell>
          <cell r="D369" t="str">
            <v>Sacos de suelo cemento</v>
          </cell>
          <cell r="E369">
            <v>9520</v>
          </cell>
        </row>
        <row r="370">
          <cell r="B370" t="str">
            <v>ISE</v>
          </cell>
          <cell r="C370" t="str">
            <v>ml</v>
          </cell>
          <cell r="D370" t="str">
            <v>Sellante elastomérico 6,4 mm x 12,7 mm</v>
          </cell>
          <cell r="E370">
            <v>21574.7</v>
          </cell>
        </row>
        <row r="371">
          <cell r="B371" t="str">
            <v>ISEP</v>
          </cell>
          <cell r="C371" t="str">
            <v>ml</v>
          </cell>
          <cell r="D371" t="str">
            <v>Sellante elástico de poliuretano autonivelante tipo Sikaflex-1CSL</v>
          </cell>
          <cell r="E371">
            <v>6670.3508771929819</v>
          </cell>
        </row>
        <row r="372">
          <cell r="B372" t="str">
            <v>ISAR</v>
          </cell>
          <cell r="C372" t="str">
            <v>m3</v>
          </cell>
          <cell r="D372" t="str">
            <v>Sello arenilla, e=10cm</v>
          </cell>
          <cell r="E372">
            <v>80920</v>
          </cell>
        </row>
        <row r="373">
          <cell r="B373" t="str">
            <v>ISEE</v>
          </cell>
          <cell r="C373" t="str">
            <v>ml</v>
          </cell>
          <cell r="D373" t="str">
            <v>sistema de escape exhosto 3" con aislamiento</v>
          </cell>
          <cell r="E373">
            <v>339150</v>
          </cell>
        </row>
        <row r="374">
          <cell r="B374" t="str">
            <v>ISEE2</v>
          </cell>
          <cell r="C374" t="str">
            <v>ml</v>
          </cell>
          <cell r="D374" t="str">
            <v>sistema de escape exhosto 2" con aislamiento</v>
          </cell>
          <cell r="E374">
            <v>60688</v>
          </cell>
        </row>
        <row r="375">
          <cell r="B375" t="str">
            <v>ISOLM</v>
          </cell>
          <cell r="C375" t="str">
            <v>cm</v>
          </cell>
          <cell r="D375" t="str">
            <v xml:space="preserve">Soldadura </v>
          </cell>
          <cell r="E375">
            <v>1190</v>
          </cell>
        </row>
        <row r="376">
          <cell r="B376" t="str">
            <v>ISOLMUN</v>
          </cell>
          <cell r="C376" t="str">
            <v>un</v>
          </cell>
          <cell r="D376" t="str">
            <v>soldadura</v>
          </cell>
          <cell r="E376">
            <v>35000</v>
          </cell>
        </row>
        <row r="377">
          <cell r="B377" t="str">
            <v>ISOLE</v>
          </cell>
          <cell r="C377" t="str">
            <v>un</v>
          </cell>
          <cell r="D377" t="str">
            <v>Soldadura Exotérmica 115gr</v>
          </cell>
          <cell r="E377">
            <v>78000</v>
          </cell>
        </row>
        <row r="378">
          <cell r="B378" t="str">
            <v>ISOL</v>
          </cell>
          <cell r="C378" t="str">
            <v>un</v>
          </cell>
          <cell r="D378" t="str">
            <v>Soldadura líquida (1/4 gal) y limpiador removedor (1/4 gal)</v>
          </cell>
          <cell r="E378">
            <v>182637.27585599999</v>
          </cell>
        </row>
        <row r="379">
          <cell r="B379" t="str">
            <v>ISOLV</v>
          </cell>
          <cell r="C379" t="str">
            <v>kg</v>
          </cell>
          <cell r="D379" t="str">
            <v>Solvente</v>
          </cell>
          <cell r="E379">
            <v>20000</v>
          </cell>
        </row>
        <row r="380">
          <cell r="B380" t="str">
            <v>ISOP45AG</v>
          </cell>
          <cell r="C380" t="str">
            <v>un</v>
          </cell>
          <cell r="D380" t="str">
            <v>Soporte tipo ménsula SMS045AG</v>
          </cell>
          <cell r="E380">
            <v>25783</v>
          </cell>
        </row>
        <row r="381">
          <cell r="B381" t="str">
            <v>ISUI</v>
          </cell>
          <cell r="C381" t="str">
            <v>un</v>
          </cell>
          <cell r="D381" t="str">
            <v>suiche</v>
          </cell>
          <cell r="E381">
            <v>11305</v>
          </cell>
        </row>
        <row r="382">
          <cell r="B382" t="str">
            <v>ISTB</v>
          </cell>
          <cell r="C382" t="str">
            <v>un</v>
          </cell>
          <cell r="D382" t="str">
            <v>Sumidero tipo B, Polipropileno</v>
          </cell>
          <cell r="E382">
            <v>109480</v>
          </cell>
        </row>
        <row r="383">
          <cell r="B383" t="str">
            <v>ITAB</v>
          </cell>
          <cell r="C383" t="str">
            <v>un</v>
          </cell>
          <cell r="D383" t="str">
            <v>Tabla de 2cm x 20cm y L = 3,0m, en madera común</v>
          </cell>
          <cell r="E383">
            <v>5950</v>
          </cell>
        </row>
        <row r="384">
          <cell r="B384" t="str">
            <v>ITAB2X10</v>
          </cell>
          <cell r="C384" t="str">
            <v>un</v>
          </cell>
          <cell r="D384" t="str">
            <v>Tabla de 2cm x 10cm y L = 3,0m, en madera común</v>
          </cell>
          <cell r="E384">
            <v>3000</v>
          </cell>
        </row>
        <row r="385">
          <cell r="B385" t="str">
            <v>ITAF</v>
          </cell>
          <cell r="C385" t="str">
            <v>un</v>
          </cell>
          <cell r="D385" t="str">
            <v>Tabla formaleta (10" x 3m x 3/4")</v>
          </cell>
          <cell r="E385">
            <v>10710</v>
          </cell>
        </row>
        <row r="386">
          <cell r="B386" t="str">
            <v>ITAB2F</v>
          </cell>
          <cell r="C386" t="str">
            <v>un</v>
          </cell>
          <cell r="D386" t="str">
            <v>Tablero 2F, 8 ctos, 4H 120/240V con puerta y targetero</v>
          </cell>
          <cell r="E386">
            <v>125000</v>
          </cell>
        </row>
        <row r="387">
          <cell r="B387" t="str">
            <v>ITACTO</v>
          </cell>
          <cell r="C387" t="str">
            <v>un</v>
          </cell>
          <cell r="D387" t="str">
            <v xml:space="preserve">Tablero de transferencia automática de 13.5 kVA monofásico 240 V. Incluye tablero interno de 12 circuitos monofasico </v>
          </cell>
          <cell r="E387">
            <v>5831000</v>
          </cell>
        </row>
        <row r="388">
          <cell r="B388" t="str">
            <v>ITACTO1</v>
          </cell>
          <cell r="C388" t="str">
            <v>un</v>
          </cell>
          <cell r="D388" t="str">
            <v xml:space="preserve">Tablero de transferencia automática de 50 A monofásico 240 V. Incluye tablero interno de 12 circuitos monofasico </v>
          </cell>
          <cell r="E388">
            <v>5593000</v>
          </cell>
        </row>
        <row r="389">
          <cell r="B389" t="str">
            <v>ITATA</v>
          </cell>
          <cell r="C389" t="str">
            <v>un</v>
          </cell>
          <cell r="D389" t="str">
            <v>Tablero de transferencia automática de 50 A con tablero de 18 circuitos interno y protecciones</v>
          </cell>
          <cell r="E389">
            <v>6800000</v>
          </cell>
        </row>
        <row r="390">
          <cell r="B390" t="str">
            <v>ITAB1</v>
          </cell>
          <cell r="C390" t="str">
            <v>un</v>
          </cell>
          <cell r="D390" t="str">
            <v>Tablero de control eléctrico, arrancador con dos variadores de velocidad   de 50 HP, alimentación monofásica a 220/V con sistema de alternación, control PID, incluye trasductor de presion de 4 a 20 miliamperios y maniobra ABB</v>
          </cell>
          <cell r="E390">
            <v>64022000</v>
          </cell>
        </row>
        <row r="391">
          <cell r="B391" t="str">
            <v>ITAB2</v>
          </cell>
          <cell r="C391" t="str">
            <v>un</v>
          </cell>
          <cell r="D391" t="str">
            <v xml:space="preserve">Tablero en lámina Cold Rolled  de medidas 0.5m x 0.6m x 0.3m  que contiene breaker de protección 2x20A, arrancadores directos con relés térmicos y dispositivo de Protección contra sobretensiones transitorias (DPS clase B) </v>
          </cell>
          <cell r="E391">
            <v>5212200</v>
          </cell>
        </row>
        <row r="392">
          <cell r="B392" t="str">
            <v>ITABCB</v>
          </cell>
          <cell r="C392" t="str">
            <v>un</v>
          </cell>
          <cell r="D392" t="str">
            <v>Tablero de control para bombas. el cual incluye: cofre metalico, breaker industrial de caja moldeada, protecciones motores, selectores de tres posiciones, pilotos verdes, alarma interperie 220 v, pilotos rojos, minibreaker, borneras tipo riel omega, dps, cableado y plano de conexión</v>
          </cell>
          <cell r="E392">
            <v>7996799.9999999991</v>
          </cell>
        </row>
        <row r="393">
          <cell r="B393" t="str">
            <v>ITABCB1</v>
          </cell>
          <cell r="C393" t="str">
            <v>un</v>
          </cell>
          <cell r="D393" t="str">
            <v>Tablero de control para bombas. el cual incluye: cofre metalico, breaker industrial de caja moldeada, 2 variadores de velocidad de 3 hp, 2 selectores de tres posiciones, 2 lamparas verdes, 1 alarma interperie 220 v, 2 lamparas, rojas, 1 minibreaker 2x2 a, 6 borneras tipo riel omega, dps, cableado y plano de conexión</v>
          </cell>
          <cell r="E393">
            <v>5664400</v>
          </cell>
        </row>
        <row r="394">
          <cell r="B394" t="str">
            <v>ITABIP40</v>
          </cell>
          <cell r="C394" t="str">
            <v>un</v>
          </cell>
          <cell r="D394" t="str">
            <v>Tablero para uso interior (IP40), lamina cold rolled 16, acabado final pintura en polvo de aplicación electroestática, gris claro RAL 7035.</v>
          </cell>
          <cell r="E394">
            <v>10225670</v>
          </cell>
        </row>
        <row r="395">
          <cell r="B395" t="str">
            <v>ITAB3</v>
          </cell>
          <cell r="C395" t="str">
            <v>un</v>
          </cell>
          <cell r="D395" t="str">
            <v xml:space="preserve">Tablero monofásico de 4 circuitos doble tapa y tarjetero   </v>
          </cell>
          <cell r="E395">
            <v>85000</v>
          </cell>
        </row>
        <row r="396">
          <cell r="B396" t="str">
            <v>ITABM</v>
          </cell>
          <cell r="C396" t="str">
            <v>un</v>
          </cell>
          <cell r="D396" t="str">
            <v>Tablero monofásico de 18 circuitos con espacio para totalizador</v>
          </cell>
          <cell r="E396">
            <v>5593000</v>
          </cell>
        </row>
        <row r="397">
          <cell r="B397" t="str">
            <v>ITEBME/T</v>
          </cell>
          <cell r="C397" t="str">
            <v>un</v>
          </cell>
          <cell r="D397" t="str">
            <v>Tablero monofásico E/T 24 ctos</v>
          </cell>
          <cell r="E397">
            <v>390000</v>
          </cell>
        </row>
        <row r="398">
          <cell r="B398" t="str">
            <v>ITABIP</v>
          </cell>
          <cell r="C398" t="str">
            <v>un</v>
          </cell>
          <cell r="D398" t="str">
            <v>Tablero IP 44 incluye breaker Contador monofasico 15(60)A 240/120 V</v>
          </cell>
          <cell r="E398">
            <v>350000</v>
          </cell>
        </row>
        <row r="399">
          <cell r="B399" t="str">
            <v>ITABIP1</v>
          </cell>
          <cell r="C399" t="str">
            <v>un</v>
          </cell>
          <cell r="D399" t="str">
            <v>Tablero IP 44 incluye breaker 3x100A para contador monofasico Tetrafilar 15(60)A 220/127V.</v>
          </cell>
          <cell r="E399">
            <v>280000</v>
          </cell>
        </row>
        <row r="400">
          <cell r="B400" t="str">
            <v>ITABIP2</v>
          </cell>
          <cell r="C400" t="str">
            <v>un</v>
          </cell>
          <cell r="D400" t="str">
            <v>Tablero IP 65 incluye breaker 2x40 a para contador monofásico electrónico trifilar 5(60)a, 240/120 v</v>
          </cell>
          <cell r="E400">
            <v>280000</v>
          </cell>
        </row>
        <row r="401">
          <cell r="B401" t="str">
            <v>ITABM15(100)A</v>
          </cell>
          <cell r="C401" t="str">
            <v>un</v>
          </cell>
          <cell r="D401" t="str">
            <v>Tablero para contador monofásico 15(100)A, 240/120V.</v>
          </cell>
          <cell r="E401">
            <v>350000</v>
          </cell>
        </row>
        <row r="402">
          <cell r="B402" t="str">
            <v>ITAC</v>
          </cell>
          <cell r="C402" t="str">
            <v>un</v>
          </cell>
          <cell r="D402" t="str">
            <v>Tacos de madera</v>
          </cell>
          <cell r="E402">
            <v>13685</v>
          </cell>
        </row>
        <row r="403">
          <cell r="B403" t="str">
            <v>ITH100</v>
          </cell>
          <cell r="C403" t="str">
            <v>un</v>
          </cell>
          <cell r="D403" t="str">
            <v>Tanque hidroneumático tipo diafragma  de 100 Litros</v>
          </cell>
          <cell r="E403">
            <v>742990</v>
          </cell>
        </row>
        <row r="404">
          <cell r="B404" t="str">
            <v>ITP</v>
          </cell>
          <cell r="C404" t="str">
            <v>un</v>
          </cell>
          <cell r="D404" t="str">
            <v>Tanque plástico cónico para almacenamiento de agua potable V=500L, incluye tapa</v>
          </cell>
          <cell r="E404">
            <v>266441</v>
          </cell>
        </row>
        <row r="405">
          <cell r="B405" t="str">
            <v>ITFV</v>
          </cell>
          <cell r="C405" t="str">
            <v>un</v>
          </cell>
          <cell r="D405" t="str">
            <v>Tapa de poliester reforzado con fibra de vidrio (PRFV), e=6 mm, 0,72m x 0,72m</v>
          </cell>
          <cell r="E405">
            <v>187194.13999999998</v>
          </cell>
        </row>
        <row r="406">
          <cell r="B406" t="str">
            <v>ITFV1</v>
          </cell>
          <cell r="C406" t="str">
            <v>un</v>
          </cell>
          <cell r="D406" t="str">
            <v>Tapa de poliester reforzado con fibra de vidrio (PRFV), e=6 mm, 1,0m x 1,0m</v>
          </cell>
          <cell r="E406">
            <v>210994.13999999998</v>
          </cell>
        </row>
        <row r="407">
          <cell r="B407" t="str">
            <v>ITFV2</v>
          </cell>
          <cell r="C407" t="str">
            <v>un</v>
          </cell>
          <cell r="D407" t="str">
            <v>Tapa de poliester reforzado con fibra de vidrio (PRFV), e=6 mm, 0,6m x 0,6m</v>
          </cell>
          <cell r="E407">
            <v>177674.13999999998</v>
          </cell>
        </row>
        <row r="408">
          <cell r="B408" t="str">
            <v>ITFV3</v>
          </cell>
          <cell r="C408" t="str">
            <v>un</v>
          </cell>
          <cell r="D408" t="str">
            <v>Tapa de poliester reforzado con fibra de vidrio (PRFV), e=6 mm, 3,35m x 1,3m</v>
          </cell>
          <cell r="E408">
            <v>567994.14</v>
          </cell>
        </row>
        <row r="409">
          <cell r="B409" t="str">
            <v>ITFV4</v>
          </cell>
          <cell r="C409" t="str">
            <v>un</v>
          </cell>
          <cell r="D409" t="str">
            <v>Tapa de poliester reforzado con fibra de vidrio (PRFV), e=6 mm, 0,7m x 0,7m</v>
          </cell>
          <cell r="E409">
            <v>139594.13999999998</v>
          </cell>
        </row>
        <row r="410">
          <cell r="B410" t="str">
            <v>ITFV5</v>
          </cell>
          <cell r="C410" t="str">
            <v>un</v>
          </cell>
          <cell r="D410" t="str">
            <v>Tapa de poliester reforzado con fibra de vidrio (PRFV), e=6 mm, 1,0m x 0,6m</v>
          </cell>
          <cell r="E410">
            <v>208250</v>
          </cell>
        </row>
        <row r="411">
          <cell r="B411" t="str">
            <v>ITFV6</v>
          </cell>
          <cell r="C411" t="str">
            <v>un</v>
          </cell>
          <cell r="D411" t="str">
            <v>Tapa de poliester reforzado con fibra de vidrio (PRFV), e=6 mm, 3,05m x 1,5m</v>
          </cell>
          <cell r="E411">
            <v>773500</v>
          </cell>
        </row>
        <row r="412">
          <cell r="B412" t="str">
            <v>ITFV7</v>
          </cell>
          <cell r="C412" t="str">
            <v>un</v>
          </cell>
          <cell r="D412" t="str">
            <v>Tapa de poliester reforzado con fibra de vidrio (PRFV), e=6 mm, 1,75m x 1,75m</v>
          </cell>
          <cell r="E412">
            <v>509684.13999999996</v>
          </cell>
        </row>
        <row r="413">
          <cell r="B413" t="str">
            <v>ITFV8</v>
          </cell>
          <cell r="C413" t="str">
            <v>un</v>
          </cell>
          <cell r="D413" t="str">
            <v>Tapa de PRFV de 1,6x0,65m</v>
          </cell>
          <cell r="E413">
            <v>309684</v>
          </cell>
        </row>
        <row r="414">
          <cell r="B414" t="str">
            <v>ITFV9</v>
          </cell>
          <cell r="C414" t="str">
            <v>un</v>
          </cell>
          <cell r="D414" t="str">
            <v>Tapa de PRFV de 1,6x0,6m</v>
          </cell>
          <cell r="E414">
            <v>309684</v>
          </cell>
        </row>
        <row r="415">
          <cell r="B415" t="str">
            <v>ITASB</v>
          </cell>
          <cell r="C415" t="str">
            <v>un</v>
          </cell>
          <cell r="D415" t="str">
            <v>Tapa de seguridad basculante tipo metacol de 4 apoyos de 70cm de diámetro, incluye llave y marco</v>
          </cell>
          <cell r="E415">
            <v>997850.7</v>
          </cell>
        </row>
        <row r="416">
          <cell r="B416" t="str">
            <v>ITAMA</v>
          </cell>
          <cell r="C416" t="str">
            <v>un</v>
          </cell>
          <cell r="D416" t="str">
            <v xml:space="preserve">Tapa métalica y marco para acometida de acueducto </v>
          </cell>
          <cell r="E416">
            <v>89250</v>
          </cell>
        </row>
        <row r="417">
          <cell r="B417" t="str">
            <v>ITAPP</v>
          </cell>
          <cell r="C417" t="str">
            <v>un</v>
          </cell>
          <cell r="D417" t="str">
            <v>Tapa polimérica de 0,30m x 0,30m (e=4mm), Incluye bisagras</v>
          </cell>
          <cell r="E417">
            <v>130900</v>
          </cell>
        </row>
        <row r="418">
          <cell r="B418" t="str">
            <v>ITAPP4</v>
          </cell>
          <cell r="C418" t="str">
            <v>un</v>
          </cell>
          <cell r="D418" t="str">
            <v>Tapa polimérica de 0,60m x 0,60m (e=4mm), Incluye bisagras</v>
          </cell>
          <cell r="E418">
            <v>238000</v>
          </cell>
        </row>
        <row r="419">
          <cell r="B419" t="str">
            <v>ITAPP1</v>
          </cell>
          <cell r="C419" t="str">
            <v>un</v>
          </cell>
          <cell r="D419" t="str">
            <v>Tapa polimérica de 0,90m x 0,90m (e=4mm), Incluye bisagras</v>
          </cell>
          <cell r="E419">
            <v>333200</v>
          </cell>
        </row>
        <row r="420">
          <cell r="B420" t="str">
            <v>ITAPP2</v>
          </cell>
          <cell r="C420" t="str">
            <v>un</v>
          </cell>
          <cell r="D420" t="str">
            <v>Tapa polimérica de 1,00m x 0,50m (e=4mm), Incluye bisagras</v>
          </cell>
          <cell r="E420">
            <v>238000</v>
          </cell>
        </row>
        <row r="421">
          <cell r="B421" t="str">
            <v>ITAPP3</v>
          </cell>
          <cell r="C421" t="str">
            <v>un</v>
          </cell>
          <cell r="D421" t="str">
            <v>Tapa polimérica de 1,10m x 1,00m (e=4mm), Incluye bisagras</v>
          </cell>
          <cell r="E421">
            <v>416500</v>
          </cell>
        </row>
        <row r="422">
          <cell r="B422" t="str">
            <v>ITAPP5</v>
          </cell>
          <cell r="C422" t="str">
            <v>un</v>
          </cell>
          <cell r="D422" t="str">
            <v>Tapa polimérica de 0,85m x 0,90m (e=4mm), Incluye bisagras</v>
          </cell>
          <cell r="E422">
            <v>321300</v>
          </cell>
        </row>
        <row r="423">
          <cell r="B423" t="str">
            <v>ITMH1</v>
          </cell>
          <cell r="C423" t="str">
            <v>un</v>
          </cell>
          <cell r="D423" t="str">
            <v>Tapa polimérica para cámaras de inspección y/o aliviadero de alcantarillado 1,2m de diámetro</v>
          </cell>
          <cell r="E423">
            <v>307892.26999999996</v>
          </cell>
        </row>
        <row r="424">
          <cell r="B424" t="str">
            <v>ITAVM</v>
          </cell>
          <cell r="C424" t="str">
            <v>un</v>
          </cell>
          <cell r="D424" t="str">
            <v>Tapa válvula metálica</v>
          </cell>
          <cell r="E424">
            <v>22086.399999999998</v>
          </cell>
        </row>
        <row r="425">
          <cell r="B425" t="str">
            <v>ITRAA</v>
          </cell>
          <cell r="C425" t="str">
            <v>un</v>
          </cell>
          <cell r="D425" t="str">
            <v>Tarjetas para referenciación de elementos de redes de acueducto y alcantarillado</v>
          </cell>
          <cell r="E425">
            <v>749.69999999999993</v>
          </cell>
        </row>
        <row r="426">
          <cell r="B426" t="str">
            <v>ITEAC</v>
          </cell>
          <cell r="C426" t="str">
            <v>un</v>
          </cell>
          <cell r="D426" t="str">
            <v>Teja de asbesto cemento de 0,90mx1,80m</v>
          </cell>
          <cell r="E426">
            <v>23400</v>
          </cell>
        </row>
        <row r="427">
          <cell r="B427" t="str">
            <v>ITAPA</v>
          </cell>
          <cell r="C427" t="str">
            <v>un</v>
          </cell>
          <cell r="D427" t="str">
            <v>Teja AJONIT POLIC. ADRI 0,7 mm (Cristal 00) No. 10</v>
          </cell>
          <cell r="E427">
            <v>75463</v>
          </cell>
        </row>
        <row r="428">
          <cell r="B428" t="str">
            <v>IT</v>
          </cell>
          <cell r="C428" t="str">
            <v>un</v>
          </cell>
          <cell r="D428" t="str">
            <v>Toma</v>
          </cell>
          <cell r="E428">
            <v>4000</v>
          </cell>
        </row>
        <row r="429">
          <cell r="B429" t="str">
            <v>ITCD</v>
          </cell>
          <cell r="C429" t="str">
            <v>un</v>
          </cell>
          <cell r="D429" t="str">
            <v>Toma corriente doble</v>
          </cell>
          <cell r="E429">
            <v>5950</v>
          </cell>
        </row>
        <row r="430">
          <cell r="B430" t="str">
            <v>ITCGF</v>
          </cell>
          <cell r="C430" t="str">
            <v>un</v>
          </cell>
          <cell r="D430" t="str">
            <v>Toma corriente GFCI</v>
          </cell>
          <cell r="E430">
            <v>38000</v>
          </cell>
        </row>
        <row r="431">
          <cell r="B431" t="str">
            <v>ITI</v>
          </cell>
          <cell r="C431" t="str">
            <v>un</v>
          </cell>
          <cell r="D431" t="str">
            <v>Toma interruptor</v>
          </cell>
          <cell r="E431">
            <v>3000</v>
          </cell>
        </row>
        <row r="432">
          <cell r="B432" t="str">
            <v>ITDPT</v>
          </cell>
          <cell r="C432" t="str">
            <v>un</v>
          </cell>
          <cell r="D432" t="str">
            <v>Toma doble + polo a tierra</v>
          </cell>
          <cell r="E432">
            <v>3990</v>
          </cell>
        </row>
        <row r="433">
          <cell r="B433" t="str">
            <v>ITL125V</v>
          </cell>
          <cell r="C433" t="str">
            <v>un</v>
          </cell>
          <cell r="D433" t="str">
            <v>toma leviton 125 V</v>
          </cell>
          <cell r="E433">
            <v>4500</v>
          </cell>
        </row>
        <row r="434">
          <cell r="B434" t="str">
            <v>ITPC</v>
          </cell>
          <cell r="C434" t="str">
            <v>gl</v>
          </cell>
          <cell r="D434" t="str">
            <v>Tornillos, pernos y conectores</v>
          </cell>
          <cell r="E434">
            <v>65000</v>
          </cell>
        </row>
        <row r="435">
          <cell r="B435" t="str">
            <v>ITEDOR</v>
          </cell>
          <cell r="C435" t="str">
            <v>un</v>
          </cell>
          <cell r="D435" t="str">
            <v>Tornillo espaciador</v>
          </cell>
          <cell r="E435">
            <v>7600</v>
          </cell>
        </row>
        <row r="436">
          <cell r="B436" t="str">
            <v>ITE5/8</v>
          </cell>
          <cell r="C436" t="str">
            <v>un</v>
          </cell>
          <cell r="D436" t="str">
            <v>Tornillo espaciador 5/8" x 10"</v>
          </cell>
          <cell r="E436">
            <v>6000</v>
          </cell>
        </row>
        <row r="437">
          <cell r="B437" t="str">
            <v>ITE</v>
          </cell>
          <cell r="C437" t="str">
            <v>un</v>
          </cell>
          <cell r="D437" t="str">
            <v>Tornillo espigo 4.7mm x 25cm</v>
          </cell>
          <cell r="E437">
            <v>152813</v>
          </cell>
        </row>
        <row r="438">
          <cell r="B438" t="str">
            <v>ITTM3</v>
          </cell>
          <cell r="C438" t="str">
            <v>ml</v>
          </cell>
          <cell r="D438" t="str">
            <v>Torre en tubería metálica, Ø3"</v>
          </cell>
          <cell r="E438">
            <v>214329.71</v>
          </cell>
        </row>
        <row r="439">
          <cell r="B439" t="str">
            <v>ITTM4</v>
          </cell>
          <cell r="C439" t="str">
            <v>ml</v>
          </cell>
          <cell r="D439" t="str">
            <v>Torre en tubería metálica, Ø4"</v>
          </cell>
          <cell r="E439">
            <v>226229.71</v>
          </cell>
        </row>
        <row r="440">
          <cell r="B440" t="str">
            <v>ITDOR</v>
          </cell>
          <cell r="C440" t="str">
            <v>un</v>
          </cell>
          <cell r="D440" t="str">
            <v xml:space="preserve">Totalizador </v>
          </cell>
          <cell r="E440">
            <v>250000</v>
          </cell>
        </row>
        <row r="441">
          <cell r="B441" t="str">
            <v>ITDORTM18C</v>
          </cell>
          <cell r="C441" t="str">
            <v>un</v>
          </cell>
          <cell r="D441" t="str">
            <v>Totalizador para tablero monofásico de 18 circuitos</v>
          </cell>
          <cell r="E441">
            <v>190000</v>
          </cell>
        </row>
        <row r="442">
          <cell r="B442" t="str">
            <v>ITDORTM20C</v>
          </cell>
          <cell r="C442" t="str">
            <v>un</v>
          </cell>
          <cell r="D442" t="str">
            <v>Totalizador para tablero monofásico de 24 circuitos</v>
          </cell>
          <cell r="E442">
            <v>160000</v>
          </cell>
        </row>
        <row r="443">
          <cell r="B443" t="str">
            <v>ITG120L</v>
          </cell>
          <cell r="C443" t="str">
            <v>un</v>
          </cell>
          <cell r="D443" t="str">
            <v>Trampa de grasas 120L</v>
          </cell>
          <cell r="E443">
            <v>297500</v>
          </cell>
        </row>
        <row r="444">
          <cell r="B444" t="str">
            <v>ITRA10</v>
          </cell>
          <cell r="C444" t="str">
            <v>ml</v>
          </cell>
          <cell r="D444" t="str">
            <v>transformador monofásico 10 kVA</v>
          </cell>
          <cell r="E444">
            <v>1834050</v>
          </cell>
        </row>
        <row r="445">
          <cell r="B445" t="str">
            <v>ITRA37</v>
          </cell>
          <cell r="C445" t="str">
            <v>un</v>
          </cell>
          <cell r="D445" t="str">
            <v>Transformador monofásico 37.5kVA</v>
          </cell>
          <cell r="E445">
            <v>2753300</v>
          </cell>
        </row>
        <row r="446">
          <cell r="B446" t="str">
            <v>ITRAI</v>
          </cell>
          <cell r="C446" t="str">
            <v>ml</v>
          </cell>
          <cell r="D446" t="str">
            <v>Trenza de Al. N°2 AWG</v>
          </cell>
          <cell r="E446">
            <v>9500</v>
          </cell>
        </row>
        <row r="447">
          <cell r="B447" t="str">
            <v>ITRI</v>
          </cell>
          <cell r="C447" t="str">
            <v>m3</v>
          </cell>
          <cell r="D447" t="str">
            <v>Triturado</v>
          </cell>
          <cell r="E447">
            <v>60000</v>
          </cell>
        </row>
        <row r="448">
          <cell r="B448" t="str">
            <v>ITPTS</v>
          </cell>
          <cell r="C448" t="str">
            <v>m</v>
          </cell>
          <cell r="D448" t="str">
            <v>Tubería acero rectangular PTS de 50mm X 150mm</v>
          </cell>
          <cell r="E448">
            <v>77707</v>
          </cell>
        </row>
        <row r="449">
          <cell r="B449" t="str">
            <v>ITPTS1</v>
          </cell>
          <cell r="C449" t="str">
            <v>m</v>
          </cell>
          <cell r="D449" t="str">
            <v>Tubería acero rectangular PTS de 70mm X 70mm</v>
          </cell>
          <cell r="E449">
            <v>75400</v>
          </cell>
        </row>
        <row r="450">
          <cell r="B450" t="str">
            <v>ITFM3/4</v>
          </cell>
          <cell r="C450" t="str">
            <v>ml</v>
          </cell>
          <cell r="D450" t="str">
            <v>Tubería flexible metálica 3/4" #8</v>
          </cell>
          <cell r="E450">
            <v>17850</v>
          </cell>
        </row>
        <row r="451">
          <cell r="B451" t="str">
            <v>ITCE</v>
          </cell>
          <cell r="C451" t="str">
            <v>ml</v>
          </cell>
          <cell r="D451" t="str">
            <v>Tuberia cerrada estructural astm A500 grado C</v>
          </cell>
          <cell r="E451">
            <v>13783</v>
          </cell>
        </row>
        <row r="452">
          <cell r="B452" t="str">
            <v>ITO</v>
          </cell>
          <cell r="C452" t="str">
            <v>un</v>
          </cell>
          <cell r="D452" t="str">
            <v>Tuerca de ojo</v>
          </cell>
          <cell r="E452">
            <v>5250</v>
          </cell>
        </row>
        <row r="453">
          <cell r="B453" t="str">
            <v>ITIMC3/4</v>
          </cell>
          <cell r="C453" t="str">
            <v>ml</v>
          </cell>
          <cell r="D453" t="str">
            <v>Tubo IMC 3/4"</v>
          </cell>
          <cell r="E453">
            <v>10000</v>
          </cell>
        </row>
        <row r="454">
          <cell r="B454" t="str">
            <v>ITEMT</v>
          </cell>
          <cell r="C454" t="str">
            <v>un</v>
          </cell>
          <cell r="D454" t="str">
            <v>Tubo EMT</v>
          </cell>
          <cell r="E454">
            <v>5355</v>
          </cell>
        </row>
        <row r="455">
          <cell r="B455" t="str">
            <v>ITEMT1</v>
          </cell>
          <cell r="C455" t="str">
            <v>ml</v>
          </cell>
          <cell r="D455" t="str">
            <v>Tubo EMT 1''</v>
          </cell>
          <cell r="E455">
            <v>13500</v>
          </cell>
        </row>
        <row r="456">
          <cell r="B456" t="str">
            <v>ITIMC 1 1/4'' x 3m</v>
          </cell>
          <cell r="C456" t="str">
            <v>ml</v>
          </cell>
          <cell r="D456" t="str">
            <v>Tubo IMC 1 1/4'' x 3 m</v>
          </cell>
          <cell r="E456">
            <v>29166.899999999998</v>
          </cell>
        </row>
        <row r="457">
          <cell r="B457" t="str">
            <v>ITIMC2"X 3m</v>
          </cell>
          <cell r="C457" t="str">
            <v>un</v>
          </cell>
          <cell r="D457" t="str">
            <v>Tubo IMC 2'' x 3 m</v>
          </cell>
          <cell r="E457">
            <v>97223</v>
          </cell>
        </row>
        <row r="458">
          <cell r="B458" t="str">
            <v>ITICION</v>
          </cell>
          <cell r="C458" t="str">
            <v>un</v>
          </cell>
          <cell r="D458" t="str">
            <v>Tubo iluminación</v>
          </cell>
          <cell r="E458">
            <v>20000</v>
          </cell>
        </row>
        <row r="459">
          <cell r="B459" t="str">
            <v>ITPVC3/4</v>
          </cell>
          <cell r="C459" t="str">
            <v>ml</v>
          </cell>
          <cell r="D459" t="str">
            <v>Tubo PVC 3/4</v>
          </cell>
          <cell r="E459">
            <v>3201</v>
          </cell>
        </row>
        <row r="460">
          <cell r="B460" t="str">
            <v>IUIMC3/4</v>
          </cell>
          <cell r="C460" t="str">
            <v>un</v>
          </cell>
          <cell r="D460" t="str">
            <v>Union IMC 3/4"</v>
          </cell>
          <cell r="E460">
            <v>1500</v>
          </cell>
        </row>
        <row r="461">
          <cell r="B461" t="str">
            <v>IVC5/8</v>
          </cell>
          <cell r="C461" t="str">
            <v>un</v>
          </cell>
          <cell r="D461" t="str">
            <v>Varilla Copperweld 5/8" x 2.4m</v>
          </cell>
          <cell r="E461">
            <v>41061</v>
          </cell>
        </row>
        <row r="462">
          <cell r="B462" t="str">
            <v>IVA</v>
          </cell>
          <cell r="C462" t="str">
            <v>un</v>
          </cell>
          <cell r="D462" t="str">
            <v>Varilla de anclaje</v>
          </cell>
          <cell r="E462">
            <v>25000</v>
          </cell>
        </row>
        <row r="463">
          <cell r="B463" t="str">
            <v>IVA1/2</v>
          </cell>
          <cell r="C463" t="str">
            <v>un</v>
          </cell>
          <cell r="D463" t="str">
            <v xml:space="preserve">Varilla de anclaje, Ø1/2" </v>
          </cell>
          <cell r="E463">
            <v>15590</v>
          </cell>
        </row>
        <row r="464">
          <cell r="B464" t="str">
            <v>IVA5/8</v>
          </cell>
          <cell r="C464" t="str">
            <v>un</v>
          </cell>
          <cell r="D464" t="str">
            <v xml:space="preserve">Varilla de anclaje, Ø5/8" </v>
          </cell>
          <cell r="E464">
            <v>30750</v>
          </cell>
        </row>
        <row r="465">
          <cell r="B465" t="str">
            <v>IVA3/4</v>
          </cell>
          <cell r="C465" t="str">
            <v>un</v>
          </cell>
          <cell r="D465" t="str">
            <v xml:space="preserve">Varilla de anclaje, Ø3/4" </v>
          </cell>
          <cell r="E465">
            <v>46750</v>
          </cell>
        </row>
        <row r="466">
          <cell r="B466" t="str">
            <v>IVPT</v>
          </cell>
          <cell r="C466" t="str">
            <v>un</v>
          </cell>
          <cell r="D466" t="str">
            <v>Varilla puesta tierra 2,4 m</v>
          </cell>
          <cell r="E466">
            <v>91630</v>
          </cell>
        </row>
        <row r="467">
          <cell r="B467" t="str">
            <v>IVCEA</v>
          </cell>
          <cell r="C467" t="str">
            <v>un</v>
          </cell>
          <cell r="D467" t="str">
            <v xml:space="preserve">Ventana con vidrio plano fijo de1,20mx1,20m y 4mm de espesor y celosías con marco en periferia de aluminio </v>
          </cell>
          <cell r="E467">
            <v>130900</v>
          </cell>
        </row>
        <row r="468">
          <cell r="B468" t="str">
            <v>IVCR</v>
          </cell>
          <cell r="C468" t="str">
            <v>un</v>
          </cell>
          <cell r="D468" t="str">
            <v>Ventana con vidrio plano fijo de 1,0mx1,0m y 4mm de espesor, incluye dos manos de pintura anticorrosiva y reja metálica</v>
          </cell>
          <cell r="E468">
            <v>345100</v>
          </cell>
        </row>
        <row r="469">
          <cell r="B469" t="str">
            <v>IVCR1</v>
          </cell>
          <cell r="C469" t="str">
            <v>un</v>
          </cell>
          <cell r="D469" t="str">
            <v>Ventana con vidrio plano fijo de 0,60mx0,40m y 4mm de espesor, incluye dos manos de pintura anticorrosiva y reja metálica</v>
          </cell>
          <cell r="E469">
            <v>226100</v>
          </cell>
        </row>
        <row r="470">
          <cell r="B470" t="str">
            <v>IVCA</v>
          </cell>
          <cell r="C470" t="str">
            <v>un</v>
          </cell>
          <cell r="D470" t="str">
            <v>Ventana corrediza en aluminio crudo de 1m x 1m, incluye vidrio laminado de 6 mm de espesor</v>
          </cell>
          <cell r="E470">
            <v>119000</v>
          </cell>
        </row>
        <row r="471">
          <cell r="B471" t="str">
            <v>IVCA1</v>
          </cell>
          <cell r="C471" t="str">
            <v>un</v>
          </cell>
          <cell r="D471" t="str">
            <v>Ventana corrediza en aluminio crudo de 0,6m x 0,4m, incluye vidrio laminado de 6 mm de espesor</v>
          </cell>
          <cell r="E471">
            <v>65450</v>
          </cell>
        </row>
        <row r="472">
          <cell r="B472" t="str">
            <v>IVAI1</v>
          </cell>
          <cell r="C472" t="str">
            <v>un</v>
          </cell>
          <cell r="D472" t="str">
            <v>Vertedero triangular en acero inoxidable e= 5mm de 0,6m de ancho y 0,5m de altura (incluye pernos tipo ancla de cuña de 1/4" x  2 1/4" en acero inoxidable y empaque de neopreno)</v>
          </cell>
          <cell r="E472">
            <v>273700</v>
          </cell>
        </row>
        <row r="473">
          <cell r="B473" t="str">
            <v>IVAI</v>
          </cell>
          <cell r="C473" t="str">
            <v>un</v>
          </cell>
          <cell r="D473" t="str">
            <v>Vertedero rectangular y triangular soldados entre si en acero inoxidable e= 5 mm (incluye pernos tipo ancla de cuña de 1/4" x  2 1/4" en acero inoxidable y empaque de neopreno)</v>
          </cell>
          <cell r="E473">
            <v>321300</v>
          </cell>
        </row>
        <row r="474">
          <cell r="B474" t="str">
            <v>IVAI2</v>
          </cell>
          <cell r="C474" t="str">
            <v>un</v>
          </cell>
          <cell r="D474" t="str">
            <v>Vertederos rectangulares soldados entre si en acero inoxidable e= 5 mm (incluye pernos tipo ancla de cuña de 1/4" x  2 1/4" en acero inoxidable y empaque de neopreno)</v>
          </cell>
          <cell r="E474">
            <v>524076</v>
          </cell>
        </row>
        <row r="475">
          <cell r="B475" t="str">
            <v>IVM</v>
          </cell>
          <cell r="C475" t="str">
            <v>un</v>
          </cell>
          <cell r="D475" t="str">
            <v>vestida monofasica para transformador</v>
          </cell>
          <cell r="E475">
            <v>750000</v>
          </cell>
        </row>
        <row r="476">
          <cell r="B476" t="str">
            <v>IVMPP</v>
          </cell>
          <cell r="C476" t="str">
            <v>un</v>
          </cell>
          <cell r="D476" t="str">
            <v>vestida monofasica para porte primario</v>
          </cell>
          <cell r="E476">
            <v>75000</v>
          </cell>
        </row>
        <row r="477">
          <cell r="B477" t="str">
            <v>IVP</v>
          </cell>
          <cell r="C477" t="str">
            <v>un</v>
          </cell>
          <cell r="D477" t="str">
            <v>Vidrio plano transparente para ventana de 1,0m x 0,50m y 3mm de espesor</v>
          </cell>
          <cell r="E477">
            <v>124950</v>
          </cell>
        </row>
        <row r="478">
          <cell r="B478" t="str">
            <v>IVC1</v>
          </cell>
          <cell r="C478" t="str">
            <v>ml</v>
          </cell>
          <cell r="D478" t="str">
            <v>Viga cajón PHR 100X50 e=1,50 mm</v>
          </cell>
          <cell r="E478">
            <v>21637.174999999999</v>
          </cell>
        </row>
        <row r="479">
          <cell r="B479" t="str">
            <v>IVC2</v>
          </cell>
          <cell r="C479" t="str">
            <v>ml</v>
          </cell>
          <cell r="D479" t="str">
            <v>Viga cajón PHR 160X60 e=2,00 mm</v>
          </cell>
          <cell r="E479">
            <v>23115.75</v>
          </cell>
        </row>
        <row r="480">
          <cell r="B480" t="str">
            <v>IVC</v>
          </cell>
          <cell r="C480" t="str">
            <v>ml</v>
          </cell>
          <cell r="D480" t="str">
            <v>Viga cajon PHR 305X80 e=3 mm</v>
          </cell>
          <cell r="E480">
            <v>26607.269500000002</v>
          </cell>
        </row>
        <row r="481">
          <cell r="B481" t="str">
            <v>IVIPE80</v>
          </cell>
          <cell r="C481" t="str">
            <v>ml</v>
          </cell>
          <cell r="D481" t="str">
            <v>Viga IPE 80mm</v>
          </cell>
          <cell r="E481">
            <v>18000</v>
          </cell>
        </row>
        <row r="482">
          <cell r="B482" t="str">
            <v>IVIPE100</v>
          </cell>
          <cell r="C482" t="str">
            <v>ml</v>
          </cell>
          <cell r="D482" t="str">
            <v>Viga IPE 100mm</v>
          </cell>
          <cell r="E482">
            <v>28000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</row>
        <row r="487">
          <cell r="B487" t="str">
            <v>LISTADO DE CONCRETOS</v>
          </cell>
          <cell r="C487">
            <v>0</v>
          </cell>
          <cell r="D487">
            <v>0</v>
          </cell>
          <cell r="E487">
            <v>0</v>
          </cell>
        </row>
        <row r="488">
          <cell r="E488" t="str">
            <v>Can</v>
          </cell>
        </row>
        <row r="489">
          <cell r="B489">
            <v>0</v>
          </cell>
          <cell r="C489" t="str">
            <v>m3</v>
          </cell>
          <cell r="D489" t="str">
            <v>Concreto de 28 Mpa (4000psi)</v>
          </cell>
          <cell r="E489" t="str">
            <v>1.1,5.1,75</v>
          </cell>
        </row>
        <row r="490">
          <cell r="B490" t="str">
            <v>IARE</v>
          </cell>
          <cell r="C490" t="str">
            <v>m3</v>
          </cell>
          <cell r="D490" t="str">
            <v>Arena</v>
          </cell>
          <cell r="E490">
            <v>0.53</v>
          </cell>
        </row>
        <row r="491">
          <cell r="B491" t="str">
            <v>ITRI</v>
          </cell>
          <cell r="C491" t="str">
            <v>m3</v>
          </cell>
          <cell r="D491" t="str">
            <v>Triturado</v>
          </cell>
          <cell r="E491">
            <v>0.62</v>
          </cell>
        </row>
        <row r="492">
          <cell r="B492" t="str">
            <v>TI</v>
          </cell>
          <cell r="C492" t="str">
            <v>m3</v>
          </cell>
          <cell r="D492" t="str">
            <v>Transporte interno</v>
          </cell>
          <cell r="E492">
            <v>1.1499999999999999</v>
          </cell>
        </row>
        <row r="493">
          <cell r="B493" t="str">
            <v>ICEM</v>
          </cell>
          <cell r="C493" t="str">
            <v>bul</v>
          </cell>
          <cell r="D493" t="str">
            <v>Cemento (incluye transporte)</v>
          </cell>
          <cell r="E493">
            <v>9</v>
          </cell>
        </row>
        <row r="494">
          <cell r="B494" t="str">
            <v>ECON</v>
          </cell>
          <cell r="C494" t="str">
            <v>m3</v>
          </cell>
          <cell r="D494" t="str">
            <v>Concretadora + vibrador</v>
          </cell>
          <cell r="E494">
            <v>1</v>
          </cell>
        </row>
        <row r="495">
          <cell r="B495" t="str">
            <v>IC28Mpa</v>
          </cell>
          <cell r="C495" t="str">
            <v>m3</v>
          </cell>
          <cell r="D495" t="str">
            <v>Concreto de 28 Mpa (4000psi)</v>
          </cell>
          <cell r="E495">
            <v>0</v>
          </cell>
        </row>
        <row r="496">
          <cell r="D496">
            <v>0</v>
          </cell>
          <cell r="E496">
            <v>0</v>
          </cell>
        </row>
        <row r="497">
          <cell r="B497">
            <v>0</v>
          </cell>
          <cell r="C497" t="str">
            <v>m3</v>
          </cell>
          <cell r="D497" t="str">
            <v>Concreto de 24.5 Mpa (3500psi)</v>
          </cell>
          <cell r="E497" t="str">
            <v>1.2.2</v>
          </cell>
        </row>
        <row r="498">
          <cell r="B498" t="str">
            <v>IARE</v>
          </cell>
          <cell r="C498" t="str">
            <v>m3</v>
          </cell>
          <cell r="D498" t="str">
            <v>Arena</v>
          </cell>
          <cell r="E498">
            <v>0.67</v>
          </cell>
        </row>
        <row r="499">
          <cell r="B499" t="str">
            <v>ITRI</v>
          </cell>
          <cell r="C499" t="str">
            <v>m3</v>
          </cell>
          <cell r="D499" t="str">
            <v>Triturado</v>
          </cell>
          <cell r="E499">
            <v>0.67</v>
          </cell>
        </row>
        <row r="500">
          <cell r="B500" t="str">
            <v>TI</v>
          </cell>
          <cell r="C500" t="str">
            <v>m3</v>
          </cell>
          <cell r="D500" t="str">
            <v>Transporte interno</v>
          </cell>
          <cell r="E500">
            <v>1.34</v>
          </cell>
        </row>
        <row r="501">
          <cell r="B501" t="str">
            <v>ICEM</v>
          </cell>
          <cell r="C501" t="str">
            <v>bul</v>
          </cell>
          <cell r="D501" t="str">
            <v>Cemento (incluye transporte)</v>
          </cell>
          <cell r="E501">
            <v>8.5</v>
          </cell>
        </row>
        <row r="502">
          <cell r="B502" t="str">
            <v>ECON</v>
          </cell>
          <cell r="C502" t="str">
            <v>m3</v>
          </cell>
          <cell r="D502" t="str">
            <v>Concretadora + vibrador</v>
          </cell>
          <cell r="E502">
            <v>3</v>
          </cell>
        </row>
        <row r="503">
          <cell r="B503" t="str">
            <v>IC24Mpa</v>
          </cell>
          <cell r="C503" t="str">
            <v>m3</v>
          </cell>
          <cell r="D503" t="str">
            <v>Concreto de 24.5 Mpa (3500psi)</v>
          </cell>
          <cell r="E503">
            <v>0</v>
          </cell>
        </row>
        <row r="504">
          <cell r="D504">
            <v>0</v>
          </cell>
          <cell r="E504">
            <v>0</v>
          </cell>
        </row>
        <row r="505">
          <cell r="B505">
            <v>0</v>
          </cell>
          <cell r="C505" t="str">
            <v>m3</v>
          </cell>
          <cell r="D505" t="str">
            <v>Concreto de 21 Mpa (3000psi)</v>
          </cell>
          <cell r="E505" t="str">
            <v>1.2.3,5</v>
          </cell>
        </row>
        <row r="506">
          <cell r="B506" t="str">
            <v>IARE</v>
          </cell>
          <cell r="C506" t="str">
            <v>m3</v>
          </cell>
          <cell r="D506" t="str">
            <v>Arena</v>
          </cell>
          <cell r="E506">
            <v>0.52</v>
          </cell>
        </row>
        <row r="507">
          <cell r="B507" t="str">
            <v>ITRI</v>
          </cell>
          <cell r="C507" t="str">
            <v>m3</v>
          </cell>
          <cell r="D507" t="str">
            <v>Triturado</v>
          </cell>
          <cell r="E507">
            <v>0.9</v>
          </cell>
        </row>
        <row r="508">
          <cell r="B508" t="str">
            <v>TI</v>
          </cell>
          <cell r="C508" t="str">
            <v>m3</v>
          </cell>
          <cell r="D508" t="str">
            <v>Transporte interno</v>
          </cell>
          <cell r="E508">
            <v>1.42</v>
          </cell>
        </row>
        <row r="509">
          <cell r="B509" t="str">
            <v>ICEM</v>
          </cell>
          <cell r="C509" t="str">
            <v>bul</v>
          </cell>
          <cell r="D509" t="str">
            <v>Cemento (incluye transporte)</v>
          </cell>
          <cell r="E509">
            <v>6.5</v>
          </cell>
        </row>
        <row r="510">
          <cell r="B510" t="str">
            <v>ECON</v>
          </cell>
          <cell r="C510" t="str">
            <v>m3</v>
          </cell>
          <cell r="D510" t="str">
            <v>Concretadora + vibrador</v>
          </cell>
          <cell r="E510">
            <v>3</v>
          </cell>
        </row>
        <row r="511">
          <cell r="B511" t="str">
            <v>IC21Mpa</v>
          </cell>
          <cell r="C511" t="str">
            <v>m3</v>
          </cell>
          <cell r="D511" t="str">
            <v>Concreto de 21 Mpa (3000psi)</v>
          </cell>
          <cell r="E511">
            <v>0</v>
          </cell>
        </row>
        <row r="512">
          <cell r="D512">
            <v>0</v>
          </cell>
          <cell r="E512">
            <v>0</v>
          </cell>
        </row>
        <row r="513">
          <cell r="B513">
            <v>0</v>
          </cell>
          <cell r="C513" t="str">
            <v>m3</v>
          </cell>
          <cell r="D513" t="str">
            <v>Concreto de 17 Mpa (2500psi)</v>
          </cell>
          <cell r="E513" t="str">
            <v>1.2,5.4,5</v>
          </cell>
        </row>
        <row r="514">
          <cell r="B514" t="str">
            <v>IAREN</v>
          </cell>
          <cell r="C514" t="str">
            <v>m3</v>
          </cell>
          <cell r="D514" t="str">
            <v>Arenilla</v>
          </cell>
          <cell r="E514">
            <v>0.52</v>
          </cell>
        </row>
        <row r="515">
          <cell r="B515" t="str">
            <v>ITRI</v>
          </cell>
          <cell r="C515" t="str">
            <v>m3</v>
          </cell>
          <cell r="D515" t="str">
            <v>Triturado</v>
          </cell>
          <cell r="E515">
            <v>0.9</v>
          </cell>
        </row>
        <row r="516">
          <cell r="B516" t="str">
            <v>TI</v>
          </cell>
          <cell r="C516" t="str">
            <v>m3</v>
          </cell>
          <cell r="D516" t="str">
            <v>Transporte interno</v>
          </cell>
          <cell r="E516">
            <v>1.42</v>
          </cell>
        </row>
        <row r="517">
          <cell r="B517" t="str">
            <v>ICEM</v>
          </cell>
          <cell r="C517" t="str">
            <v>bul</v>
          </cell>
          <cell r="D517" t="str">
            <v>Cemento (incluye transporte)</v>
          </cell>
          <cell r="E517">
            <v>6.5</v>
          </cell>
        </row>
        <row r="518">
          <cell r="B518" t="str">
            <v>ECON</v>
          </cell>
          <cell r="C518" t="str">
            <v>m3</v>
          </cell>
          <cell r="D518" t="str">
            <v>Concretadora + vibrador</v>
          </cell>
          <cell r="E518">
            <v>3</v>
          </cell>
        </row>
        <row r="519">
          <cell r="B519" t="str">
            <v>IC17Mpa</v>
          </cell>
          <cell r="C519" t="str">
            <v>m3</v>
          </cell>
          <cell r="D519" t="str">
            <v>Concreto de 17 Mpa (2500psi)</v>
          </cell>
          <cell r="E519">
            <v>0</v>
          </cell>
        </row>
        <row r="520">
          <cell r="D520">
            <v>0</v>
          </cell>
          <cell r="E520">
            <v>0</v>
          </cell>
        </row>
        <row r="521">
          <cell r="B521">
            <v>0</v>
          </cell>
          <cell r="C521" t="str">
            <v>m3</v>
          </cell>
          <cell r="D521" t="str">
            <v>Concreto de 13 Mpa (2000psi)</v>
          </cell>
          <cell r="E521" t="str">
            <v>1.3.5</v>
          </cell>
        </row>
        <row r="522">
          <cell r="B522" t="str">
            <v>IAREN</v>
          </cell>
          <cell r="C522" t="str">
            <v>m3</v>
          </cell>
          <cell r="D522" t="str">
            <v>Arenilla</v>
          </cell>
          <cell r="E522">
            <v>0.55500000000000005</v>
          </cell>
        </row>
        <row r="523">
          <cell r="B523" t="str">
            <v>ITRI</v>
          </cell>
          <cell r="C523" t="str">
            <v>m3</v>
          </cell>
          <cell r="D523" t="str">
            <v>Triturado</v>
          </cell>
          <cell r="E523">
            <v>0.92</v>
          </cell>
        </row>
        <row r="524">
          <cell r="B524" t="str">
            <v>TI</v>
          </cell>
          <cell r="C524" t="str">
            <v>m3</v>
          </cell>
          <cell r="D524" t="str">
            <v>Transporte interno</v>
          </cell>
          <cell r="E524">
            <v>1.4750000000000001</v>
          </cell>
        </row>
        <row r="525">
          <cell r="B525" t="str">
            <v>ICEM</v>
          </cell>
          <cell r="C525" t="str">
            <v>bul</v>
          </cell>
          <cell r="D525" t="str">
            <v>Cemento (incluye transporte)</v>
          </cell>
          <cell r="E525">
            <v>4.5</v>
          </cell>
        </row>
        <row r="526">
          <cell r="B526" t="str">
            <v>ECON</v>
          </cell>
          <cell r="C526" t="str">
            <v>m3</v>
          </cell>
          <cell r="D526" t="str">
            <v>Concretadora + vibrador</v>
          </cell>
          <cell r="E526">
            <v>3</v>
          </cell>
        </row>
        <row r="527">
          <cell r="B527" t="str">
            <v>IC13Mpa</v>
          </cell>
          <cell r="C527" t="str">
            <v xml:space="preserve">Total </v>
          </cell>
          <cell r="D527" t="str">
            <v>Concreto de 13 Mpa (2000psi)</v>
          </cell>
          <cell r="E527">
            <v>0</v>
          </cell>
        </row>
        <row r="528">
          <cell r="D528">
            <v>0</v>
          </cell>
          <cell r="E528">
            <v>0</v>
          </cell>
        </row>
        <row r="529">
          <cell r="B529" t="str">
            <v>ICCIC</v>
          </cell>
          <cell r="C529" t="str">
            <v>m3</v>
          </cell>
          <cell r="D529" t="str">
            <v>Concreto ciclópeo de f´c=211 kg/cm2 50% sobre tamaño emáx=0,20m</v>
          </cell>
          <cell r="E529">
            <v>0</v>
          </cell>
        </row>
        <row r="530">
          <cell r="D530">
            <v>0</v>
          </cell>
          <cell r="E530">
            <v>0</v>
          </cell>
        </row>
        <row r="531">
          <cell r="B531">
            <v>0</v>
          </cell>
          <cell r="C531" t="str">
            <v>m3</v>
          </cell>
          <cell r="D531" t="str">
            <v>Mortero 17 Mpa (2500psi)</v>
          </cell>
          <cell r="E531" t="str">
            <v>1.3.5</v>
          </cell>
        </row>
        <row r="532">
          <cell r="B532" t="str">
            <v>IAREN</v>
          </cell>
          <cell r="C532" t="str">
            <v>m3</v>
          </cell>
          <cell r="D532" t="str">
            <v>Arenilla</v>
          </cell>
          <cell r="E532">
            <v>1.0900000000000001</v>
          </cell>
        </row>
        <row r="533">
          <cell r="B533" t="str">
            <v>TI</v>
          </cell>
          <cell r="C533" t="str">
            <v>m3</v>
          </cell>
          <cell r="D533" t="str">
            <v>Transporte interno</v>
          </cell>
          <cell r="E533">
            <v>1.0900000000000001</v>
          </cell>
        </row>
        <row r="534">
          <cell r="B534" t="str">
            <v>ICEM</v>
          </cell>
          <cell r="C534" t="str">
            <v>bul</v>
          </cell>
          <cell r="D534" t="str">
            <v>Cemento (incluye transporte)</v>
          </cell>
          <cell r="E534">
            <v>9</v>
          </cell>
        </row>
        <row r="535">
          <cell r="B535" t="str">
            <v>IM17Mpa</v>
          </cell>
          <cell r="C535" t="str">
            <v>m3</v>
          </cell>
          <cell r="D535" t="str">
            <v>Mortero 17 Mpa (2500psi)</v>
          </cell>
          <cell r="E535">
            <v>0</v>
          </cell>
        </row>
        <row r="536">
          <cell r="D536">
            <v>0</v>
          </cell>
          <cell r="E536">
            <v>0</v>
          </cell>
        </row>
        <row r="537">
          <cell r="D537">
            <v>0</v>
          </cell>
          <cell r="E537">
            <v>0</v>
          </cell>
        </row>
        <row r="538">
          <cell r="D538">
            <v>0</v>
          </cell>
          <cell r="E53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>
            <v>0</v>
          </cell>
        </row>
      </sheetData>
      <sheetData sheetId="44"/>
      <sheetData sheetId="45"/>
      <sheetData sheetId="46"/>
      <sheetData sheetId="4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 Datos Insumos"/>
      <sheetName val="Base Datos Sueldo"/>
      <sheetName val="Resumen"/>
      <sheetName val="Resumen (2)"/>
      <sheetName val="MINICAR. 753 (011-01)"/>
      <sheetName val="MINICAR.873 (011-02)"/>
      <sheetName val="MINICAR. 751 (011-03)"/>
      <sheetName val="CARGADOR 966C (011-05)"/>
      <sheetName val="CARGADOR 950B (011-06)"/>
      <sheetName val="CARGADOR 966D (011-08)"/>
      <sheetName val="CARGADOR 966E (011-09)"/>
      <sheetName val="MINICAR. S130 (011-20)"/>
      <sheetName val="MINICAR. S130 (011-21)"/>
      <sheetName val="MINICAR. 175 (011-22)"/>
      <sheetName val="BARREDORAS (012-01)"/>
      <sheetName val="BARREDORAS (012-02)"/>
      <sheetName val="VIBRO SD77DATF (022-01)"/>
      <sheetName val="VIBRO CS533E (022-02)"/>
      <sheetName val="VIBRO SD100 (022-05)"/>
      <sheetName val="VIBRO SD100 (022-06)"/>
      <sheetName val="VIBRO SD100 (022-07)"/>
      <sheetName val="VIBRO SD100 (022-08)"/>
      <sheetName val="VIBRO CS433B (022-09)"/>
      <sheetName val="VIBRO CS433B (022-12)"/>
      <sheetName val="VIBRO CS433B (022-13)"/>
      <sheetName val="VIBRO HYSTER 850A (022-14)"/>
      <sheetName val="VIBRO DYNAPAC CA-15 (022-15)"/>
      <sheetName val="VIBRO TANDEN DD65 (023-02)"/>
      <sheetName val="VIBRO TANDEN CB434C (023-03)"/>
      <sheetName val="VIBRO TANDEM DD-22 (023-12)"/>
      <sheetName val="VIBRO HYSTER C530A (024-03)"/>
      <sheetName val="VIBRO ING.RAND PT125R (024-05)"/>
      <sheetName val="VIBRO HYSTER C530A (024-11)"/>
      <sheetName val="VIBRO HYSTER C530A (024-15)"/>
      <sheetName val="COMPRESOR QUINCY QTH-15 (030-01"/>
      <sheetName val="COMPRESOR KHOLER (030-02)"/>
      <sheetName val="COMPRESOR INGERSOLL (030-07)"/>
      <sheetName val="COMPRESOR KAESER (030-08)"/>
      <sheetName val="COMPRESOR KAESER (030-09)"/>
      <sheetName val="COMPRESOR KAESER (030-10)"/>
      <sheetName val="MARTILLO H. KRUPP (031-01)"/>
      <sheetName val="MARTILLO H. KRUPP (031-04)"/>
      <sheetName val="MARTILLO H. KRUPP (031-05)"/>
      <sheetName val="MARTILLO H. KRUPP (031-06)"/>
      <sheetName val="DERRETIDORA (033-01)"/>
      <sheetName val="DERRETIDORA (033-02)"/>
      <sheetName val="RETRO 428 B (051-02)"/>
      <sheetName val="RETRO 436 B (051-03)"/>
      <sheetName val="RETRO VOLVO BL60 (051-10)"/>
      <sheetName val="RETRO VOLVO BL60 (051-11)"/>
      <sheetName val="RETRO 320R (052-03)"/>
      <sheetName val="RETRO 320R (052-04)"/>
      <sheetName val="RETRO 690ELC (052-05)"/>
      <sheetName val="RETRO 330ME (052-06)"/>
      <sheetName val="RETRO 330ME (052-07)"/>
      <sheetName val="RETRO 200C LC (052-08)"/>
      <sheetName val="RETRO 200C LC (052-09)"/>
      <sheetName val="RETRO 345BL (052-10)"/>
      <sheetName val="RETRO 200C LC (052-11)"/>
      <sheetName val="IRRIGADOR( 060-01)"/>
      <sheetName val="IRRIGADOR 211(060-03)"/>
      <sheetName val="PAVIMENTADORA BG260 (071-01)"/>
      <sheetName val="PAVIMENTADORA SB140 (071-12)"/>
      <sheetName val="PAVIMENTADORA BG245B (072-01)"/>
      <sheetName val="PAVIMENTADORA BG2455C (072-02)"/>
      <sheetName val="MOTO 670CH (090-01)"/>
      <sheetName val="MOTO 12G (090-03)"/>
      <sheetName val="MOTO 12G (090-04)"/>
      <sheetName val="MOTO 12G (090-05)"/>
      <sheetName val="MOTO 120G (090-06)"/>
      <sheetName val="MOTO 12G (090-07)"/>
      <sheetName val="MOTO 670CH (090-09)"/>
      <sheetName val="MOTO 12G (090-16)"/>
      <sheetName val="RECUPERADORA RM350 (100-01)"/>
      <sheetName val="FRESADORA ASFALTO 1000R (100-02"/>
      <sheetName val="FRESADORA PAV. W-1900 (100-03)"/>
      <sheetName val="PERFILADORA PAV. PR-450 (101-01"/>
      <sheetName val="TRACTOR AGRICOLA (111-06)"/>
      <sheetName val="TRACTOR-ORUGAS CAT-D6D (112-01)"/>
      <sheetName val="TRACTOR-ORUGA CAT-D8N (112-02)"/>
      <sheetName val="TRACTOR CAT-D7G (112-06)"/>
      <sheetName val="TRACTOR CAT-D7H (112-07)"/>
      <sheetName val="TRITURADORA MANDIBULA (120-03)"/>
      <sheetName val="VOLQ. CHEVROLET 131-05"/>
      <sheetName val="VOLQ. KENWORTH (132-10)"/>
      <sheetName val="VOLQ. KENWORTH (132-11)"/>
      <sheetName val="VOLQ. KENWORTH (132-12)"/>
      <sheetName val="VOLQ. INTERN.(132-14)"/>
      <sheetName val="VOLQ. INTERN.(132-15)"/>
      <sheetName val="VOLQ. INTERN.(132-16)"/>
      <sheetName val="VOLQ. INTERN.(132-17)"/>
      <sheetName val="VOLQ. INTERN.(132-18)"/>
      <sheetName val="VOLQ. INTERN.(132-19)"/>
      <sheetName val="VOLQ. INTERN.(132-20)"/>
      <sheetName val="VOLQ. INTERN.(132-21)"/>
      <sheetName val="VOLQ. (132-25)"/>
      <sheetName val="VOLQ. (132-26)"/>
      <sheetName val="VOLQ. (132-27)"/>
      <sheetName val="VOLQ. (132-28)"/>
      <sheetName val="VOLQ. (132-31)"/>
      <sheetName val="VOLQ. (132-32)"/>
      <sheetName val="VOLQ. (132-33)"/>
      <sheetName val="VOLQ. (132-34)"/>
      <sheetName val="VOLQ. (132-35)"/>
      <sheetName val="VOLQ. (132-36)"/>
      <sheetName val="VOLQ. (132-37)"/>
      <sheetName val="VOLQ. (132-38)"/>
      <sheetName val="VOLQ. (132-39)"/>
      <sheetName val="VOLQ. (132-41)"/>
      <sheetName val="VOLQ. (132-42)"/>
      <sheetName val="VOLQ. 132-43"/>
      <sheetName val="CARROTANQUE 140-04"/>
      <sheetName val="CARROTANQUE 140-05"/>
      <sheetName val="CARROTANQUE 140-07"/>
      <sheetName val="TRACTOMULA 150-03"/>
      <sheetName val="CAMABAJA 3 EJES 155-10"/>
      <sheetName val="CAMABAJA 2 EJES (155)-11-13"/>
      <sheetName val="CAMIONETA 161-01"/>
      <sheetName val="CAMIONETA 161-02"/>
      <sheetName val="CAMIONETA 161-04"/>
      <sheetName val="CAMIONETA 161-08"/>
      <sheetName val="CAMPERO 161-11"/>
      <sheetName val="CAMION FURGON 162-01"/>
      <sheetName val="CAMION ESTACA 162-05"/>
      <sheetName val="CAMION CABINADO 162-06"/>
      <sheetName val="CAMION FURGO 162-07"/>
      <sheetName val="CAMION FERRETERO 163-02"/>
      <sheetName val="CAMION MTTO. 163-03"/>
      <sheetName val="CAMION MTTO. 163-06"/>
      <sheetName val="MOTOBOMBA THOMPSON (182)-01-03"/>
      <sheetName val="MOTOBOMBA THOMPSON 182-02"/>
      <sheetName val="CORTADORA PAV. GRAFCO 232-04"/>
      <sheetName val="GENERADOR CAT 240-08"/>
      <sheetName val="GENERADOR CUMMINS 240-09"/>
      <sheetName val="GENERADOR WILSON 240-10"/>
      <sheetName val="TORRE ILUMIN ING.RAND 242-01"/>
      <sheetName val="TORRE ILUMIN ING.RAND 242-04"/>
      <sheetName val="TORRE ILUMIN ING.RAND 242-05"/>
      <sheetName val="TORRE SEÑALIZACION (243)-01-02"/>
      <sheetName val="TANQUE REMOLQUE (250)-03-04"/>
      <sheetName val="PLANTA ASFALTO (260-01)"/>
      <sheetName val="TRAILER-DOLLY (270) 01 AL 06"/>
      <sheetName val="Equipo107"/>
      <sheetName val="Equipo108"/>
      <sheetName val="Equipo109"/>
      <sheetName val="Equipo110"/>
      <sheetName val="Equipo111"/>
      <sheetName val="Equipo112"/>
      <sheetName val="Equipo113"/>
      <sheetName val="Equipo114"/>
      <sheetName val="Equipo115"/>
      <sheetName val="Equipo116"/>
      <sheetName val="Equipo117"/>
      <sheetName val="Equipo118"/>
      <sheetName val="Equipo119"/>
      <sheetName val="Equipo120"/>
      <sheetName val="Equipo121"/>
      <sheetName val="Equipo122"/>
      <sheetName val="Equipo123"/>
      <sheetName val="Equipo124"/>
      <sheetName val="Equipo125"/>
      <sheetName val="Equipo126"/>
      <sheetName val="Equipo127"/>
      <sheetName val="Equipo128"/>
      <sheetName val="Equipo129"/>
      <sheetName val="Equipo130"/>
      <sheetName val="Equipo131"/>
      <sheetName val="Equipo132"/>
      <sheetName val="Equipo133"/>
      <sheetName val="Equipo134"/>
      <sheetName val="Equipo135"/>
      <sheetName val="Equipo136"/>
      <sheetName val="Equipo137"/>
      <sheetName val="Equipo138"/>
      <sheetName val="Equipo139"/>
      <sheetName val="Equipo140"/>
      <sheetName val="Equipo141"/>
      <sheetName val="Equipo142"/>
      <sheetName val="Equipo143"/>
      <sheetName val="Equipo144"/>
      <sheetName val="Equipo145"/>
      <sheetName val="Equipo146"/>
      <sheetName val="Equipo147"/>
      <sheetName val="Equipo148"/>
      <sheetName val="Equipo149"/>
      <sheetName val="Equipo150"/>
      <sheetName val="Anexos"/>
      <sheetName val="PRESUPUESTO DE OPERACION"/>
      <sheetName val="C.OPER.CONSTRUPLAN"/>
      <sheetName val="TARIFAS DE EQUIPOS CTC"/>
      <sheetName val="C&amp;T"/>
      <sheetName val="U.T. Y CONSOR."/>
      <sheetName val="CAT-D7H"/>
      <sheetName val="INSUMOS"/>
      <sheetName val="Fixed Plant Maintenanc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  <sheetName val="ManoDeObra"/>
      <sheetName val="FIBRA ÓPTICA"/>
      <sheetName val="2103mar%20.xls"/>
      <sheetName val="Formulas"/>
      <sheetName val="ELECTRICO"/>
      <sheetName val="Vuelta"/>
      <sheetName val="Hoja1"/>
      <sheetName val="Análisis de precios"/>
      <sheetName val="BASE"/>
      <sheetName val="1_Preliminares"/>
      <sheetName val="M.Obra"/>
      <sheetName val="320.1"/>
      <sheetName val="330.2"/>
      <sheetName val="700.1"/>
      <sheetName val="Precios"/>
      <sheetName val="días habiles 2015"/>
      <sheetName val="INS"/>
      <sheetName val="Ppto"/>
      <sheetName val="Plan auditoría"/>
      <sheetName val="PR_0"/>
      <sheetName val="PR_2"/>
      <sheetName val="PR_3"/>
      <sheetName val="PR_4"/>
      <sheetName val="PR_5"/>
      <sheetName val="PR_6"/>
      <sheetName val="PR_7"/>
      <sheetName val="PR_8"/>
      <sheetName val="PR_9"/>
      <sheetName val="PR_10"/>
      <sheetName val="PR_11"/>
      <sheetName val="PR_12"/>
      <sheetName val="PR_13"/>
      <sheetName val="PR_14"/>
      <sheetName val="PR_15"/>
      <sheetName val="PR_16"/>
      <sheetName val="PR_17"/>
      <sheetName val="PR_19"/>
      <sheetName val="PR_20"/>
      <sheetName val="PR_21"/>
      <sheetName val="PR_22"/>
      <sheetName val="PR_23"/>
      <sheetName val="PR_24"/>
      <sheetName val="PR_25"/>
      <sheetName val="PR_26"/>
      <sheetName val="PR_27"/>
      <sheetName val="PR_28"/>
      <sheetName val="PR_29"/>
      <sheetName val="PR_30"/>
      <sheetName val="PR_31"/>
      <sheetName val="PR_32"/>
      <sheetName val="PR_33"/>
      <sheetName val="PR_34"/>
      <sheetName val="PR_35"/>
      <sheetName val="PR_36"/>
      <sheetName val="PR_37"/>
      <sheetName val="PR_39"/>
      <sheetName val="PR_40"/>
      <sheetName val="PR_41"/>
      <sheetName val="PR_42"/>
      <sheetName val="PR_43"/>
      <sheetName val="PR_44"/>
      <sheetName val="PR_45"/>
      <sheetName val="PR_46"/>
      <sheetName val="PR_47"/>
      <sheetName val="PR_48"/>
      <sheetName val="PR_49"/>
      <sheetName val="Cuadro_Estado"/>
      <sheetName val="2103mar_"/>
      <sheetName val="A__P__U_"/>
      <sheetName val="TRAYECTO_1"/>
      <sheetName val="PR_01"/>
      <sheetName val="PR_18"/>
      <sheetName val="PR_210"/>
      <sheetName val="PR_38"/>
      <sheetName val="PR_410"/>
      <sheetName val="PR_51"/>
      <sheetName val="PR_61"/>
      <sheetName val="PR_71"/>
      <sheetName val="PR_81"/>
      <sheetName val="PR_91"/>
      <sheetName val="PR_101"/>
      <sheetName val="PR_111"/>
      <sheetName val="PR_121"/>
      <sheetName val="PR_131"/>
      <sheetName val="PR_141"/>
      <sheetName val="PR_151"/>
      <sheetName val="PR_161"/>
      <sheetName val="PR_171"/>
      <sheetName val="PR_191"/>
      <sheetName val="PR_201"/>
      <sheetName val="PR_211"/>
      <sheetName val="PR_221"/>
      <sheetName val="PR_231"/>
      <sheetName val="PR_241"/>
      <sheetName val="PR_251"/>
      <sheetName val="PR_261"/>
      <sheetName val="PR_271"/>
      <sheetName val="PR_281"/>
      <sheetName val="PR_291"/>
      <sheetName val="PR_301"/>
      <sheetName val="PR_311"/>
      <sheetName val="PR_321"/>
      <sheetName val="PR_331"/>
      <sheetName val="PR_341"/>
      <sheetName val="PR_351"/>
      <sheetName val="PR_361"/>
      <sheetName val="PR_371"/>
      <sheetName val="PR_391"/>
      <sheetName val="PR_401"/>
      <sheetName val="PR_411"/>
      <sheetName val="PR_421"/>
      <sheetName val="PR_431"/>
      <sheetName val="PR_441"/>
      <sheetName val="PR_451"/>
      <sheetName val="PR_461"/>
      <sheetName val="PR_471"/>
      <sheetName val="PR_481"/>
      <sheetName val="PR_491"/>
      <sheetName val="Cuadro_Estado1"/>
      <sheetName val="2103mar_1"/>
      <sheetName val="A__P__U_1"/>
      <sheetName val="TRAYECTO_11"/>
      <sheetName val="220.1"/>
      <sheetName val="330.1"/>
      <sheetName val="640.1.2"/>
      <sheetName val="673.1"/>
      <sheetName val="673.2"/>
      <sheetName val="PR_04"/>
      <sheetName val="PR_115"/>
      <sheetName val="PR_216"/>
      <sheetName val="PR_315"/>
      <sheetName val="PR_416"/>
      <sheetName val="PR_54"/>
      <sheetName val="PR_64"/>
      <sheetName val="PR_74"/>
      <sheetName val="PR_84"/>
      <sheetName val="PR_94"/>
      <sheetName val="PR_104"/>
      <sheetName val="PR_116"/>
      <sheetName val="PR_124"/>
      <sheetName val="PR_134"/>
      <sheetName val="PR_144"/>
      <sheetName val="PR_154"/>
      <sheetName val="PR_164"/>
      <sheetName val="PR_174"/>
      <sheetName val="PR_194"/>
      <sheetName val="PR_204"/>
      <sheetName val="PR_217"/>
      <sheetName val="PR_224"/>
      <sheetName val="PR_234"/>
      <sheetName val="PR_244"/>
      <sheetName val="PR_254"/>
      <sheetName val="PR_264"/>
      <sheetName val="PR_274"/>
      <sheetName val="PR_284"/>
      <sheetName val="PR_294"/>
      <sheetName val="PR_304"/>
      <sheetName val="PR_316"/>
      <sheetName val="PR_324"/>
      <sheetName val="PR_334"/>
      <sheetName val="PR_344"/>
      <sheetName val="PR_354"/>
      <sheetName val="PR_364"/>
      <sheetName val="PR_374"/>
      <sheetName val="PR_394"/>
      <sheetName val="PR_404"/>
      <sheetName val="PR_417"/>
      <sheetName val="PR_424"/>
      <sheetName val="PR_434"/>
      <sheetName val="PR_444"/>
      <sheetName val="PR_454"/>
      <sheetName val="PR_464"/>
      <sheetName val="PR_474"/>
      <sheetName val="PR_484"/>
      <sheetName val="PR_494"/>
      <sheetName val="Cuadro_Estado4"/>
      <sheetName val="2103mar_4"/>
      <sheetName val="A__P__U_4"/>
      <sheetName val="TRAYECTO_14"/>
      <sheetName val="PR_02"/>
      <sheetName val="PR_110"/>
      <sheetName val="PR_212"/>
      <sheetName val="PR_310"/>
      <sheetName val="PR_412"/>
      <sheetName val="PR_52"/>
      <sheetName val="PR_62"/>
      <sheetName val="PR_72"/>
      <sheetName val="PR_82"/>
      <sheetName val="PR_92"/>
      <sheetName val="PR_102"/>
      <sheetName val="PR_112"/>
      <sheetName val="PR_122"/>
      <sheetName val="PR_132"/>
      <sheetName val="PR_142"/>
      <sheetName val="PR_152"/>
      <sheetName val="PR_162"/>
      <sheetName val="PR_172"/>
      <sheetName val="PR_192"/>
      <sheetName val="PR_202"/>
      <sheetName val="PR_213"/>
      <sheetName val="PR_222"/>
      <sheetName val="PR_232"/>
      <sheetName val="PR_242"/>
      <sheetName val="PR_252"/>
      <sheetName val="PR_262"/>
      <sheetName val="PR_272"/>
      <sheetName val="PR_282"/>
      <sheetName val="PR_292"/>
      <sheetName val="PR_302"/>
      <sheetName val="PR_312"/>
      <sheetName val="PR_322"/>
      <sheetName val="PR_332"/>
      <sheetName val="PR_342"/>
      <sheetName val="PR_352"/>
      <sheetName val="PR_362"/>
      <sheetName val="PR_372"/>
      <sheetName val="PR_392"/>
      <sheetName val="PR_402"/>
      <sheetName val="PR_413"/>
      <sheetName val="PR_422"/>
      <sheetName val="PR_432"/>
      <sheetName val="PR_442"/>
      <sheetName val="PR_452"/>
      <sheetName val="PR_462"/>
      <sheetName val="PR_472"/>
      <sheetName val="PR_482"/>
      <sheetName val="PR_492"/>
      <sheetName val="Cuadro_Estado2"/>
      <sheetName val="2103mar_2"/>
      <sheetName val="A__P__U_2"/>
      <sheetName val="TRAYECTO_12"/>
      <sheetName val="PR_03"/>
      <sheetName val="PR_113"/>
      <sheetName val="PR_214"/>
      <sheetName val="PR_313"/>
      <sheetName val="PR_414"/>
      <sheetName val="PR_53"/>
      <sheetName val="PR_63"/>
      <sheetName val="PR_73"/>
      <sheetName val="PR_83"/>
      <sheetName val="PR_93"/>
      <sheetName val="PR_103"/>
      <sheetName val="PR_114"/>
      <sheetName val="PR_123"/>
      <sheetName val="PR_133"/>
      <sheetName val="PR_143"/>
      <sheetName val="PR_153"/>
      <sheetName val="PR_163"/>
      <sheetName val="PR_173"/>
      <sheetName val="PR_193"/>
      <sheetName val="PR_203"/>
      <sheetName val="PR_215"/>
      <sheetName val="PR_223"/>
      <sheetName val="PR_233"/>
      <sheetName val="PR_243"/>
      <sheetName val="PR_253"/>
      <sheetName val="PR_263"/>
      <sheetName val="PR_273"/>
      <sheetName val="PR_283"/>
      <sheetName val="PR_293"/>
      <sheetName val="PR_303"/>
      <sheetName val="PR_314"/>
      <sheetName val="PR_323"/>
      <sheetName val="PR_333"/>
      <sheetName val="PR_343"/>
      <sheetName val="PR_353"/>
      <sheetName val="PR_363"/>
      <sheetName val="PR_373"/>
      <sheetName val="PR_393"/>
      <sheetName val="PR_403"/>
      <sheetName val="PR_415"/>
      <sheetName val="PR_423"/>
      <sheetName val="PR_433"/>
      <sheetName val="PR_443"/>
      <sheetName val="PR_453"/>
      <sheetName val="PR_463"/>
      <sheetName val="PR_473"/>
      <sheetName val="PR_483"/>
      <sheetName val="PR_493"/>
      <sheetName val="Cuadro_Estado3"/>
      <sheetName val="2103mar_3"/>
      <sheetName val="A__P__U_3"/>
      <sheetName val="TRAYECTO_13"/>
      <sheetName val="UNITARIOS"/>
      <sheetName val="Itemes_Renovación"/>
      <sheetName val="FECHAS_DE_CORTE"/>
      <sheetName val="Informacion_General"/>
      <sheetName val="días_habiles_2015"/>
      <sheetName val="Plan_auditoría"/>
      <sheetName val="Análisis_de_precios"/>
      <sheetName val="FIBRA_ÓPTICA"/>
      <sheetName val="2103mar%20_xls"/>
      <sheetName val="320_1"/>
      <sheetName val="330_2"/>
      <sheetName val="700_1"/>
      <sheetName val="M_Obra"/>
      <sheetName val="INV"/>
      <sheetName val="AASHTO"/>
      <sheetName val="Distanc"/>
      <sheetName val="medelo"/>
      <sheetName val="tablas"/>
      <sheetName val="Actual Data (MAP)"/>
      <sheetName val="Actual Data (STX)"/>
      <sheetName val="Indicadores Gestión"/>
      <sheetName val="PR-04"/>
      <sheetName val="tipo_recurso"/>
      <sheetName val="Listado"/>
      <sheetName val="tipos_entidad"/>
      <sheetName val="Unidades"/>
      <sheetName val="APU"/>
    </sheetNames>
    <sheetDataSet>
      <sheetData sheetId="0">
        <row r="2">
          <cell r="A2" t="str">
            <v>INVÍAS - TERRITORIAL CORDOBA - GRUPO 3</v>
          </cell>
        </row>
      </sheetData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</sheetNames>
    <sheetDataSet>
      <sheetData sheetId="0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Ha</v>
          </cell>
          <cell r="J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  <cell r="H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  <cell r="H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  <cell r="H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m3</v>
          </cell>
          <cell r="H8">
            <v>33199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  <cell r="H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  <cell r="H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  <cell r="H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  <cell r="H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  <cell r="H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  <cell r="H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  <cell r="H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  <cell r="H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  <cell r="H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  <cell r="H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  <cell r="H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  <cell r="H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m3</v>
          </cell>
          <cell r="J21" t="str">
            <v>La unidad de pago es el m³</v>
          </cell>
        </row>
        <row r="22">
          <cell r="C22" t="str">
            <v>201P.1</v>
          </cell>
          <cell r="D22">
            <v>201</v>
          </cell>
          <cell r="E22" t="str">
            <v>201P.1</v>
          </cell>
          <cell r="F22" t="str">
            <v>Demolición total o parcial de estructuras de concreto</v>
          </cell>
          <cell r="G22" t="str">
            <v>m3</v>
          </cell>
          <cell r="H22">
            <v>28917</v>
          </cell>
        </row>
        <row r="23">
          <cell r="C23" t="str">
            <v>201P.3</v>
          </cell>
          <cell r="E23" t="str">
            <v>201P.3</v>
          </cell>
          <cell r="F23" t="str">
            <v>Revestimiento de gaviones incluye concreto, formaleta y limpieza</v>
          </cell>
          <cell r="G23" t="str">
            <v>m3</v>
          </cell>
          <cell r="H23">
            <v>393147</v>
          </cell>
        </row>
        <row r="24">
          <cell r="C24">
            <v>210.1</v>
          </cell>
          <cell r="D24">
            <v>210</v>
          </cell>
          <cell r="F24" t="str">
            <v>Excavación sin clasificar de la explanación, canales y préstamos</v>
          </cell>
          <cell r="G24" t="str">
            <v>m3</v>
          </cell>
          <cell r="H24">
            <v>4001</v>
          </cell>
          <cell r="J24" t="str">
            <v>No habrá pago por las excavaciones y disposición o desecho de los materiales no utilizados en las zonas de préstamo. No incluye transporte</v>
          </cell>
        </row>
        <row r="25">
          <cell r="C25">
            <v>210.2</v>
          </cell>
          <cell r="D25">
            <v>210</v>
          </cell>
          <cell r="F25" t="str">
            <v>Excavación en roca de la explanación, canales y préstamos</v>
          </cell>
          <cell r="G25" t="str">
            <v>m3</v>
          </cell>
          <cell r="H25">
            <v>22042</v>
          </cell>
        </row>
        <row r="26">
          <cell r="C26">
            <v>210.3</v>
          </cell>
          <cell r="D26">
            <v>210</v>
          </cell>
          <cell r="F26" t="str">
            <v>Excavación en material común  de la explanación, canales y préstamos</v>
          </cell>
          <cell r="G26" t="str">
            <v>m3</v>
          </cell>
          <cell r="H26" t="str">
            <v>m3</v>
          </cell>
        </row>
        <row r="27">
          <cell r="C27">
            <v>211</v>
          </cell>
          <cell r="D27">
            <v>211</v>
          </cell>
          <cell r="F27" t="str">
            <v>Remoción de derrumbes</v>
          </cell>
          <cell r="G27" t="str">
            <v>m3</v>
          </cell>
          <cell r="J27" t="str">
            <v>No incluye el transporte a distancias mayores a 100 ml</v>
          </cell>
        </row>
        <row r="28">
          <cell r="C28" t="str">
            <v>211P.1</v>
          </cell>
          <cell r="D28">
            <v>211</v>
          </cell>
          <cell r="E28" t="str">
            <v>211P.1</v>
          </cell>
          <cell r="F28" t="str">
            <v>Remoción de derrumbes</v>
          </cell>
          <cell r="G28" t="str">
            <v>m3</v>
          </cell>
          <cell r="H28">
            <v>6952</v>
          </cell>
        </row>
        <row r="29">
          <cell r="C29" t="str">
            <v>211P.2</v>
          </cell>
          <cell r="D29">
            <v>211</v>
          </cell>
          <cell r="E29" t="str">
            <v>211P.2</v>
          </cell>
          <cell r="F29" t="str">
            <v>Remoción de Material en Roca</v>
          </cell>
          <cell r="G29" t="str">
            <v>m3</v>
          </cell>
          <cell r="H29">
            <v>21182</v>
          </cell>
        </row>
        <row r="30">
          <cell r="C30">
            <v>220</v>
          </cell>
          <cell r="D30">
            <v>220</v>
          </cell>
          <cell r="F30" t="str">
            <v>Terraplenes</v>
          </cell>
          <cell r="G30" t="str">
            <v>m3</v>
          </cell>
          <cell r="H30" t="str">
            <v>m3</v>
          </cell>
          <cell r="J30" t="str">
            <v>No incluye el suministro de materiales y el transporte</v>
          </cell>
        </row>
        <row r="31">
          <cell r="C31">
            <v>220.1</v>
          </cell>
          <cell r="D31">
            <v>220</v>
          </cell>
          <cell r="E31" t="str">
            <v>220P</v>
          </cell>
          <cell r="F31" t="str">
            <v>Terraplenes</v>
          </cell>
          <cell r="G31" t="str">
            <v>m3</v>
          </cell>
          <cell r="H31" t="str">
            <v>m3</v>
          </cell>
          <cell r="J31" t="str">
            <v>Incluye el suministro y transporte de materiales</v>
          </cell>
        </row>
        <row r="32">
          <cell r="C32">
            <v>221.1</v>
          </cell>
          <cell r="D32">
            <v>221</v>
          </cell>
          <cell r="F32" t="str">
            <v>Pedraplén compacto</v>
          </cell>
          <cell r="G32" t="str">
            <v>m3</v>
          </cell>
          <cell r="H32" t="str">
            <v>m3</v>
          </cell>
          <cell r="J32" t="str">
            <v>No incluye la corona, el suministro de materiales y el transporte</v>
          </cell>
        </row>
        <row r="33">
          <cell r="C33">
            <v>221.2</v>
          </cell>
          <cell r="D33">
            <v>221</v>
          </cell>
          <cell r="F33" t="str">
            <v>Pedraplén suelto</v>
          </cell>
          <cell r="G33" t="str">
            <v>m3</v>
          </cell>
          <cell r="H33" t="str">
            <v>m3</v>
          </cell>
        </row>
        <row r="34">
          <cell r="C34">
            <v>230.1</v>
          </cell>
          <cell r="D34">
            <v>230</v>
          </cell>
          <cell r="F34" t="str">
            <v>Mejoramiento de la subrasante involucrando el suelo existente</v>
          </cell>
          <cell r="G34" t="str">
            <v>m2</v>
          </cell>
          <cell r="H34" t="str">
            <v>m2</v>
          </cell>
          <cell r="J34" t="str">
            <v>No incluye suministro y transporte de material adicionado y transporte de material inadecuado.</v>
          </cell>
        </row>
        <row r="35">
          <cell r="C35">
            <v>230.2</v>
          </cell>
          <cell r="D35">
            <v>230</v>
          </cell>
          <cell r="F35" t="str">
            <v>Mejoramiento de la subrasante empleando únicamente material adicionado</v>
          </cell>
          <cell r="G35" t="str">
            <v>m3</v>
          </cell>
          <cell r="H35" t="str">
            <v>m3</v>
          </cell>
        </row>
        <row r="36">
          <cell r="C36">
            <v>310</v>
          </cell>
          <cell r="D36">
            <v>310</v>
          </cell>
          <cell r="F36" t="str">
            <v>Conformación de la calzada existente</v>
          </cell>
          <cell r="G36" t="str">
            <v>m2</v>
          </cell>
          <cell r="H36">
            <v>455</v>
          </cell>
          <cell r="J36" t="str">
            <v>No incluye suministro transporte y colocación de los materiales de afirmado y subbase.</v>
          </cell>
        </row>
        <row r="37">
          <cell r="C37">
            <v>311</v>
          </cell>
          <cell r="D37">
            <v>311</v>
          </cell>
          <cell r="F37" t="str">
            <v>Afirmado</v>
          </cell>
          <cell r="G37" t="str">
            <v>m3</v>
          </cell>
          <cell r="H37" t="str">
            <v>m3</v>
          </cell>
          <cell r="J37" t="str">
            <v>No incluye producto estabilizante</v>
          </cell>
        </row>
        <row r="38">
          <cell r="C38" t="str">
            <v>311P.5</v>
          </cell>
          <cell r="D38">
            <v>311</v>
          </cell>
          <cell r="E38" t="str">
            <v>311P.5</v>
          </cell>
          <cell r="F38" t="str">
            <v>Relleno con material de afirmado</v>
          </cell>
          <cell r="G38" t="str">
            <v>m3</v>
          </cell>
          <cell r="H38">
            <v>55436</v>
          </cell>
        </row>
        <row r="39">
          <cell r="C39">
            <v>312</v>
          </cell>
          <cell r="E39" t="str">
            <v>312P</v>
          </cell>
          <cell r="F39" t="str">
            <v>Relleno con material de afirmado para realce de cunetas</v>
          </cell>
          <cell r="G39" t="str">
            <v>m3</v>
          </cell>
          <cell r="H39">
            <v>28000</v>
          </cell>
        </row>
        <row r="40">
          <cell r="C40">
            <v>320.10000000000002</v>
          </cell>
          <cell r="D40">
            <v>320</v>
          </cell>
          <cell r="F40" t="str">
            <v>Subbase granular de C.B.R.&gt; 20%</v>
          </cell>
          <cell r="G40" t="str">
            <v>m3</v>
          </cell>
          <cell r="H40" t="str">
            <v>m3</v>
          </cell>
          <cell r="J40" t="str">
            <v>No incluye producto estabilizante</v>
          </cell>
        </row>
        <row r="41">
          <cell r="C41">
            <v>320.2</v>
          </cell>
          <cell r="D41">
            <v>320</v>
          </cell>
          <cell r="F41" t="str">
            <v>Subbase granular de C.B.R.&gt; 30%</v>
          </cell>
          <cell r="G41" t="str">
            <v>m3</v>
          </cell>
          <cell r="H41">
            <v>35462</v>
          </cell>
        </row>
        <row r="42">
          <cell r="C42">
            <v>320.3</v>
          </cell>
          <cell r="D42">
            <v>320</v>
          </cell>
          <cell r="F42" t="str">
            <v>Subbase granular de C.B.R.&gt; 40%</v>
          </cell>
          <cell r="G42" t="str">
            <v>m3</v>
          </cell>
          <cell r="H42" t="str">
            <v>m3</v>
          </cell>
        </row>
        <row r="43">
          <cell r="C43">
            <v>320.39999999999998</v>
          </cell>
          <cell r="D43">
            <v>320</v>
          </cell>
          <cell r="F43" t="str">
            <v>Subbase granular para bacheo</v>
          </cell>
          <cell r="G43" t="str">
            <v>m3</v>
          </cell>
          <cell r="H43" t="str">
            <v>m3</v>
          </cell>
        </row>
        <row r="44">
          <cell r="C44">
            <v>330.1</v>
          </cell>
          <cell r="D44">
            <v>330</v>
          </cell>
          <cell r="F44" t="str">
            <v>Base granular</v>
          </cell>
          <cell r="G44" t="str">
            <v>m3</v>
          </cell>
          <cell r="H44">
            <v>59602</v>
          </cell>
          <cell r="J44" t="str">
            <v>No incluye producto estabilizante</v>
          </cell>
        </row>
        <row r="45">
          <cell r="C45">
            <v>330.2</v>
          </cell>
          <cell r="D45">
            <v>330</v>
          </cell>
          <cell r="F45" t="str">
            <v>Base granular para bacheo</v>
          </cell>
          <cell r="G45" t="str">
            <v>m3</v>
          </cell>
          <cell r="H45" t="str">
            <v>m3</v>
          </cell>
        </row>
        <row r="46">
          <cell r="C46">
            <v>340.1</v>
          </cell>
          <cell r="D46">
            <v>340</v>
          </cell>
          <cell r="F46" t="str">
            <v>Base estabilizada con emulsión asfáltica tipo BEE-1</v>
          </cell>
          <cell r="G46" t="str">
            <v>m3</v>
          </cell>
          <cell r="H46" t="str">
            <v>m3</v>
          </cell>
          <cell r="J46" t="str">
            <v>No incluye la emulsión asfáltica</v>
          </cell>
        </row>
        <row r="47">
          <cell r="C47">
            <v>340.2</v>
          </cell>
          <cell r="D47">
            <v>340</v>
          </cell>
          <cell r="F47" t="str">
            <v>Base estabilizada con emulsión asfáltica tipo BEE-2</v>
          </cell>
          <cell r="G47" t="str">
            <v>m3</v>
          </cell>
          <cell r="H47" t="str">
            <v>m3</v>
          </cell>
        </row>
        <row r="48">
          <cell r="C48">
            <v>340.3</v>
          </cell>
          <cell r="D48">
            <v>340</v>
          </cell>
          <cell r="F48" t="str">
            <v>Base estabilizada con emulsión asfáltica tipo BEE-3</v>
          </cell>
          <cell r="G48" t="str">
            <v>m3</v>
          </cell>
          <cell r="H48" t="str">
            <v>m3</v>
          </cell>
        </row>
        <row r="49">
          <cell r="C49">
            <v>341.1</v>
          </cell>
          <cell r="D49">
            <v>341</v>
          </cell>
          <cell r="F49" t="str">
            <v>Base estabilizada con cemento</v>
          </cell>
          <cell r="G49" t="str">
            <v>m3</v>
          </cell>
          <cell r="H49" t="str">
            <v>m3</v>
          </cell>
        </row>
        <row r="50">
          <cell r="C50" t="str">
            <v>341P,1</v>
          </cell>
          <cell r="D50">
            <v>341</v>
          </cell>
          <cell r="E50" t="str">
            <v>341P.1</v>
          </cell>
          <cell r="F50" t="str">
            <v>Base estabilizada con cemento</v>
          </cell>
          <cell r="G50" t="str">
            <v>m3</v>
          </cell>
          <cell r="H50">
            <v>45878</v>
          </cell>
        </row>
        <row r="51">
          <cell r="C51">
            <v>341.2</v>
          </cell>
          <cell r="D51">
            <v>341</v>
          </cell>
          <cell r="F51" t="str">
            <v>Cemento</v>
          </cell>
          <cell r="G51" t="str">
            <v>Kg</v>
          </cell>
          <cell r="H51" t="str">
            <v>Kg</v>
          </cell>
        </row>
        <row r="52">
          <cell r="C52" t="str">
            <v>341P,2</v>
          </cell>
          <cell r="D52">
            <v>341</v>
          </cell>
          <cell r="E52" t="str">
            <v>341P.1</v>
          </cell>
          <cell r="F52" t="str">
            <v>Cemento</v>
          </cell>
          <cell r="G52" t="str">
            <v>Kg</v>
          </cell>
          <cell r="H52">
            <v>699</v>
          </cell>
        </row>
        <row r="53">
          <cell r="C53" t="str">
            <v>341P,3</v>
          </cell>
          <cell r="D53">
            <v>341</v>
          </cell>
          <cell r="E53" t="str">
            <v>341P.1</v>
          </cell>
          <cell r="F53" t="str">
            <v>Cemento para recalce de causes</v>
          </cell>
          <cell r="G53" t="str">
            <v>m3</v>
          </cell>
          <cell r="H53" t="str">
            <v>m3</v>
          </cell>
        </row>
        <row r="54">
          <cell r="C54">
            <v>342.1</v>
          </cell>
          <cell r="D54">
            <v>342</v>
          </cell>
          <cell r="F54" t="str">
            <v>Base estabilizada con compuestos multienzimáticos orgánicos tipo BEMO-1</v>
          </cell>
          <cell r="G54" t="str">
            <v>m3</v>
          </cell>
          <cell r="H54" t="str">
            <v>m3</v>
          </cell>
        </row>
        <row r="55">
          <cell r="C55">
            <v>342.2</v>
          </cell>
          <cell r="D55">
            <v>342</v>
          </cell>
          <cell r="F55" t="str">
            <v>Base estabilizada con compuestos multienzimáticos orgánicos tipo BEMO-2</v>
          </cell>
          <cell r="G55" t="str">
            <v>m3</v>
          </cell>
          <cell r="H55" t="str">
            <v>m3</v>
          </cell>
        </row>
        <row r="56">
          <cell r="C56">
            <v>342.3</v>
          </cell>
          <cell r="D56">
            <v>342</v>
          </cell>
          <cell r="F56" t="str">
            <v>Compuesto multienzimático orgánico</v>
          </cell>
          <cell r="G56" t="str">
            <v>Cl</v>
          </cell>
          <cell r="H56" t="str">
            <v>Cl</v>
          </cell>
        </row>
        <row r="57">
          <cell r="C57">
            <v>410</v>
          </cell>
          <cell r="D57">
            <v>410</v>
          </cell>
          <cell r="F57" t="str">
            <v>Cemento asfáltico</v>
          </cell>
          <cell r="G57" t="str">
            <v>Kg</v>
          </cell>
          <cell r="H57" t="str">
            <v>Kg</v>
          </cell>
        </row>
        <row r="58">
          <cell r="C58">
            <v>411.1</v>
          </cell>
          <cell r="D58">
            <v>411</v>
          </cell>
          <cell r="F58" t="str">
            <v>Emulsión asfáltica de rotura media CRM</v>
          </cell>
          <cell r="G58" t="str">
            <v>Lt</v>
          </cell>
          <cell r="H58" t="str">
            <v>Lt</v>
          </cell>
        </row>
        <row r="59">
          <cell r="C59">
            <v>411.2</v>
          </cell>
          <cell r="D59">
            <v>411</v>
          </cell>
          <cell r="F59" t="str">
            <v>Emulsión asfáltica de rotura lenta CRL-1</v>
          </cell>
          <cell r="G59" t="str">
            <v>Lt</v>
          </cell>
          <cell r="H59" t="str">
            <v>Lt</v>
          </cell>
        </row>
        <row r="60">
          <cell r="C60">
            <v>411.3</v>
          </cell>
          <cell r="D60">
            <v>411</v>
          </cell>
          <cell r="F60" t="str">
            <v>Emulsión asfáltica de rotura lenta CRL-1h</v>
          </cell>
          <cell r="G60" t="str">
            <v>Lt</v>
          </cell>
          <cell r="H60" t="str">
            <v>Lt</v>
          </cell>
        </row>
        <row r="61">
          <cell r="C61">
            <v>413</v>
          </cell>
          <cell r="D61">
            <v>413</v>
          </cell>
          <cell r="F61" t="str">
            <v>Excavación para reparación del pavimento existente</v>
          </cell>
          <cell r="G61" t="str">
            <v>m3</v>
          </cell>
          <cell r="H61">
            <v>34304</v>
          </cell>
        </row>
        <row r="62">
          <cell r="C62">
            <v>413.1</v>
          </cell>
          <cell r="D62">
            <v>413</v>
          </cell>
          <cell r="E62" t="str">
            <v>413P</v>
          </cell>
          <cell r="F62" t="str">
            <v>Excavación para reparación del pavimento existente</v>
          </cell>
          <cell r="G62" t="str">
            <v>m3</v>
          </cell>
          <cell r="H62" t="str">
            <v>m3</v>
          </cell>
          <cell r="J62" t="str">
            <v>Tiene en cuenta el programa PICO y PALA</v>
          </cell>
        </row>
        <row r="63">
          <cell r="C63">
            <v>420</v>
          </cell>
          <cell r="D63">
            <v>420</v>
          </cell>
          <cell r="F63" t="str">
            <v>Imprimación</v>
          </cell>
          <cell r="G63" t="str">
            <v>m2</v>
          </cell>
          <cell r="H63">
            <v>1614</v>
          </cell>
        </row>
        <row r="64">
          <cell r="C64">
            <v>421</v>
          </cell>
          <cell r="D64">
            <v>421</v>
          </cell>
          <cell r="F64" t="str">
            <v>Riego de liga</v>
          </cell>
          <cell r="G64" t="str">
            <v>m2</v>
          </cell>
          <cell r="H64" t="str">
            <v>m2</v>
          </cell>
        </row>
        <row r="65">
          <cell r="C65">
            <v>421.1</v>
          </cell>
          <cell r="D65">
            <v>421</v>
          </cell>
          <cell r="F65" t="str">
            <v>Riego de liga (cemento asfáltico)</v>
          </cell>
          <cell r="G65" t="str">
            <v>m2</v>
          </cell>
          <cell r="H65" t="str">
            <v>m2</v>
          </cell>
        </row>
        <row r="66">
          <cell r="C66">
            <v>421.2</v>
          </cell>
          <cell r="D66">
            <v>421</v>
          </cell>
          <cell r="F66" t="str">
            <v>Riego de liga (emulsión asfáltica)</v>
          </cell>
          <cell r="G66" t="str">
            <v>m2</v>
          </cell>
          <cell r="H66" t="str">
            <v>m2</v>
          </cell>
        </row>
        <row r="67">
          <cell r="C67">
            <v>430</v>
          </cell>
          <cell r="D67">
            <v>430</v>
          </cell>
          <cell r="F67" t="str">
            <v>Tratamiento superficial simple</v>
          </cell>
          <cell r="G67" t="str">
            <v>m2</v>
          </cell>
          <cell r="H67" t="str">
            <v>m2</v>
          </cell>
        </row>
        <row r="68">
          <cell r="C68" t="str">
            <v>430P</v>
          </cell>
          <cell r="E68" t="str">
            <v>430P</v>
          </cell>
          <cell r="F68" t="str">
            <v>Baranda metálica tubular para puentes</v>
          </cell>
          <cell r="G68" t="str">
            <v>ml</v>
          </cell>
          <cell r="H68" t="str">
            <v>ml</v>
          </cell>
        </row>
        <row r="69">
          <cell r="C69">
            <v>431</v>
          </cell>
          <cell r="D69">
            <v>431</v>
          </cell>
          <cell r="F69" t="str">
            <v>Tratamiento superficial doble</v>
          </cell>
          <cell r="G69" t="str">
            <v>m2</v>
          </cell>
          <cell r="H69" t="str">
            <v>m2</v>
          </cell>
        </row>
        <row r="70">
          <cell r="C70">
            <v>432</v>
          </cell>
          <cell r="D70">
            <v>432</v>
          </cell>
          <cell r="F70" t="str">
            <v>Sello de arena - asfalto</v>
          </cell>
          <cell r="G70" t="str">
            <v>m2</v>
          </cell>
          <cell r="H70" t="str">
            <v>m2</v>
          </cell>
        </row>
        <row r="71">
          <cell r="C71">
            <v>433</v>
          </cell>
          <cell r="D71">
            <v>433</v>
          </cell>
          <cell r="F71" t="str">
            <v>Lechada asfáltica</v>
          </cell>
          <cell r="G71" t="str">
            <v>m2</v>
          </cell>
          <cell r="H71" t="str">
            <v>m2</v>
          </cell>
        </row>
        <row r="72">
          <cell r="C72">
            <v>434</v>
          </cell>
          <cell r="E72" t="str">
            <v>434P</v>
          </cell>
          <cell r="F72" t="str">
            <v>Sello de grietas</v>
          </cell>
          <cell r="G72" t="str">
            <v>ml</v>
          </cell>
          <cell r="H72" t="str">
            <v>ml</v>
          </cell>
        </row>
        <row r="73">
          <cell r="C73" t="str">
            <v>434P.1</v>
          </cell>
          <cell r="E73" t="str">
            <v>434P</v>
          </cell>
          <cell r="F73" t="str">
            <v>Sello de grietas en concreto</v>
          </cell>
          <cell r="G73" t="str">
            <v>ml</v>
          </cell>
          <cell r="H73">
            <v>23935</v>
          </cell>
        </row>
        <row r="74">
          <cell r="C74">
            <v>435</v>
          </cell>
          <cell r="E74" t="str">
            <v>435P</v>
          </cell>
          <cell r="F74" t="str">
            <v>Sello de juntas de pavimento de concreto hidráulico</v>
          </cell>
          <cell r="G74" t="str">
            <v>ml</v>
          </cell>
          <cell r="H74" t="str">
            <v>ml</v>
          </cell>
        </row>
        <row r="75">
          <cell r="C75">
            <v>440.1</v>
          </cell>
          <cell r="D75">
            <v>440</v>
          </cell>
          <cell r="F75" t="str">
            <v>Mezcla densa en frío tipo MDF-1</v>
          </cell>
          <cell r="G75" t="str">
            <v>m3</v>
          </cell>
          <cell r="H75" t="str">
            <v>m3</v>
          </cell>
          <cell r="J75" t="str">
            <v>No incluye suministro y almacenamiento del cemento asfáltico</v>
          </cell>
        </row>
        <row r="76">
          <cell r="C76">
            <v>440.2</v>
          </cell>
          <cell r="D76">
            <v>440</v>
          </cell>
          <cell r="F76" t="str">
            <v>Mezcla densa en frío tipo MDF-2</v>
          </cell>
          <cell r="G76" t="str">
            <v>m3</v>
          </cell>
          <cell r="H76" t="str">
            <v>m3</v>
          </cell>
        </row>
        <row r="77">
          <cell r="C77">
            <v>440.3</v>
          </cell>
          <cell r="D77">
            <v>440</v>
          </cell>
          <cell r="F77" t="str">
            <v>Mezcla densa en frío tipo MDF-3</v>
          </cell>
          <cell r="G77" t="str">
            <v>m3</v>
          </cell>
          <cell r="H77" t="str">
            <v>m3</v>
          </cell>
        </row>
        <row r="78">
          <cell r="C78">
            <v>440.5</v>
          </cell>
          <cell r="D78">
            <v>440</v>
          </cell>
          <cell r="F78" t="str">
            <v>Mezcla densa en frío para bacheo</v>
          </cell>
          <cell r="G78" t="str">
            <v>m3</v>
          </cell>
          <cell r="H78" t="str">
            <v>m3</v>
          </cell>
        </row>
        <row r="79">
          <cell r="C79">
            <v>441.1</v>
          </cell>
          <cell r="D79">
            <v>441</v>
          </cell>
          <cell r="F79" t="str">
            <v>Mezcla abierta en frío tipo MAF-1</v>
          </cell>
          <cell r="G79" t="str">
            <v>m3</v>
          </cell>
          <cell r="H79" t="str">
            <v>m3</v>
          </cell>
          <cell r="J79" t="str">
            <v>No incluye suministro y almacenamiento del cemento asfáltico</v>
          </cell>
        </row>
        <row r="80">
          <cell r="C80">
            <v>441.2</v>
          </cell>
          <cell r="D80">
            <v>441</v>
          </cell>
          <cell r="F80" t="str">
            <v>Mezcla abierta en frío tipo MAF-2</v>
          </cell>
          <cell r="G80" t="str">
            <v>m3</v>
          </cell>
          <cell r="H80" t="str">
            <v>m3</v>
          </cell>
        </row>
        <row r="81">
          <cell r="C81">
            <v>441.3</v>
          </cell>
          <cell r="D81">
            <v>441</v>
          </cell>
          <cell r="F81" t="str">
            <v>Mezcla abierta en frío tipo MAF-3</v>
          </cell>
          <cell r="G81" t="str">
            <v>m3</v>
          </cell>
          <cell r="H81" t="str">
            <v>m3</v>
          </cell>
        </row>
        <row r="82">
          <cell r="C82">
            <v>441.4</v>
          </cell>
          <cell r="D82">
            <v>441</v>
          </cell>
          <cell r="F82" t="str">
            <v>Mezcla abierta en frío para bacheo</v>
          </cell>
          <cell r="G82" t="str">
            <v>m3</v>
          </cell>
          <cell r="H82" t="str">
            <v>m3</v>
          </cell>
        </row>
        <row r="83">
          <cell r="C83">
            <v>450.1</v>
          </cell>
          <cell r="D83">
            <v>450</v>
          </cell>
          <cell r="F83" t="str">
            <v>Mezcla densa en caliente tipo MDC-1</v>
          </cell>
          <cell r="G83" t="str">
            <v>m3</v>
          </cell>
          <cell r="H83" t="str">
            <v>m3</v>
          </cell>
          <cell r="J83" t="str">
            <v>No incluye suministro y almacenamiento del cemento asfáltico</v>
          </cell>
        </row>
        <row r="84">
          <cell r="C84">
            <v>450.2</v>
          </cell>
          <cell r="D84">
            <v>450</v>
          </cell>
          <cell r="F84" t="str">
            <v>Mezcla densa en caliente tipo MDC-2</v>
          </cell>
          <cell r="G84" t="str">
            <v>m3</v>
          </cell>
          <cell r="H84" t="str">
            <v>m3</v>
          </cell>
        </row>
        <row r="85">
          <cell r="C85">
            <v>450.3</v>
          </cell>
          <cell r="D85">
            <v>450</v>
          </cell>
          <cell r="F85" t="str">
            <v>Mezcla densa en caliente tipo MDC-3</v>
          </cell>
          <cell r="G85" t="str">
            <v>m3</v>
          </cell>
          <cell r="H85">
            <v>230745</v>
          </cell>
        </row>
        <row r="86">
          <cell r="C86">
            <v>450.4</v>
          </cell>
          <cell r="D86">
            <v>450</v>
          </cell>
          <cell r="F86" t="str">
            <v>Mezcla densa en caliente para bacheo</v>
          </cell>
          <cell r="G86" t="str">
            <v>m3</v>
          </cell>
          <cell r="H86" t="str">
            <v>m3</v>
          </cell>
        </row>
        <row r="87">
          <cell r="C87">
            <v>450.5</v>
          </cell>
          <cell r="D87">
            <v>450</v>
          </cell>
          <cell r="E87" t="str">
            <v>450P</v>
          </cell>
          <cell r="F87" t="str">
            <v>Parcheo con mezcla densa en caliente tipo MDC-2</v>
          </cell>
          <cell r="G87" t="str">
            <v>m3</v>
          </cell>
          <cell r="H87" t="str">
            <v>m3</v>
          </cell>
          <cell r="J87" t="str">
            <v>Incluye riego de liga, suministro y transporte del cemento asfáltico</v>
          </cell>
        </row>
        <row r="88">
          <cell r="C88">
            <v>450.6</v>
          </cell>
          <cell r="D88">
            <v>450</v>
          </cell>
          <cell r="E88" t="str">
            <v>450P-1</v>
          </cell>
          <cell r="F88" t="str">
            <v>Mezcla densa en caliente tipo MDC-2</v>
          </cell>
          <cell r="G88" t="str">
            <v>m3</v>
          </cell>
          <cell r="H88" t="str">
            <v>m3</v>
          </cell>
          <cell r="J88" t="str">
            <v>Incluye riego de liga, suministro y transporte del cemento asfáltico</v>
          </cell>
        </row>
        <row r="89">
          <cell r="C89">
            <v>450.7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m3</v>
          </cell>
          <cell r="J89" t="str">
            <v>Incluye riego de liga, suministro y transporte del cemento asfáltico</v>
          </cell>
        </row>
        <row r="90">
          <cell r="C90">
            <v>450.8</v>
          </cell>
          <cell r="D90">
            <v>450</v>
          </cell>
          <cell r="E90" t="str">
            <v>450P-1</v>
          </cell>
          <cell r="F90" t="str">
            <v>Mezcla densa en caliente tipo MDC-3</v>
          </cell>
          <cell r="G90" t="str">
            <v>m3</v>
          </cell>
          <cell r="H90" t="str">
            <v>m3</v>
          </cell>
          <cell r="J90" t="str">
            <v>Incluye riego de liga, suministro y transporte del cemento asfáltico</v>
          </cell>
        </row>
        <row r="91">
          <cell r="C91">
            <v>450.9</v>
          </cell>
          <cell r="D91">
            <v>450</v>
          </cell>
          <cell r="E91" t="str">
            <v>450P-2</v>
          </cell>
          <cell r="F91" t="str">
            <v>Parcheo con fresado y mezcla densa en caliente tipo MDC-2</v>
          </cell>
          <cell r="G91" t="str">
            <v>m3</v>
          </cell>
          <cell r="H91">
            <v>318664</v>
          </cell>
        </row>
        <row r="92">
          <cell r="C92">
            <v>450.11</v>
          </cell>
          <cell r="D92">
            <v>450</v>
          </cell>
          <cell r="E92" t="str">
            <v>450P-3</v>
          </cell>
          <cell r="F92" t="str">
            <v>Mezcla densa en caliente tipo MDC-2 para bacheo</v>
          </cell>
          <cell r="G92" t="str">
            <v>m3</v>
          </cell>
          <cell r="H92" t="str">
            <v>m3</v>
          </cell>
          <cell r="J92" t="str">
            <v>Incluye suministro y transporte del cemento asfáltico</v>
          </cell>
        </row>
        <row r="93">
          <cell r="C93">
            <v>450.12</v>
          </cell>
          <cell r="D93">
            <v>450</v>
          </cell>
          <cell r="E93" t="str">
            <v>450P-3</v>
          </cell>
          <cell r="F93" t="str">
            <v>Mezcla densa en caliente tipo MDC-1 para bacheo</v>
          </cell>
          <cell r="G93" t="str">
            <v>m3</v>
          </cell>
          <cell r="H93" t="str">
            <v>m3</v>
          </cell>
        </row>
        <row r="94">
          <cell r="C94">
            <v>450.13</v>
          </cell>
          <cell r="D94">
            <v>450</v>
          </cell>
          <cell r="E94" t="str">
            <v>450P-1</v>
          </cell>
          <cell r="F94" t="str">
            <v>Mezcla densa en caliente tipo MDC-2</v>
          </cell>
          <cell r="G94" t="str">
            <v>m3</v>
          </cell>
          <cell r="H94" t="str">
            <v>m3</v>
          </cell>
        </row>
        <row r="95">
          <cell r="C95" t="str">
            <v>450P,1</v>
          </cell>
          <cell r="D95">
            <v>450</v>
          </cell>
          <cell r="E95" t="str">
            <v>450P-1</v>
          </cell>
          <cell r="F95" t="str">
            <v>Mezcla densa en caliente tipo MDC-2</v>
          </cell>
          <cell r="G95" t="str">
            <v>m3</v>
          </cell>
          <cell r="H95">
            <v>325244</v>
          </cell>
        </row>
        <row r="96">
          <cell r="C96" t="str">
            <v>450P,2</v>
          </cell>
          <cell r="D96">
            <v>450</v>
          </cell>
          <cell r="E96" t="str">
            <v>450P-2</v>
          </cell>
          <cell r="F96" t="str">
            <v>Parcheo con mezcla densa en caliente tipo MDC-2</v>
          </cell>
          <cell r="G96" t="str">
            <v>m3</v>
          </cell>
          <cell r="H96">
            <v>358746</v>
          </cell>
        </row>
        <row r="97">
          <cell r="C97">
            <v>451.1</v>
          </cell>
          <cell r="D97">
            <v>451</v>
          </cell>
          <cell r="F97" t="str">
            <v>Mezcla abierta en caliente tipo MAC-1</v>
          </cell>
          <cell r="G97" t="str">
            <v>m3</v>
          </cell>
          <cell r="H97" t="str">
            <v>m3</v>
          </cell>
        </row>
        <row r="98">
          <cell r="C98">
            <v>451.2</v>
          </cell>
          <cell r="D98">
            <v>451</v>
          </cell>
          <cell r="F98" t="str">
            <v>Mezcla abierta en caliente tipo MAC-2</v>
          </cell>
          <cell r="G98" t="str">
            <v>m3</v>
          </cell>
          <cell r="H98">
            <v>159158</v>
          </cell>
        </row>
        <row r="99">
          <cell r="C99">
            <v>451.3</v>
          </cell>
          <cell r="D99">
            <v>451</v>
          </cell>
          <cell r="F99" t="str">
            <v>Mezcla abierta en caliente tipo MAC-3</v>
          </cell>
          <cell r="G99" t="str">
            <v>m3</v>
          </cell>
          <cell r="H99" t="str">
            <v>m3</v>
          </cell>
        </row>
        <row r="100">
          <cell r="C100">
            <v>460</v>
          </cell>
          <cell r="D100">
            <v>460</v>
          </cell>
          <cell r="F100" t="str">
            <v>Fresado de pavimento asfáltico</v>
          </cell>
          <cell r="G100" t="str">
            <v>m3</v>
          </cell>
          <cell r="H100">
            <v>60691</v>
          </cell>
        </row>
        <row r="101">
          <cell r="C101">
            <v>461</v>
          </cell>
          <cell r="D101">
            <v>461</v>
          </cell>
          <cell r="F101" t="str">
            <v>Pavimento asfáltico reciclado en frío</v>
          </cell>
          <cell r="G101" t="str">
            <v>m3</v>
          </cell>
          <cell r="H101" t="str">
            <v>m3</v>
          </cell>
          <cell r="J101" t="str">
            <v>No incluye suministro y almacenamiento del cemento asfáltico o la emulsión.</v>
          </cell>
        </row>
        <row r="102">
          <cell r="C102">
            <v>461.1</v>
          </cell>
          <cell r="D102">
            <v>461</v>
          </cell>
          <cell r="E102" t="str">
            <v>461P</v>
          </cell>
          <cell r="F102" t="str">
            <v>Pavimento asfáltico reciclado en frío</v>
          </cell>
          <cell r="G102" t="str">
            <v>m3</v>
          </cell>
          <cell r="H102" t="str">
            <v>m3</v>
          </cell>
          <cell r="J102" t="str">
            <v>Incluye el cemento asfáltico o la emulsión asfáltica</v>
          </cell>
        </row>
        <row r="103">
          <cell r="C103">
            <v>462.1</v>
          </cell>
          <cell r="D103">
            <v>462</v>
          </cell>
          <cell r="F103" t="str">
            <v>Pavimento asfáltico reciclado en caliente tipo MDC-1</v>
          </cell>
          <cell r="G103" t="str">
            <v>m3</v>
          </cell>
          <cell r="H103" t="str">
            <v>m3</v>
          </cell>
          <cell r="J103" t="str">
            <v>No incluye suministro y almacenamiento del cemento asfáltico o la emulsión. Tampoco el agente rejuvenecedor</v>
          </cell>
        </row>
        <row r="104">
          <cell r="C104">
            <v>462.2</v>
          </cell>
          <cell r="D104">
            <v>462</v>
          </cell>
          <cell r="F104" t="str">
            <v>Pavimento asfáltico reciclado en caliente tipo MDC-2</v>
          </cell>
          <cell r="G104" t="str">
            <v>m3</v>
          </cell>
          <cell r="H104" t="str">
            <v>m3</v>
          </cell>
        </row>
        <row r="105">
          <cell r="C105">
            <v>462.3</v>
          </cell>
          <cell r="D105">
            <v>462</v>
          </cell>
          <cell r="F105" t="str">
            <v>Pavimento asfáltico reciclado en caliente tipo MDC-3</v>
          </cell>
          <cell r="G105" t="str">
            <v>m3</v>
          </cell>
          <cell r="H105" t="str">
            <v>m3</v>
          </cell>
        </row>
        <row r="106">
          <cell r="C106">
            <v>462.4</v>
          </cell>
          <cell r="D106">
            <v>462</v>
          </cell>
          <cell r="F106" t="str">
            <v>Pavimento asfáltico reciclado en caliente para bacheo</v>
          </cell>
          <cell r="G106" t="str">
            <v>m3</v>
          </cell>
          <cell r="H106" t="str">
            <v>m3</v>
          </cell>
        </row>
        <row r="107">
          <cell r="C107">
            <v>470</v>
          </cell>
          <cell r="E107" t="str">
            <v>470P</v>
          </cell>
          <cell r="F107" t="str">
            <v>Asfalto Natural (Asfaltita)</v>
          </cell>
          <cell r="G107" t="str">
            <v>m3</v>
          </cell>
          <cell r="H107" t="str">
            <v>m3</v>
          </cell>
        </row>
        <row r="108">
          <cell r="C108">
            <v>500</v>
          </cell>
          <cell r="D108">
            <v>500</v>
          </cell>
          <cell r="F108" t="str">
            <v>Pavimento de concreto hidráulico</v>
          </cell>
          <cell r="G108" t="str">
            <v>m3</v>
          </cell>
          <cell r="H108">
            <v>426121</v>
          </cell>
          <cell r="J108" t="str">
            <v>No incluye la preparación de la superficie existente</v>
          </cell>
        </row>
        <row r="109">
          <cell r="C109">
            <v>501</v>
          </cell>
          <cell r="E109" t="str">
            <v>501P</v>
          </cell>
          <cell r="F109" t="str">
            <v>Corte en losas de pavimento rígido</v>
          </cell>
          <cell r="G109" t="str">
            <v>ml</v>
          </cell>
          <cell r="H109">
            <v>4125</v>
          </cell>
        </row>
        <row r="110">
          <cell r="C110">
            <v>510</v>
          </cell>
          <cell r="D110">
            <v>510</v>
          </cell>
          <cell r="F110" t="str">
            <v>Pavimento de adoquines de concreto</v>
          </cell>
          <cell r="G110" t="str">
            <v>m2</v>
          </cell>
          <cell r="H110" t="str">
            <v>m2</v>
          </cell>
          <cell r="J110" t="str">
            <v>No incluye la preparación de la superficie existente. Tampoco las obras de confinamiento del pavimento.</v>
          </cell>
        </row>
        <row r="111">
          <cell r="C111">
            <v>600.1</v>
          </cell>
          <cell r="D111">
            <v>600</v>
          </cell>
          <cell r="F111" t="str">
            <v>Excavaciones varias sin clasificar</v>
          </cell>
          <cell r="G111" t="str">
            <v>m3</v>
          </cell>
          <cell r="H111">
            <v>9990</v>
          </cell>
        </row>
        <row r="112">
          <cell r="C112">
            <v>600.20000000000005</v>
          </cell>
          <cell r="D112">
            <v>600</v>
          </cell>
          <cell r="F112" t="str">
            <v>Excavaciones varias en roca en seco</v>
          </cell>
          <cell r="G112" t="str">
            <v>m3</v>
          </cell>
          <cell r="H112">
            <v>38000</v>
          </cell>
        </row>
        <row r="113">
          <cell r="C113">
            <v>600.29999999999995</v>
          </cell>
          <cell r="D113">
            <v>600</v>
          </cell>
          <cell r="F113" t="str">
            <v>Excavaciones varias en roca bajo agua</v>
          </cell>
          <cell r="G113" t="str">
            <v>m3</v>
          </cell>
          <cell r="H113" t="str">
            <v>m3</v>
          </cell>
        </row>
        <row r="114">
          <cell r="C114">
            <v>600.4</v>
          </cell>
          <cell r="D114">
            <v>600</v>
          </cell>
          <cell r="F114" t="str">
            <v>Excavaciones varias en material común en seco</v>
          </cell>
          <cell r="G114" t="str">
            <v>m3</v>
          </cell>
          <cell r="H114">
            <v>24253</v>
          </cell>
        </row>
        <row r="115">
          <cell r="C115">
            <v>600.5</v>
          </cell>
          <cell r="D115">
            <v>600</v>
          </cell>
          <cell r="F115" t="str">
            <v>Excavaciones varias en material común bajo agua</v>
          </cell>
          <cell r="G115" t="str">
            <v>m3</v>
          </cell>
          <cell r="H115">
            <v>29716</v>
          </cell>
        </row>
        <row r="116">
          <cell r="C116">
            <v>600.6</v>
          </cell>
          <cell r="D116">
            <v>600</v>
          </cell>
          <cell r="E116" t="str">
            <v>600P</v>
          </cell>
          <cell r="F116" t="str">
            <v>Excavaciones varias sin clasificar</v>
          </cell>
          <cell r="G116" t="str">
            <v>m3</v>
          </cell>
          <cell r="H116" t="str">
            <v>m3</v>
          </cell>
          <cell r="J116" t="str">
            <v>Tiene en cuenta el programa PICO y PALA</v>
          </cell>
        </row>
        <row r="117">
          <cell r="C117">
            <v>600.70000000000005</v>
          </cell>
          <cell r="D117">
            <v>600</v>
          </cell>
          <cell r="E117" t="str">
            <v>600P</v>
          </cell>
          <cell r="F117" t="str">
            <v>Excavaciones varias en material común en seco</v>
          </cell>
          <cell r="G117" t="str">
            <v>m3</v>
          </cell>
          <cell r="H117" t="str">
            <v>m3</v>
          </cell>
          <cell r="J117" t="str">
            <v>Tiene en cuenta el programa PICO y PALA</v>
          </cell>
        </row>
        <row r="118">
          <cell r="C118" t="str">
            <v>600P.1</v>
          </cell>
          <cell r="D118">
            <v>600</v>
          </cell>
          <cell r="E118" t="str">
            <v>600P.1</v>
          </cell>
          <cell r="F118" t="str">
            <v>Excavaciones manuales varias sin clasificar</v>
          </cell>
          <cell r="G118" t="str">
            <v>m3</v>
          </cell>
          <cell r="H118">
            <v>18224</v>
          </cell>
          <cell r="J118" t="str">
            <v>Tiene en cuenta el programa PICO y PALA</v>
          </cell>
        </row>
        <row r="119">
          <cell r="C119">
            <v>600.79999999999995</v>
          </cell>
          <cell r="D119">
            <v>600</v>
          </cell>
          <cell r="E119" t="str">
            <v>600P</v>
          </cell>
          <cell r="F119" t="str">
            <v>Excavaciones varias en material común bajo agua</v>
          </cell>
          <cell r="G119" t="str">
            <v>m3</v>
          </cell>
          <cell r="H119" t="str">
            <v>m3</v>
          </cell>
          <cell r="J119" t="str">
            <v>Tiene en cuenta el programa PICO y PALA</v>
          </cell>
        </row>
        <row r="120">
          <cell r="C120">
            <v>601.1</v>
          </cell>
          <cell r="D120">
            <v>601</v>
          </cell>
          <cell r="F120" t="str">
            <v>Excavaciones varias en roca en seco</v>
          </cell>
          <cell r="G120" t="str">
            <v>m3</v>
          </cell>
          <cell r="H120" t="str">
            <v>m3</v>
          </cell>
        </row>
        <row r="121">
          <cell r="C121">
            <v>601.20000000000005</v>
          </cell>
          <cell r="D121">
            <v>601</v>
          </cell>
          <cell r="F121" t="str">
            <v>Excavaciones varias en roca bajo agua</v>
          </cell>
          <cell r="G121" t="str">
            <v>m3</v>
          </cell>
          <cell r="H121" t="str">
            <v>m3</v>
          </cell>
        </row>
        <row r="122">
          <cell r="C122">
            <v>601.29999999999995</v>
          </cell>
          <cell r="D122">
            <v>601</v>
          </cell>
          <cell r="F122" t="str">
            <v>Excavaciones varias en material común en seco</v>
          </cell>
          <cell r="G122" t="str">
            <v>m3</v>
          </cell>
          <cell r="H122" t="str">
            <v>m3</v>
          </cell>
        </row>
        <row r="123">
          <cell r="C123">
            <v>601.4</v>
          </cell>
          <cell r="D123">
            <v>601</v>
          </cell>
          <cell r="F123" t="str">
            <v>Excavaciones varias en material común bajo agua</v>
          </cell>
          <cell r="G123" t="str">
            <v>m3</v>
          </cell>
          <cell r="H123" t="str">
            <v>m3</v>
          </cell>
        </row>
        <row r="124">
          <cell r="C124">
            <v>610.1</v>
          </cell>
          <cell r="D124">
            <v>610</v>
          </cell>
          <cell r="F124" t="str">
            <v>Rellenos para estructuras</v>
          </cell>
          <cell r="G124" t="str">
            <v>m3</v>
          </cell>
          <cell r="H124">
            <v>38345</v>
          </cell>
          <cell r="J124" t="str">
            <v>No incluye la preparación de la superficie sobre la que irá el relleno.</v>
          </cell>
        </row>
        <row r="125">
          <cell r="C125">
            <v>610.20000000000005</v>
          </cell>
          <cell r="D125">
            <v>610</v>
          </cell>
          <cell r="F125" t="str">
            <v>Material filtrante</v>
          </cell>
          <cell r="G125" t="str">
            <v>m3</v>
          </cell>
          <cell r="H125" t="str">
            <v>m3</v>
          </cell>
        </row>
        <row r="126">
          <cell r="C126">
            <v>612</v>
          </cell>
          <cell r="E126" t="str">
            <v>612P</v>
          </cell>
          <cell r="F126" t="str">
            <v>Geobloques</v>
          </cell>
          <cell r="G126" t="str">
            <v>m3</v>
          </cell>
          <cell r="H126" t="str">
            <v>m3</v>
          </cell>
        </row>
        <row r="127">
          <cell r="C127">
            <v>620.1</v>
          </cell>
          <cell r="D127">
            <v>620</v>
          </cell>
          <cell r="F127" t="str">
            <v>Pilotes prefabricados de concreto</v>
          </cell>
          <cell r="G127" t="str">
            <v>ml</v>
          </cell>
          <cell r="H127" t="str">
            <v>ml</v>
          </cell>
        </row>
        <row r="128">
          <cell r="C128">
            <v>620.20000000000005</v>
          </cell>
          <cell r="D128">
            <v>620</v>
          </cell>
          <cell r="F128" t="str">
            <v>Extensión de pilotes</v>
          </cell>
          <cell r="G128" t="str">
            <v>ml</v>
          </cell>
          <cell r="H128" t="str">
            <v>ml</v>
          </cell>
        </row>
        <row r="129">
          <cell r="C129">
            <v>620.29999999999995</v>
          </cell>
          <cell r="D129">
            <v>620</v>
          </cell>
          <cell r="F129" t="str">
            <v>Prueba de carga</v>
          </cell>
          <cell r="G129" t="str">
            <v>Un</v>
          </cell>
          <cell r="H129" t="str">
            <v>Un</v>
          </cell>
        </row>
        <row r="130">
          <cell r="C130">
            <v>621.1</v>
          </cell>
          <cell r="D130">
            <v>621</v>
          </cell>
          <cell r="F130" t="str">
            <v>Pilote de concreto fundido in-situ de diámetro____</v>
          </cell>
          <cell r="G130" t="str">
            <v>ml</v>
          </cell>
          <cell r="H130" t="str">
            <v>ml</v>
          </cell>
        </row>
        <row r="131">
          <cell r="C131">
            <v>621.20000000000005</v>
          </cell>
          <cell r="D131">
            <v>621</v>
          </cell>
          <cell r="F131" t="str">
            <v>Base acampanada</v>
          </cell>
          <cell r="G131" t="str">
            <v>m3</v>
          </cell>
          <cell r="H131" t="str">
            <v>m3</v>
          </cell>
        </row>
        <row r="132">
          <cell r="C132">
            <v>621.29999999999995</v>
          </cell>
          <cell r="D132">
            <v>621</v>
          </cell>
          <cell r="F132" t="str">
            <v>Pilote de prueba de diámetro ____</v>
          </cell>
          <cell r="G132" t="str">
            <v>ml</v>
          </cell>
          <cell r="H132" t="str">
            <v>ml</v>
          </cell>
        </row>
        <row r="133">
          <cell r="C133">
            <v>621.4</v>
          </cell>
          <cell r="D133">
            <v>621</v>
          </cell>
          <cell r="F133" t="str">
            <v>Base acampanada de prueba</v>
          </cell>
          <cell r="G133" t="str">
            <v>m3</v>
          </cell>
          <cell r="H133" t="str">
            <v>m3</v>
          </cell>
        </row>
        <row r="134">
          <cell r="C134">
            <v>621.5</v>
          </cell>
          <cell r="D134">
            <v>621</v>
          </cell>
          <cell r="F134" t="str">
            <v>Camisa permanente de diámetro exterior ____</v>
          </cell>
          <cell r="G134" t="str">
            <v>ml</v>
          </cell>
          <cell r="H134" t="str">
            <v>ml</v>
          </cell>
        </row>
        <row r="135">
          <cell r="C135">
            <v>621.6</v>
          </cell>
          <cell r="D135">
            <v>621</v>
          </cell>
          <cell r="F135" t="str">
            <v>Prueba de carga</v>
          </cell>
          <cell r="G135" t="str">
            <v>Un</v>
          </cell>
          <cell r="H135" t="str">
            <v>Un</v>
          </cell>
        </row>
        <row r="136">
          <cell r="C136">
            <v>622.1</v>
          </cell>
          <cell r="D136">
            <v>622</v>
          </cell>
          <cell r="F136" t="str">
            <v>Tablestacado de madera</v>
          </cell>
          <cell r="G136" t="str">
            <v>m2</v>
          </cell>
          <cell r="H136" t="str">
            <v>m2</v>
          </cell>
        </row>
        <row r="137">
          <cell r="C137">
            <v>622.20000000000005</v>
          </cell>
          <cell r="D137">
            <v>622</v>
          </cell>
          <cell r="F137" t="str">
            <v>Tablestacado metálico</v>
          </cell>
          <cell r="G137" t="str">
            <v>m2</v>
          </cell>
          <cell r="H137" t="str">
            <v>m2</v>
          </cell>
        </row>
        <row r="138">
          <cell r="C138">
            <v>622.29999999999995</v>
          </cell>
          <cell r="D138">
            <v>622</v>
          </cell>
          <cell r="F138" t="str">
            <v>Tablestacado de concreto reforzado</v>
          </cell>
          <cell r="G138" t="str">
            <v>m2</v>
          </cell>
          <cell r="H138" t="str">
            <v>m2</v>
          </cell>
        </row>
        <row r="139">
          <cell r="C139">
            <v>622.4</v>
          </cell>
          <cell r="D139">
            <v>622</v>
          </cell>
          <cell r="F139" t="str">
            <v>Tablestacado de concreto preesforzado</v>
          </cell>
          <cell r="G139" t="str">
            <v>m2</v>
          </cell>
          <cell r="H139" t="str">
            <v>m2</v>
          </cell>
        </row>
        <row r="140">
          <cell r="C140">
            <v>622.5</v>
          </cell>
          <cell r="D140">
            <v>622</v>
          </cell>
          <cell r="F140" t="str">
            <v>Corte del extremo superior del elemento</v>
          </cell>
          <cell r="G140" t="str">
            <v>ml</v>
          </cell>
          <cell r="H140" t="str">
            <v>ml</v>
          </cell>
        </row>
        <row r="141">
          <cell r="C141">
            <v>622.6</v>
          </cell>
          <cell r="D141">
            <v>622</v>
          </cell>
          <cell r="E141" t="str">
            <v>622P</v>
          </cell>
          <cell r="F141" t="str">
            <v>Tablestacado metálico</v>
          </cell>
          <cell r="G141" t="str">
            <v>ml</v>
          </cell>
          <cell r="H141" t="str">
            <v>ml</v>
          </cell>
          <cell r="J141" t="str">
            <v>La unidad de medida es el metro lineal</v>
          </cell>
        </row>
        <row r="142">
          <cell r="C142">
            <v>623.1</v>
          </cell>
          <cell r="E142" t="str">
            <v>623P</v>
          </cell>
          <cell r="F142" t="str">
            <v>Suministro e hincamiento de rieles</v>
          </cell>
          <cell r="G142" t="str">
            <v>ml</v>
          </cell>
          <cell r="H142">
            <v>92683</v>
          </cell>
        </row>
        <row r="143">
          <cell r="C143">
            <v>623.20000000000005</v>
          </cell>
          <cell r="E143" t="str">
            <v>623P</v>
          </cell>
          <cell r="F143" t="str">
            <v>Suministro e instalación de rieles</v>
          </cell>
          <cell r="G143" t="str">
            <v>ml</v>
          </cell>
          <cell r="H143">
            <v>76829</v>
          </cell>
        </row>
        <row r="144">
          <cell r="C144">
            <v>630.1</v>
          </cell>
          <cell r="D144">
            <v>630</v>
          </cell>
          <cell r="F144" t="str">
            <v>Concreto Clase A</v>
          </cell>
          <cell r="G144" t="str">
            <v>m3</v>
          </cell>
          <cell r="H144" t="str">
            <v>m3</v>
          </cell>
          <cell r="J144" t="str">
            <v>5000PSI</v>
          </cell>
        </row>
        <row r="145">
          <cell r="C145">
            <v>630.20000000000005</v>
          </cell>
          <cell r="D145">
            <v>630</v>
          </cell>
          <cell r="F145" t="str">
            <v>Concreto Clase B</v>
          </cell>
          <cell r="G145" t="str">
            <v>m3</v>
          </cell>
          <cell r="H145" t="str">
            <v>m3</v>
          </cell>
          <cell r="J145" t="str">
            <v>4000PSI</v>
          </cell>
        </row>
        <row r="146">
          <cell r="C146">
            <v>630.29999999999995</v>
          </cell>
          <cell r="D146">
            <v>630</v>
          </cell>
          <cell r="F146" t="str">
            <v>Concreto Clase C</v>
          </cell>
          <cell r="G146" t="str">
            <v>m3</v>
          </cell>
          <cell r="H146" t="str">
            <v>m3</v>
          </cell>
          <cell r="J146" t="str">
            <v>3000PSI</v>
          </cell>
        </row>
        <row r="147">
          <cell r="C147">
            <v>630.4</v>
          </cell>
          <cell r="D147">
            <v>630</v>
          </cell>
          <cell r="F147" t="str">
            <v>Concreto Clase D</v>
          </cell>
          <cell r="G147" t="str">
            <v>m3</v>
          </cell>
          <cell r="H147">
            <v>374399</v>
          </cell>
          <cell r="J147" t="str">
            <v>2000PSI</v>
          </cell>
        </row>
        <row r="148">
          <cell r="C148">
            <v>630.5</v>
          </cell>
          <cell r="D148">
            <v>630</v>
          </cell>
          <cell r="F148" t="str">
            <v>Concreto Clase E</v>
          </cell>
          <cell r="G148" t="str">
            <v>m3</v>
          </cell>
          <cell r="H148">
            <v>325680</v>
          </cell>
        </row>
        <row r="149">
          <cell r="C149">
            <v>630.6</v>
          </cell>
          <cell r="D149">
            <v>630</v>
          </cell>
          <cell r="F149" t="str">
            <v>Concreto Simple de 175 Kg/cm2</v>
          </cell>
          <cell r="G149" t="str">
            <v>m3</v>
          </cell>
          <cell r="H149">
            <v>326357</v>
          </cell>
        </row>
        <row r="150">
          <cell r="C150" t="str">
            <v>630P.7</v>
          </cell>
          <cell r="D150">
            <v>630</v>
          </cell>
          <cell r="F150" t="str">
            <v>Concreto ciplopeo de resistencia 211 Kg/cm2</v>
          </cell>
          <cell r="G150" t="str">
            <v>m3</v>
          </cell>
          <cell r="H150">
            <v>288781</v>
          </cell>
        </row>
        <row r="151">
          <cell r="C151">
            <v>630.70000000000005</v>
          </cell>
          <cell r="D151">
            <v>630</v>
          </cell>
          <cell r="F151" t="str">
            <v>Concreto Clase G</v>
          </cell>
          <cell r="G151" t="str">
            <v>m3</v>
          </cell>
          <cell r="H151">
            <v>282866</v>
          </cell>
        </row>
        <row r="152">
          <cell r="C152">
            <v>630.79999999999995</v>
          </cell>
          <cell r="D152">
            <v>630</v>
          </cell>
          <cell r="E152" t="str">
            <v>630P</v>
          </cell>
          <cell r="F152" t="str">
            <v>Concreto Clase A con aditivo</v>
          </cell>
          <cell r="G152" t="str">
            <v>m3</v>
          </cell>
          <cell r="H152" t="str">
            <v>m3</v>
          </cell>
        </row>
        <row r="153">
          <cell r="C153">
            <v>630.9</v>
          </cell>
          <cell r="D153">
            <v>630</v>
          </cell>
          <cell r="E153" t="str">
            <v>630P</v>
          </cell>
          <cell r="F153" t="str">
            <v>Concreto Clase D con aditivo</v>
          </cell>
          <cell r="G153" t="str">
            <v>m3</v>
          </cell>
          <cell r="H153" t="str">
            <v>m3</v>
          </cell>
        </row>
        <row r="154">
          <cell r="C154">
            <v>630.1</v>
          </cell>
          <cell r="D154">
            <v>630</v>
          </cell>
          <cell r="E154" t="str">
            <v>630P-1</v>
          </cell>
          <cell r="F154" t="str">
            <v>Realce de cabezotes de alcantarillas</v>
          </cell>
          <cell r="G154" t="str">
            <v>m3</v>
          </cell>
          <cell r="H154" t="str">
            <v>m3</v>
          </cell>
        </row>
        <row r="155">
          <cell r="C155">
            <v>630.11</v>
          </cell>
          <cell r="D155">
            <v>630</v>
          </cell>
          <cell r="E155" t="str">
            <v>630P-2</v>
          </cell>
          <cell r="F155" t="str">
            <v>Realce de bordillo de cunetas</v>
          </cell>
          <cell r="G155" t="str">
            <v>ml</v>
          </cell>
          <cell r="H155">
            <v>30840</v>
          </cell>
        </row>
        <row r="156">
          <cell r="C156">
            <v>630.12</v>
          </cell>
          <cell r="D156">
            <v>630</v>
          </cell>
          <cell r="E156" t="str">
            <v>630P-3</v>
          </cell>
          <cell r="F156" t="str">
            <v>Concreto Clase G para cimientos</v>
          </cell>
          <cell r="G156" t="str">
            <v>m3</v>
          </cell>
          <cell r="H156" t="str">
            <v>m3</v>
          </cell>
        </row>
        <row r="157">
          <cell r="C157">
            <v>630.13</v>
          </cell>
          <cell r="D157">
            <v>630</v>
          </cell>
          <cell r="E157" t="str">
            <v>630P-3</v>
          </cell>
          <cell r="F157" t="str">
            <v>Concreto Clase G para elevaciones</v>
          </cell>
          <cell r="G157" t="str">
            <v>m3</v>
          </cell>
          <cell r="H157" t="str">
            <v>m3</v>
          </cell>
        </row>
        <row r="158">
          <cell r="C158">
            <v>630.14</v>
          </cell>
          <cell r="D158">
            <v>630</v>
          </cell>
          <cell r="E158" t="str">
            <v>630P-4</v>
          </cell>
          <cell r="F158" t="str">
            <v>Recubrimiento con malla y mortero 1:4, e=5cm</v>
          </cell>
          <cell r="G158" t="str">
            <v>m2</v>
          </cell>
          <cell r="H158" t="str">
            <v>m2</v>
          </cell>
        </row>
        <row r="159">
          <cell r="C159">
            <v>630.15</v>
          </cell>
          <cell r="D159">
            <v>630</v>
          </cell>
          <cell r="E159" t="str">
            <v>630P-5</v>
          </cell>
          <cell r="F159" t="str">
            <v>Recalce de alcantarillas</v>
          </cell>
          <cell r="G159" t="str">
            <v>ml</v>
          </cell>
          <cell r="H159">
            <v>77402</v>
          </cell>
        </row>
        <row r="160">
          <cell r="C160">
            <v>632</v>
          </cell>
          <cell r="D160">
            <v>632</v>
          </cell>
          <cell r="F160" t="str">
            <v>Baranda de concreto</v>
          </cell>
          <cell r="G160" t="str">
            <v>ml</v>
          </cell>
          <cell r="H160" t="str">
            <v>ml</v>
          </cell>
          <cell r="J160" t="str">
            <v>No incluye el acero de refuerzo</v>
          </cell>
        </row>
        <row r="161">
          <cell r="C161">
            <v>632.1</v>
          </cell>
          <cell r="D161">
            <v>632</v>
          </cell>
          <cell r="E161" t="str">
            <v>632P</v>
          </cell>
          <cell r="F161" t="str">
            <v>Baranda metálica tubular</v>
          </cell>
          <cell r="G161" t="str">
            <v>ml</v>
          </cell>
          <cell r="H161" t="str">
            <v>ml</v>
          </cell>
        </row>
        <row r="162">
          <cell r="C162">
            <v>640.1</v>
          </cell>
          <cell r="D162">
            <v>640</v>
          </cell>
          <cell r="F162" t="str">
            <v>Acero de refuerzo Grado 37</v>
          </cell>
          <cell r="G162" t="str">
            <v>Kg</v>
          </cell>
          <cell r="H162" t="str">
            <v>Kg</v>
          </cell>
        </row>
        <row r="163">
          <cell r="C163">
            <v>640.20000000000005</v>
          </cell>
          <cell r="D163">
            <v>640</v>
          </cell>
          <cell r="F163" t="str">
            <v>Acero de refuerzo Grado 40</v>
          </cell>
          <cell r="G163" t="str">
            <v>Kg</v>
          </cell>
          <cell r="H163" t="str">
            <v>Kg</v>
          </cell>
        </row>
        <row r="164">
          <cell r="C164">
            <v>640.29999999999995</v>
          </cell>
          <cell r="D164">
            <v>640</v>
          </cell>
          <cell r="F164" t="str">
            <v>Acero de refuerzo Grado 60</v>
          </cell>
          <cell r="G164" t="str">
            <v>Kg</v>
          </cell>
          <cell r="H164">
            <v>2737</v>
          </cell>
        </row>
        <row r="165">
          <cell r="C165">
            <v>641</v>
          </cell>
          <cell r="D165">
            <v>641</v>
          </cell>
          <cell r="F165" t="str">
            <v>Acero de preesfuerzo</v>
          </cell>
          <cell r="G165" t="str">
            <v>t-m</v>
          </cell>
          <cell r="H165" t="str">
            <v>t-m</v>
          </cell>
        </row>
        <row r="166">
          <cell r="C166">
            <v>642.1</v>
          </cell>
          <cell r="D166">
            <v>642</v>
          </cell>
          <cell r="F166" t="str">
            <v>Apoyo elastomérico</v>
          </cell>
          <cell r="G166" t="str">
            <v>Un</v>
          </cell>
          <cell r="H166" t="str">
            <v>Un</v>
          </cell>
        </row>
        <row r="167">
          <cell r="C167">
            <v>642.20000000000005</v>
          </cell>
          <cell r="D167">
            <v>642</v>
          </cell>
          <cell r="F167" t="str">
            <v>Sello para juntas de puentes</v>
          </cell>
          <cell r="G167" t="str">
            <v>ml</v>
          </cell>
          <cell r="H167">
            <v>8342</v>
          </cell>
        </row>
        <row r="168">
          <cell r="C168">
            <v>643</v>
          </cell>
          <cell r="E168" t="str">
            <v>643P</v>
          </cell>
          <cell r="F168" t="str">
            <v>Suministro e instalación de juntas de dilatación</v>
          </cell>
          <cell r="G168" t="str">
            <v>ml</v>
          </cell>
          <cell r="H168" t="str">
            <v>ml</v>
          </cell>
        </row>
        <row r="169">
          <cell r="C169">
            <v>644</v>
          </cell>
          <cell r="E169" t="str">
            <v>644P</v>
          </cell>
          <cell r="F169" t="str">
            <v>Suministro e instalación de sellos para juntas de puentes</v>
          </cell>
          <cell r="G169" t="str">
            <v>ml</v>
          </cell>
          <cell r="H169">
            <v>8342</v>
          </cell>
        </row>
        <row r="170">
          <cell r="C170">
            <v>650.1</v>
          </cell>
          <cell r="D170">
            <v>650</v>
          </cell>
          <cell r="F170" t="str">
            <v>Diseño y fabricación de estructura metálica</v>
          </cell>
          <cell r="G170" t="str">
            <v>Kg</v>
          </cell>
          <cell r="H170" t="str">
            <v>Kg</v>
          </cell>
        </row>
        <row r="171">
          <cell r="C171">
            <v>650.20000000000005</v>
          </cell>
          <cell r="D171">
            <v>650</v>
          </cell>
          <cell r="F171" t="str">
            <v>Fabricación de la estructura metálica</v>
          </cell>
          <cell r="G171" t="str">
            <v>Kg</v>
          </cell>
          <cell r="H171" t="str">
            <v>Kg</v>
          </cell>
        </row>
        <row r="172">
          <cell r="C172">
            <v>650.29999999999995</v>
          </cell>
          <cell r="D172">
            <v>650</v>
          </cell>
          <cell r="F172" t="str">
            <v>Transporte de estructura metálica</v>
          </cell>
          <cell r="G172" t="str">
            <v>Kg</v>
          </cell>
          <cell r="H172" t="str">
            <v>Kg</v>
          </cell>
        </row>
        <row r="173">
          <cell r="C173">
            <v>650.4</v>
          </cell>
          <cell r="D173">
            <v>650</v>
          </cell>
          <cell r="F173" t="str">
            <v>Montaje y pintura de estructura metálica</v>
          </cell>
          <cell r="G173" t="str">
            <v>Kg</v>
          </cell>
          <cell r="H173" t="str">
            <v>Kg</v>
          </cell>
        </row>
        <row r="174">
          <cell r="C174">
            <v>660.1</v>
          </cell>
          <cell r="D174">
            <v>660</v>
          </cell>
          <cell r="F174" t="str">
            <v>Tubería de concreto simple de diámetro 450 mm</v>
          </cell>
          <cell r="G174" t="str">
            <v>ml</v>
          </cell>
          <cell r="H174" t="str">
            <v>ml</v>
          </cell>
        </row>
        <row r="175">
          <cell r="C175">
            <v>660.2</v>
          </cell>
          <cell r="D175">
            <v>660</v>
          </cell>
          <cell r="F175" t="str">
            <v>Tubería de concreto simple de diámetro 600 mm</v>
          </cell>
          <cell r="G175" t="str">
            <v>ml</v>
          </cell>
          <cell r="H175">
            <v>132715</v>
          </cell>
        </row>
        <row r="176">
          <cell r="C176">
            <v>660.3</v>
          </cell>
          <cell r="D176">
            <v>660</v>
          </cell>
          <cell r="F176" t="str">
            <v>Tubería de concreto simple de diámetro 750 mm</v>
          </cell>
          <cell r="G176" t="str">
            <v>ml</v>
          </cell>
          <cell r="H176" t="str">
            <v>ml</v>
          </cell>
        </row>
        <row r="177">
          <cell r="C177">
            <v>661</v>
          </cell>
          <cell r="D177">
            <v>661</v>
          </cell>
          <cell r="F177" t="str">
            <v>Tubería de concreto reforzado de 900 mm diámetro interior</v>
          </cell>
          <cell r="G177" t="str">
            <v>ml</v>
          </cell>
          <cell r="H177">
            <v>226838</v>
          </cell>
        </row>
        <row r="178">
          <cell r="C178">
            <v>662.1</v>
          </cell>
          <cell r="D178">
            <v>662</v>
          </cell>
          <cell r="F178" t="str">
            <v>Tubería corrugada de acero galvanizado de lámina calibre __ y diámetro __ mm</v>
          </cell>
          <cell r="G178" t="str">
            <v>ml</v>
          </cell>
          <cell r="H178" t="str">
            <v>ml</v>
          </cell>
        </row>
        <row r="179">
          <cell r="C179">
            <v>662.2</v>
          </cell>
          <cell r="D179">
            <v>662</v>
          </cell>
          <cell r="F179" t="str">
            <v>Tubería corrugada de acero con recubrimiento bituminoso de lámina calibre __ y diámetro __ mm</v>
          </cell>
          <cell r="G179" t="str">
            <v>ml</v>
          </cell>
          <cell r="H179" t="str">
            <v>ml</v>
          </cell>
        </row>
        <row r="180">
          <cell r="C180">
            <v>669.1</v>
          </cell>
          <cell r="E180" t="str">
            <v>669P</v>
          </cell>
          <cell r="F180" t="str">
            <v>Andenes de sección 2m de ancho x 0.12 m de espesor</v>
          </cell>
          <cell r="G180" t="str">
            <v>m2</v>
          </cell>
          <cell r="H180" t="str">
            <v>m2</v>
          </cell>
        </row>
        <row r="181">
          <cell r="C181">
            <v>670.1</v>
          </cell>
          <cell r="D181">
            <v>670</v>
          </cell>
          <cell r="F181" t="str">
            <v>Disipadores de energía y sedimentadores en gaviones</v>
          </cell>
          <cell r="G181" t="str">
            <v>m3</v>
          </cell>
          <cell r="H181" t="str">
            <v>m3</v>
          </cell>
        </row>
        <row r="182">
          <cell r="C182">
            <v>670.2</v>
          </cell>
          <cell r="D182">
            <v>670</v>
          </cell>
          <cell r="F182" t="str">
            <v>Disipadores de energía y sedimentadores en concreto ciclópeo</v>
          </cell>
          <cell r="G182" t="str">
            <v>m3</v>
          </cell>
          <cell r="H182" t="str">
            <v>m3</v>
          </cell>
        </row>
        <row r="183">
          <cell r="C183">
            <v>670.3</v>
          </cell>
          <cell r="D183">
            <v>670</v>
          </cell>
          <cell r="F183" t="str">
            <v>Disipadores de energía empotrado en muro</v>
          </cell>
          <cell r="G183" t="str">
            <v>Ml</v>
          </cell>
          <cell r="H183">
            <v>119719</v>
          </cell>
        </row>
        <row r="184">
          <cell r="C184">
            <v>671</v>
          </cell>
          <cell r="D184">
            <v>671</v>
          </cell>
          <cell r="F184" t="str">
            <v>Cunetas revestidas en concreto</v>
          </cell>
          <cell r="G184" t="str">
            <v>m3</v>
          </cell>
          <cell r="H184">
            <v>269566</v>
          </cell>
        </row>
        <row r="185">
          <cell r="C185" t="str">
            <v>671P.1</v>
          </cell>
          <cell r="D185">
            <v>671</v>
          </cell>
          <cell r="E185" t="str">
            <v>671P.1</v>
          </cell>
          <cell r="F185" t="str">
            <v>Cunetas revestidas en concreto</v>
          </cell>
          <cell r="G185" t="str">
            <v>m3</v>
          </cell>
          <cell r="H185">
            <v>343826</v>
          </cell>
        </row>
        <row r="186">
          <cell r="C186">
            <v>672</v>
          </cell>
          <cell r="D186">
            <v>672</v>
          </cell>
          <cell r="F186" t="str">
            <v>Bordillo</v>
          </cell>
          <cell r="G186" t="str">
            <v>ml</v>
          </cell>
          <cell r="H186" t="str">
            <v>ml</v>
          </cell>
        </row>
        <row r="187">
          <cell r="C187">
            <v>673</v>
          </cell>
          <cell r="D187">
            <v>673</v>
          </cell>
          <cell r="F187" t="str">
            <v>Material filtrante</v>
          </cell>
          <cell r="G187" t="str">
            <v>m3</v>
          </cell>
          <cell r="H187">
            <v>56507</v>
          </cell>
        </row>
        <row r="188">
          <cell r="C188">
            <v>673.1</v>
          </cell>
          <cell r="D188">
            <v>673</v>
          </cell>
          <cell r="E188" t="str">
            <v>673P</v>
          </cell>
          <cell r="F188" t="str">
            <v>Dren horizontal 0-10 m</v>
          </cell>
          <cell r="G188" t="str">
            <v>ml</v>
          </cell>
          <cell r="H188" t="str">
            <v>ml</v>
          </cell>
        </row>
        <row r="189">
          <cell r="C189">
            <v>673.2</v>
          </cell>
          <cell r="D189">
            <v>673</v>
          </cell>
          <cell r="E189" t="str">
            <v>673P</v>
          </cell>
          <cell r="F189" t="str">
            <v>Dren horizontal 0-30 m</v>
          </cell>
          <cell r="G189" t="str">
            <v>ml</v>
          </cell>
          <cell r="H189" t="str">
            <v>ml</v>
          </cell>
        </row>
        <row r="190">
          <cell r="C190">
            <v>673.3</v>
          </cell>
          <cell r="D190">
            <v>673</v>
          </cell>
          <cell r="E190" t="str">
            <v>673P-1</v>
          </cell>
          <cell r="F190" t="str">
            <v>Filtros geocompuestos Tipo Geodren o Pack drain</v>
          </cell>
          <cell r="G190" t="str">
            <v>ml</v>
          </cell>
          <cell r="H190" t="str">
            <v>ml</v>
          </cell>
        </row>
        <row r="191">
          <cell r="C191">
            <v>674.1</v>
          </cell>
          <cell r="E191" t="str">
            <v>674P</v>
          </cell>
          <cell r="F191" t="str">
            <v>Nivelación y reconstrucción de pozos de inspección</v>
          </cell>
          <cell r="G191" t="str">
            <v>Un</v>
          </cell>
          <cell r="H191" t="str">
            <v>Un</v>
          </cell>
        </row>
        <row r="192">
          <cell r="C192">
            <v>674.2</v>
          </cell>
          <cell r="E192" t="str">
            <v>674P</v>
          </cell>
          <cell r="F192" t="str">
            <v>Nivelación y reconstrucción de sumideros</v>
          </cell>
          <cell r="G192" t="str">
            <v>Un</v>
          </cell>
          <cell r="H192" t="str">
            <v>Un</v>
          </cell>
        </row>
        <row r="193">
          <cell r="C193">
            <v>674.3</v>
          </cell>
          <cell r="E193" t="str">
            <v>674P</v>
          </cell>
          <cell r="F193" t="str">
            <v>Nivelación y reconstrucción de cajas de válvulas de la E.A.A.B</v>
          </cell>
          <cell r="G193" t="str">
            <v>Un</v>
          </cell>
          <cell r="H193" t="str">
            <v>Un</v>
          </cell>
        </row>
        <row r="194">
          <cell r="C194">
            <v>674.4</v>
          </cell>
          <cell r="E194" t="str">
            <v>674P</v>
          </cell>
          <cell r="F194" t="str">
            <v>Nivelación y reconstrucción de cajas de energía de CODENSA</v>
          </cell>
          <cell r="G194" t="str">
            <v>Un</v>
          </cell>
          <cell r="H194" t="str">
            <v>Un</v>
          </cell>
        </row>
        <row r="195">
          <cell r="C195">
            <v>674.5</v>
          </cell>
          <cell r="E195" t="str">
            <v>674P</v>
          </cell>
          <cell r="F195" t="str">
            <v>Nivelación y reconstrucción de cajas de la ETB</v>
          </cell>
          <cell r="G195" t="str">
            <v>Un</v>
          </cell>
          <cell r="H195" t="str">
            <v>Un</v>
          </cell>
        </row>
        <row r="196">
          <cell r="C196">
            <v>675</v>
          </cell>
          <cell r="E196" t="str">
            <v>675P</v>
          </cell>
          <cell r="F196" t="str">
            <v>Caja de inspección para alumbrado público</v>
          </cell>
          <cell r="G196" t="str">
            <v>Un</v>
          </cell>
          <cell r="H196" t="str">
            <v>Un</v>
          </cell>
        </row>
        <row r="197">
          <cell r="C197">
            <v>678.1</v>
          </cell>
          <cell r="E197" t="str">
            <v>678P</v>
          </cell>
          <cell r="F197" t="str">
            <v>Suministro y colocación de ductos de PVC o similar</v>
          </cell>
          <cell r="G197" t="str">
            <v>ml</v>
          </cell>
          <cell r="H197">
            <v>24007</v>
          </cell>
        </row>
        <row r="198">
          <cell r="C198" t="str">
            <v>678P.1</v>
          </cell>
          <cell r="E198" t="str">
            <v>678P</v>
          </cell>
          <cell r="F198" t="str">
            <v>Suministro e instalación de drenes de PVC de 4" diam.</v>
          </cell>
          <cell r="G198" t="str">
            <v>Un</v>
          </cell>
          <cell r="H198">
            <v>32398</v>
          </cell>
        </row>
        <row r="199">
          <cell r="C199">
            <v>680.1</v>
          </cell>
          <cell r="D199">
            <v>680</v>
          </cell>
          <cell r="F199" t="str">
            <v>Escamas en concreto</v>
          </cell>
          <cell r="G199" t="str">
            <v>m2</v>
          </cell>
          <cell r="H199" t="str">
            <v>m2</v>
          </cell>
        </row>
        <row r="200">
          <cell r="C200">
            <v>680.2</v>
          </cell>
          <cell r="D200">
            <v>680</v>
          </cell>
          <cell r="F200" t="str">
            <v>Armadura galvanizada</v>
          </cell>
          <cell r="G200" t="str">
            <v>ml</v>
          </cell>
          <cell r="H200" t="str">
            <v>ml</v>
          </cell>
        </row>
        <row r="201">
          <cell r="C201">
            <v>680.3</v>
          </cell>
          <cell r="D201">
            <v>680</v>
          </cell>
          <cell r="F201" t="str">
            <v>Relleno granular para tierra armada</v>
          </cell>
          <cell r="G201" t="str">
            <v>m3</v>
          </cell>
          <cell r="H201" t="str">
            <v>m3</v>
          </cell>
        </row>
        <row r="202">
          <cell r="C202">
            <v>681.1</v>
          </cell>
          <cell r="D202">
            <v>681</v>
          </cell>
          <cell r="F202" t="str">
            <v>Gaviones</v>
          </cell>
          <cell r="G202" t="str">
            <v>m3</v>
          </cell>
          <cell r="H202">
            <v>83069</v>
          </cell>
        </row>
        <row r="203">
          <cell r="C203" t="str">
            <v>681.1</v>
          </cell>
          <cell r="D203">
            <v>681</v>
          </cell>
          <cell r="F203" t="str">
            <v>Gaviones incluye transporte especial.</v>
          </cell>
          <cell r="G203" t="str">
            <v>m3</v>
          </cell>
          <cell r="H203">
            <v>93816</v>
          </cell>
        </row>
        <row r="204">
          <cell r="C204">
            <v>682</v>
          </cell>
          <cell r="D204">
            <v>682</v>
          </cell>
          <cell r="F204" t="str">
            <v>Muro de contención de suelo reforzado con Geotextil</v>
          </cell>
          <cell r="G204" t="str">
            <v>m3</v>
          </cell>
          <cell r="H204" t="str">
            <v>m3</v>
          </cell>
          <cell r="J204" t="str">
            <v>No incluye Geotextil ni recubrimiento del muro</v>
          </cell>
        </row>
        <row r="205">
          <cell r="C205">
            <v>683</v>
          </cell>
          <cell r="E205" t="str">
            <v>683P</v>
          </cell>
          <cell r="F205" t="str">
            <v>Bolsacretos en concreto Clase F</v>
          </cell>
          <cell r="G205" t="str">
            <v>m3</v>
          </cell>
          <cell r="H205" t="str">
            <v>m3</v>
          </cell>
        </row>
        <row r="206">
          <cell r="C206">
            <v>683.1</v>
          </cell>
          <cell r="E206" t="str">
            <v>683P-1</v>
          </cell>
          <cell r="F206" t="str">
            <v>Bolsacretos en concreto Clase D</v>
          </cell>
          <cell r="G206" t="str">
            <v>Un</v>
          </cell>
        </row>
        <row r="207">
          <cell r="C207">
            <v>700.1</v>
          </cell>
          <cell r="E207" t="str">
            <v>700P.1</v>
          </cell>
          <cell r="F207" t="str">
            <v>Línea de demarcación acrilica</v>
          </cell>
          <cell r="G207" t="str">
            <v>ml</v>
          </cell>
          <cell r="H207">
            <v>720</v>
          </cell>
        </row>
        <row r="208">
          <cell r="C208">
            <v>700.1</v>
          </cell>
          <cell r="D208">
            <v>700</v>
          </cell>
          <cell r="E208" t="str">
            <v>700P.2</v>
          </cell>
          <cell r="F208" t="str">
            <v>Línea de demarcación termoplastica</v>
          </cell>
          <cell r="G208" t="str">
            <v>ml</v>
          </cell>
          <cell r="H208">
            <v>4060</v>
          </cell>
        </row>
        <row r="209">
          <cell r="C209">
            <v>700.2</v>
          </cell>
          <cell r="D209">
            <v>700</v>
          </cell>
          <cell r="E209" t="str">
            <v>700P.3</v>
          </cell>
          <cell r="F209" t="str">
            <v>Marca vial termoplastica</v>
          </cell>
          <cell r="G209" t="str">
            <v>m2</v>
          </cell>
          <cell r="H209">
            <v>40600</v>
          </cell>
        </row>
        <row r="210">
          <cell r="C210">
            <v>700.2</v>
          </cell>
          <cell r="E210" t="str">
            <v>700P.4</v>
          </cell>
          <cell r="F210" t="str">
            <v>Marca vial acrilica</v>
          </cell>
          <cell r="G210" t="str">
            <v>m2</v>
          </cell>
          <cell r="H210">
            <v>14800</v>
          </cell>
        </row>
        <row r="211">
          <cell r="C211">
            <v>700.3</v>
          </cell>
          <cell r="D211">
            <v>700</v>
          </cell>
          <cell r="E211" t="str">
            <v>700P</v>
          </cell>
          <cell r="F211" t="str">
            <v>Línea de demarcación sobre concreto rígido</v>
          </cell>
          <cell r="G211" t="str">
            <v>ml</v>
          </cell>
          <cell r="H211" t="str">
            <v>ml</v>
          </cell>
        </row>
        <row r="212">
          <cell r="C212">
            <v>701</v>
          </cell>
          <cell r="D212">
            <v>701</v>
          </cell>
          <cell r="F212" t="str">
            <v>Tacha reflectiva</v>
          </cell>
          <cell r="G212" t="str">
            <v>Un</v>
          </cell>
          <cell r="H212">
            <v>6982</v>
          </cell>
        </row>
        <row r="213">
          <cell r="C213">
            <v>710.1</v>
          </cell>
          <cell r="D213">
            <v>710</v>
          </cell>
          <cell r="F213" t="str">
            <v>Señal de tránsito grupo I</v>
          </cell>
          <cell r="G213" t="str">
            <v>Un</v>
          </cell>
          <cell r="H213">
            <v>167063</v>
          </cell>
        </row>
        <row r="214">
          <cell r="C214">
            <v>710.2</v>
          </cell>
          <cell r="D214">
            <v>710</v>
          </cell>
          <cell r="F214" t="str">
            <v>Señal de tránsito grupo II</v>
          </cell>
          <cell r="G214" t="str">
            <v>Un</v>
          </cell>
          <cell r="H214">
            <v>334126</v>
          </cell>
        </row>
        <row r="215">
          <cell r="C215">
            <v>710.3</v>
          </cell>
          <cell r="D215">
            <v>710</v>
          </cell>
          <cell r="F215" t="str">
            <v>Señal de tránsito grupo III</v>
          </cell>
          <cell r="G215" t="str">
            <v>Un</v>
          </cell>
          <cell r="H215" t="str">
            <v>Un</v>
          </cell>
        </row>
        <row r="216">
          <cell r="C216">
            <v>710.4</v>
          </cell>
          <cell r="D216">
            <v>710</v>
          </cell>
          <cell r="F216" t="str">
            <v>Señal de tránsito grupo IV</v>
          </cell>
          <cell r="G216" t="str">
            <v>Un</v>
          </cell>
          <cell r="H216" t="str">
            <v>Un</v>
          </cell>
        </row>
        <row r="217">
          <cell r="C217">
            <v>710.5</v>
          </cell>
          <cell r="D217">
            <v>710</v>
          </cell>
          <cell r="F217" t="str">
            <v>Señal de tránsito grupo V</v>
          </cell>
          <cell r="G217" t="str">
            <v>m2</v>
          </cell>
          <cell r="H217" t="str">
            <v>m2</v>
          </cell>
        </row>
        <row r="218">
          <cell r="C218">
            <v>710.6</v>
          </cell>
          <cell r="D218">
            <v>710</v>
          </cell>
          <cell r="E218" t="str">
            <v>710P</v>
          </cell>
          <cell r="F218" t="str">
            <v>Suministro e instalación de pasavías</v>
          </cell>
          <cell r="G218" t="str">
            <v>Un</v>
          </cell>
          <cell r="H218">
            <v>6000000</v>
          </cell>
        </row>
        <row r="219">
          <cell r="C219">
            <v>720</v>
          </cell>
          <cell r="D219">
            <v>720</v>
          </cell>
          <cell r="F219" t="str">
            <v>Poste de kilometraje</v>
          </cell>
          <cell r="G219" t="str">
            <v>Un</v>
          </cell>
          <cell r="H219">
            <v>161271</v>
          </cell>
        </row>
        <row r="220">
          <cell r="C220" t="str">
            <v>720P.1</v>
          </cell>
          <cell r="F220" t="str">
            <v>Mantenimiento postes de kilometraje</v>
          </cell>
          <cell r="G220" t="str">
            <v>Un</v>
          </cell>
          <cell r="H220">
            <v>26987</v>
          </cell>
        </row>
        <row r="221">
          <cell r="C221">
            <v>730.1</v>
          </cell>
          <cell r="D221">
            <v>730</v>
          </cell>
          <cell r="F221" t="str">
            <v>Defensa metálica</v>
          </cell>
          <cell r="G221" t="str">
            <v>ml</v>
          </cell>
          <cell r="H221">
            <v>67574</v>
          </cell>
        </row>
        <row r="222">
          <cell r="C222">
            <v>730.2</v>
          </cell>
          <cell r="D222">
            <v>730</v>
          </cell>
          <cell r="F222" t="str">
            <v>Sección final</v>
          </cell>
          <cell r="G222" t="str">
            <v>Un</v>
          </cell>
          <cell r="H222">
            <v>35959</v>
          </cell>
        </row>
        <row r="223">
          <cell r="C223">
            <v>730.3</v>
          </cell>
          <cell r="D223">
            <v>730</v>
          </cell>
          <cell r="F223" t="str">
            <v>Sección de tope</v>
          </cell>
          <cell r="G223" t="str">
            <v>Un</v>
          </cell>
          <cell r="H223" t="str">
            <v>Un</v>
          </cell>
        </row>
        <row r="224">
          <cell r="C224">
            <v>731</v>
          </cell>
          <cell r="E224" t="str">
            <v>731P</v>
          </cell>
          <cell r="F224" t="str">
            <v>Amortiguadores para defensa metálica</v>
          </cell>
          <cell r="G224" t="str">
            <v>Un</v>
          </cell>
          <cell r="H224">
            <v>3768</v>
          </cell>
        </row>
        <row r="225">
          <cell r="C225">
            <v>740</v>
          </cell>
          <cell r="D225">
            <v>740</v>
          </cell>
          <cell r="F225" t="str">
            <v>Captafaros</v>
          </cell>
          <cell r="G225" t="str">
            <v>Un</v>
          </cell>
          <cell r="H225">
            <v>6728</v>
          </cell>
        </row>
        <row r="226">
          <cell r="C226">
            <v>741</v>
          </cell>
          <cell r="E226" t="str">
            <v>741P</v>
          </cell>
          <cell r="F226" t="str">
            <v>Pintura de muros</v>
          </cell>
          <cell r="G226" t="str">
            <v>m2</v>
          </cell>
          <cell r="H226">
            <v>11341</v>
          </cell>
        </row>
        <row r="227">
          <cell r="C227">
            <v>741.1</v>
          </cell>
          <cell r="E227" t="str">
            <v>741P-1</v>
          </cell>
          <cell r="F227" t="str">
            <v>Pintura de muros</v>
          </cell>
          <cell r="G227" t="str">
            <v>m2</v>
          </cell>
          <cell r="H227" t="str">
            <v>m2</v>
          </cell>
        </row>
        <row r="228">
          <cell r="C228">
            <v>750</v>
          </cell>
          <cell r="E228" t="str">
            <v>750P</v>
          </cell>
          <cell r="F228" t="str">
            <v>Bandas sonoras reductoras de velocidad</v>
          </cell>
          <cell r="G228" t="str">
            <v>m2</v>
          </cell>
          <cell r="H228">
            <v>69121</v>
          </cell>
        </row>
        <row r="229">
          <cell r="C229">
            <v>800.1</v>
          </cell>
          <cell r="D229">
            <v>800</v>
          </cell>
          <cell r="F229" t="str">
            <v>Cerca de alambre de púas con postes de madera</v>
          </cell>
          <cell r="G229" t="str">
            <v>ml</v>
          </cell>
          <cell r="H229" t="str">
            <v>ml</v>
          </cell>
        </row>
        <row r="230">
          <cell r="C230">
            <v>800.2</v>
          </cell>
          <cell r="D230">
            <v>800</v>
          </cell>
          <cell r="F230" t="str">
            <v>Cerca de alambre de púas con postes de concreto</v>
          </cell>
          <cell r="G230" t="str">
            <v>ml</v>
          </cell>
          <cell r="H230" t="str">
            <v>ml</v>
          </cell>
        </row>
        <row r="231">
          <cell r="C231">
            <v>800.3</v>
          </cell>
          <cell r="D231">
            <v>800</v>
          </cell>
          <cell r="F231" t="str">
            <v>Cerca de malla con postes de madera</v>
          </cell>
          <cell r="G231" t="str">
            <v>ml</v>
          </cell>
          <cell r="H231" t="str">
            <v>ml</v>
          </cell>
        </row>
        <row r="232">
          <cell r="C232">
            <v>800.4</v>
          </cell>
          <cell r="D232">
            <v>800</v>
          </cell>
          <cell r="F232" t="str">
            <v>Cerca de malla con postes de concreto</v>
          </cell>
          <cell r="G232" t="str">
            <v>ml</v>
          </cell>
          <cell r="H232" t="str">
            <v>ml</v>
          </cell>
        </row>
        <row r="233">
          <cell r="C233">
            <v>810.1</v>
          </cell>
          <cell r="D233">
            <v>810</v>
          </cell>
          <cell r="F233" t="str">
            <v>Empradización de taludes con bloques de césped</v>
          </cell>
          <cell r="G233" t="str">
            <v>m2</v>
          </cell>
          <cell r="H233">
            <v>3561</v>
          </cell>
          <cell r="J233" t="str">
            <v>No incluye transporte de materiales</v>
          </cell>
        </row>
        <row r="234">
          <cell r="C234">
            <v>810.2</v>
          </cell>
          <cell r="D234">
            <v>810</v>
          </cell>
          <cell r="F234" t="str">
            <v>Empradización de taludes con tierra orgánica y semillas</v>
          </cell>
          <cell r="G234" t="str">
            <v>m2</v>
          </cell>
          <cell r="H234">
            <v>6600</v>
          </cell>
          <cell r="J234" t="str">
            <v>No incluye transporte de materiales</v>
          </cell>
        </row>
        <row r="235">
          <cell r="C235">
            <v>810.3</v>
          </cell>
          <cell r="D235">
            <v>810</v>
          </cell>
          <cell r="E235" t="str">
            <v>810P</v>
          </cell>
          <cell r="F235" t="str">
            <v>Empradización de taludes con bloques de césped</v>
          </cell>
          <cell r="G235" t="str">
            <v>m2</v>
          </cell>
          <cell r="H235" t="str">
            <v>m2</v>
          </cell>
          <cell r="J235" t="str">
            <v>Incluye transporte de materiales</v>
          </cell>
        </row>
        <row r="236">
          <cell r="C236">
            <v>810.4</v>
          </cell>
          <cell r="D236">
            <v>810</v>
          </cell>
          <cell r="E236" t="str">
            <v>810P</v>
          </cell>
          <cell r="F236" t="str">
            <v>Empradización de taludes con tierra orgánica y semillas</v>
          </cell>
          <cell r="G236" t="str">
            <v>m2</v>
          </cell>
          <cell r="H236" t="str">
            <v>m2</v>
          </cell>
          <cell r="J236" t="str">
            <v>Incluye transporte de materiales</v>
          </cell>
        </row>
        <row r="237">
          <cell r="C237">
            <v>810.5</v>
          </cell>
          <cell r="D237">
            <v>810</v>
          </cell>
          <cell r="F237" t="str">
            <v>Revegetalizacion de taludes con vetivert</v>
          </cell>
          <cell r="G237" t="str">
            <v>m2</v>
          </cell>
          <cell r="H237">
            <v>5600</v>
          </cell>
        </row>
        <row r="238">
          <cell r="C238">
            <v>820.1</v>
          </cell>
          <cell r="D238">
            <v>820</v>
          </cell>
          <cell r="F238" t="str">
            <v>Geotextil</v>
          </cell>
          <cell r="G238" t="str">
            <v>m2</v>
          </cell>
          <cell r="H238">
            <v>3590</v>
          </cell>
        </row>
        <row r="239">
          <cell r="C239">
            <v>820.2</v>
          </cell>
          <cell r="D239">
            <v>820</v>
          </cell>
          <cell r="F239" t="str">
            <v>Geotextil para refuerzo del pavimento</v>
          </cell>
          <cell r="G239" t="str">
            <v>m2</v>
          </cell>
          <cell r="H239" t="str">
            <v>m2</v>
          </cell>
        </row>
        <row r="240">
          <cell r="C240">
            <v>830</v>
          </cell>
          <cell r="E240" t="str">
            <v>830P</v>
          </cell>
          <cell r="F240" t="str">
            <v>Limpieza de bermas, incluye cargue y retiro del material sobrante</v>
          </cell>
          <cell r="G240" t="str">
            <v>m2</v>
          </cell>
          <cell r="H240" t="str">
            <v>m2</v>
          </cell>
        </row>
        <row r="241">
          <cell r="C241" t="str">
            <v>830P.1</v>
          </cell>
          <cell r="D241">
            <v>830</v>
          </cell>
          <cell r="E241" t="str">
            <v>830P.1</v>
          </cell>
          <cell r="F241" t="str">
            <v>Limpieza de cajon, incluye cargue y retiro del material.</v>
          </cell>
          <cell r="G241" t="str">
            <v>m3</v>
          </cell>
          <cell r="H241">
            <v>12831</v>
          </cell>
        </row>
        <row r="242">
          <cell r="C242">
            <v>900.1</v>
          </cell>
          <cell r="D242">
            <v>900</v>
          </cell>
          <cell r="F242" t="str">
            <v>Transporte de materiales provenientes de excavación de la explanación, canales y préstamos, entre 100m y 1000m</v>
          </cell>
          <cell r="G242" t="str">
            <v>m³-E</v>
          </cell>
          <cell r="H242" t="str">
            <v>m³-E</v>
          </cell>
        </row>
        <row r="243">
          <cell r="C243">
            <v>900.2</v>
          </cell>
          <cell r="D243">
            <v>900</v>
          </cell>
          <cell r="F243" t="str">
            <v>Transporte de materiales provenientes de la excavación de la explanación, canales y préstamos para distancias mayores de 1000m</v>
          </cell>
          <cell r="G243" t="str">
            <v>m³-km</v>
          </cell>
          <cell r="H243" t="str">
            <v>m³-km</v>
          </cell>
        </row>
        <row r="244">
          <cell r="C244">
            <v>900.3</v>
          </cell>
          <cell r="D244">
            <v>900</v>
          </cell>
          <cell r="F244" t="str">
            <v>Transporte de materiales provenientes de derrumbes</v>
          </cell>
          <cell r="G244" t="str">
            <v>m³-km</v>
          </cell>
          <cell r="H244" t="str">
            <v>m³-km</v>
          </cell>
        </row>
        <row r="245">
          <cell r="C245">
            <v>1000.1</v>
          </cell>
          <cell r="E245" t="str">
            <v>1000P</v>
          </cell>
          <cell r="F245" t="str">
            <v>Retroexcavadora sobre orugas de capacidad mínima 1.5 yardas cúbicas</v>
          </cell>
          <cell r="G245" t="str">
            <v>H-maq</v>
          </cell>
          <cell r="H245" t="str">
            <v>H-maq</v>
          </cell>
        </row>
        <row r="246">
          <cell r="C246">
            <v>1000.2</v>
          </cell>
          <cell r="E246" t="str">
            <v>1000P.2</v>
          </cell>
          <cell r="F246" t="str">
            <v>Desmonte programado de rocas y material de derrumbe</v>
          </cell>
          <cell r="G246" t="str">
            <v>m3</v>
          </cell>
          <cell r="H246">
            <v>17488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PUs"/>
      <sheetName val="MUROS"/>
      <sheetName val="PPTO DEFINITIVO"/>
      <sheetName val="ACTA N°1"/>
    </sheetNames>
    <sheetDataSet>
      <sheetData sheetId="0" refreshError="1"/>
      <sheetData sheetId="1" refreshError="1">
        <row r="31">
          <cell r="G31">
            <v>1500</v>
          </cell>
        </row>
        <row r="63">
          <cell r="G63">
            <v>1300</v>
          </cell>
        </row>
        <row r="93">
          <cell r="G93">
            <v>3500</v>
          </cell>
        </row>
        <row r="123">
          <cell r="G123">
            <v>19000</v>
          </cell>
        </row>
        <row r="183">
          <cell r="G183">
            <v>41000</v>
          </cell>
        </row>
        <row r="213">
          <cell r="G213">
            <v>342000</v>
          </cell>
        </row>
        <row r="243">
          <cell r="G243">
            <v>47000</v>
          </cell>
        </row>
        <row r="273">
          <cell r="G273">
            <v>27500</v>
          </cell>
        </row>
        <row r="303">
          <cell r="G303">
            <v>25000</v>
          </cell>
        </row>
        <row r="363">
          <cell r="G363">
            <v>28000</v>
          </cell>
        </row>
        <row r="393">
          <cell r="G393">
            <v>24000</v>
          </cell>
        </row>
        <row r="423">
          <cell r="G423">
            <v>24000</v>
          </cell>
        </row>
        <row r="483">
          <cell r="G483">
            <v>80000</v>
          </cell>
        </row>
        <row r="513">
          <cell r="G513">
            <v>25000</v>
          </cell>
        </row>
        <row r="543">
          <cell r="G543">
            <v>1600</v>
          </cell>
        </row>
        <row r="573">
          <cell r="G573">
            <v>26000</v>
          </cell>
        </row>
        <row r="633">
          <cell r="G633">
            <v>24000</v>
          </cell>
        </row>
        <row r="663">
          <cell r="G663">
            <v>35000</v>
          </cell>
        </row>
        <row r="693">
          <cell r="G693">
            <v>56000</v>
          </cell>
        </row>
        <row r="723">
          <cell r="G723">
            <v>43000</v>
          </cell>
        </row>
        <row r="753">
          <cell r="G753">
            <v>17000</v>
          </cell>
        </row>
        <row r="783">
          <cell r="G783">
            <v>55000</v>
          </cell>
        </row>
        <row r="813">
          <cell r="G813">
            <v>70000</v>
          </cell>
        </row>
        <row r="843">
          <cell r="G843">
            <v>17000</v>
          </cell>
        </row>
        <row r="873">
          <cell r="G873">
            <v>11000</v>
          </cell>
        </row>
        <row r="903">
          <cell r="G903">
            <v>39000</v>
          </cell>
        </row>
        <row r="933">
          <cell r="G933">
            <v>30000</v>
          </cell>
        </row>
        <row r="963">
          <cell r="G963">
            <v>175000</v>
          </cell>
        </row>
        <row r="993">
          <cell r="G993">
            <v>26000</v>
          </cell>
        </row>
        <row r="1023">
          <cell r="G1023">
            <v>35000</v>
          </cell>
        </row>
        <row r="1053">
          <cell r="G1053">
            <v>8000</v>
          </cell>
        </row>
        <row r="1083">
          <cell r="G1083">
            <v>12000</v>
          </cell>
        </row>
        <row r="1113">
          <cell r="G1113">
            <v>6500</v>
          </cell>
        </row>
        <row r="1143">
          <cell r="G1143">
            <v>360000</v>
          </cell>
        </row>
        <row r="1173">
          <cell r="G1173">
            <v>6500</v>
          </cell>
        </row>
        <row r="1203">
          <cell r="G1203">
            <v>5000</v>
          </cell>
        </row>
        <row r="1233">
          <cell r="G1233">
            <v>360000</v>
          </cell>
        </row>
        <row r="1263">
          <cell r="G1263">
            <v>46000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CANTIDADES mod 2B"/>
      <sheetName val="CANTIDADES mod 3B"/>
      <sheetName val="Pert final"/>
      <sheetName val="Cronologia"/>
      <sheetName val="Variaciones"/>
      <sheetName val="Probabilidad de cumplir"/>
      <sheetName val="Actividades nomenclaturas"/>
      <sheetName val="Matriz de sec"/>
      <sheetName val="Gantt general"/>
      <sheetName val="Gantt general IA-TA."/>
      <sheetName val="Gantt general IT-TT."/>
      <sheetName val="costos acu"/>
      <sheetName val="Gantt personal general"/>
      <sheetName val="Gantt flujo de cuadrillas"/>
      <sheetName val="Gantt flujo de personal"/>
      <sheetName val="Histograma"/>
      <sheetName val="Distribución de equipos"/>
      <sheetName val="AREAS"/>
      <sheetName val="APU ACTIVIDADES"/>
      <sheetName val="Hoja4"/>
    </sheetNames>
    <sheetDataSet>
      <sheetData sheetId="0" refreshError="1"/>
      <sheetData sheetId="1" refreshError="1">
        <row r="2">
          <cell r="A2">
            <v>1</v>
          </cell>
          <cell r="B2">
            <v>890870.86600000004</v>
          </cell>
          <cell r="C2">
            <v>1054493.2039999999</v>
          </cell>
          <cell r="D2">
            <v>1603.8520000000001</v>
          </cell>
          <cell r="E2" t="str">
            <v>GPS-01</v>
          </cell>
          <cell r="F2" t="str">
            <v>890870.866,1054493.204</v>
          </cell>
        </row>
        <row r="3">
          <cell r="A3">
            <v>2</v>
          </cell>
          <cell r="B3">
            <v>890906.59199999995</v>
          </cell>
          <cell r="C3">
            <v>1054585.196</v>
          </cell>
          <cell r="D3">
            <v>1612.873</v>
          </cell>
          <cell r="E3" t="str">
            <v>GPS-02</v>
          </cell>
          <cell r="F3" t="str">
            <v>890906.592,1054585.196</v>
          </cell>
        </row>
        <row r="4">
          <cell r="A4">
            <v>3</v>
          </cell>
          <cell r="B4">
            <v>890906.59699999995</v>
          </cell>
          <cell r="C4">
            <v>1054585.2080000001</v>
          </cell>
          <cell r="D4">
            <v>1612.8630000000001</v>
          </cell>
          <cell r="E4" t="str">
            <v>CHK</v>
          </cell>
          <cell r="F4" t="str">
            <v>890906.597,1054585.208</v>
          </cell>
        </row>
        <row r="5">
          <cell r="A5">
            <v>4</v>
          </cell>
          <cell r="B5">
            <v>890999.50800000003</v>
          </cell>
          <cell r="C5">
            <v>1054598.6129999999</v>
          </cell>
          <cell r="D5">
            <v>1594.2170000000001</v>
          </cell>
          <cell r="E5" t="str">
            <v>D1</v>
          </cell>
          <cell r="F5" t="str">
            <v>890999.508,1054598.613</v>
          </cell>
        </row>
        <row r="6">
          <cell r="A6">
            <v>5</v>
          </cell>
          <cell r="B6">
            <v>891044.11899999995</v>
          </cell>
          <cell r="C6">
            <v>1054577.2749999999</v>
          </cell>
          <cell r="D6">
            <v>1607.059</v>
          </cell>
          <cell r="E6" t="str">
            <v>D1.A</v>
          </cell>
          <cell r="F6" t="str">
            <v>891044.119,1054577.275</v>
          </cell>
        </row>
        <row r="7">
          <cell r="A7">
            <v>6</v>
          </cell>
          <cell r="B7">
            <v>890933.36499999999</v>
          </cell>
          <cell r="C7">
            <v>1054550.9369999999</v>
          </cell>
          <cell r="D7">
            <v>1580.43</v>
          </cell>
          <cell r="E7" t="str">
            <v>TUBERIA</v>
          </cell>
          <cell r="F7" t="str">
            <v>890933.365,1054550.937</v>
          </cell>
        </row>
        <row r="8">
          <cell r="A8">
            <v>7</v>
          </cell>
          <cell r="B8">
            <v>890937.04500000004</v>
          </cell>
          <cell r="C8">
            <v>1054551.868</v>
          </cell>
          <cell r="D8">
            <v>1580.855</v>
          </cell>
          <cell r="E8" t="str">
            <v>TUBERIA</v>
          </cell>
          <cell r="F8" t="str">
            <v>890937.045,1054551.868</v>
          </cell>
        </row>
        <row r="9">
          <cell r="A9">
            <v>8</v>
          </cell>
          <cell r="B9">
            <v>890937.10699999996</v>
          </cell>
          <cell r="C9">
            <v>1054551.922</v>
          </cell>
          <cell r="D9">
            <v>1580.864</v>
          </cell>
          <cell r="E9" t="str">
            <v>TUBERIA</v>
          </cell>
          <cell r="F9" t="str">
            <v>890937.107,1054551.922</v>
          </cell>
        </row>
        <row r="10">
          <cell r="A10">
            <v>9</v>
          </cell>
          <cell r="B10">
            <v>890941.86800000002</v>
          </cell>
          <cell r="C10">
            <v>1054553.17</v>
          </cell>
          <cell r="D10">
            <v>1581.64</v>
          </cell>
          <cell r="E10" t="str">
            <v>TUBERIA</v>
          </cell>
          <cell r="F10" t="str">
            <v>890941.868,1054553.17</v>
          </cell>
        </row>
        <row r="11">
          <cell r="A11">
            <v>10</v>
          </cell>
          <cell r="B11">
            <v>890941.77099999995</v>
          </cell>
          <cell r="C11">
            <v>1054555.2279999999</v>
          </cell>
          <cell r="D11">
            <v>1583.5909999999999</v>
          </cell>
          <cell r="E11" t="str">
            <v>TN</v>
          </cell>
          <cell r="F11" t="str">
            <v>890941.771,1054555.228</v>
          </cell>
        </row>
        <row r="12">
          <cell r="A12">
            <v>11</v>
          </cell>
          <cell r="B12">
            <v>890945.03399999999</v>
          </cell>
          <cell r="C12">
            <v>1054555.338</v>
          </cell>
          <cell r="D12">
            <v>1583.087</v>
          </cell>
          <cell r="E12" t="str">
            <v>TN</v>
          </cell>
          <cell r="F12" t="str">
            <v>890945.034,1054555.338</v>
          </cell>
        </row>
        <row r="13">
          <cell r="A13">
            <v>12</v>
          </cell>
          <cell r="B13">
            <v>890929.91</v>
          </cell>
          <cell r="C13">
            <v>1054550.24</v>
          </cell>
          <cell r="D13">
            <v>1580.36</v>
          </cell>
          <cell r="E13" t="str">
            <v>TUBERIA</v>
          </cell>
          <cell r="F13" t="str">
            <v>890929.91,1054550.24</v>
          </cell>
        </row>
        <row r="14">
          <cell r="A14">
            <v>13</v>
          </cell>
          <cell r="B14">
            <v>890924.10400000005</v>
          </cell>
          <cell r="C14">
            <v>1054548.2709999999</v>
          </cell>
          <cell r="D14">
            <v>1581.4760000000001</v>
          </cell>
          <cell r="E14" t="str">
            <v>TUBERIA</v>
          </cell>
          <cell r="F14" t="str">
            <v>890924.104,1054548.271</v>
          </cell>
        </row>
        <row r="15">
          <cell r="A15">
            <v>14</v>
          </cell>
          <cell r="B15">
            <v>890926.22400000005</v>
          </cell>
          <cell r="C15">
            <v>1054546.588</v>
          </cell>
          <cell r="D15">
            <v>1581.068</v>
          </cell>
          <cell r="E15" t="str">
            <v>TOP</v>
          </cell>
          <cell r="F15" t="str">
            <v>890926.224,1054546.588</v>
          </cell>
        </row>
        <row r="16">
          <cell r="A16">
            <v>15</v>
          </cell>
          <cell r="B16">
            <v>890923.04599999997</v>
          </cell>
          <cell r="C16">
            <v>1054550.291</v>
          </cell>
          <cell r="D16">
            <v>1582.0229999999999</v>
          </cell>
          <cell r="E16" t="str">
            <v>TOP</v>
          </cell>
          <cell r="F16" t="str">
            <v>890923.046,1054550.291</v>
          </cell>
        </row>
        <row r="17">
          <cell r="A17">
            <v>16</v>
          </cell>
          <cell r="B17">
            <v>890919.43900000001</v>
          </cell>
          <cell r="C17">
            <v>1054542.061</v>
          </cell>
          <cell r="D17">
            <v>1580.4359999999999</v>
          </cell>
          <cell r="E17" t="str">
            <v>CT</v>
          </cell>
          <cell r="F17" t="str">
            <v>890919.439,1054542.061</v>
          </cell>
        </row>
        <row r="18">
          <cell r="A18">
            <v>17</v>
          </cell>
          <cell r="B18">
            <v>890917.72900000005</v>
          </cell>
          <cell r="C18">
            <v>1054545.0220000001</v>
          </cell>
          <cell r="D18">
            <v>1581.819</v>
          </cell>
          <cell r="E18" t="str">
            <v>TOP</v>
          </cell>
          <cell r="F18" t="str">
            <v>890917.729,1054545.022</v>
          </cell>
        </row>
        <row r="19">
          <cell r="A19">
            <v>18</v>
          </cell>
          <cell r="B19">
            <v>890918.83299999998</v>
          </cell>
          <cell r="C19">
            <v>1054543.5689999999</v>
          </cell>
          <cell r="D19">
            <v>1581.0139999999999</v>
          </cell>
          <cell r="E19" t="str">
            <v>TOP</v>
          </cell>
          <cell r="F19" t="str">
            <v>890918.833,1054543.569</v>
          </cell>
        </row>
        <row r="20">
          <cell r="A20">
            <v>19</v>
          </cell>
          <cell r="B20">
            <v>890913.78399999999</v>
          </cell>
          <cell r="C20">
            <v>1054539.2220000001</v>
          </cell>
          <cell r="D20">
            <v>1581.3579999999999</v>
          </cell>
          <cell r="E20" t="str">
            <v>TOP</v>
          </cell>
          <cell r="F20" t="str">
            <v>890913.784,1054539.222</v>
          </cell>
        </row>
        <row r="21">
          <cell r="A21">
            <v>20</v>
          </cell>
          <cell r="B21">
            <v>890912.27899999998</v>
          </cell>
          <cell r="C21">
            <v>1054540.19</v>
          </cell>
          <cell r="D21">
            <v>1582.9490000000001</v>
          </cell>
          <cell r="E21" t="str">
            <v>TOP</v>
          </cell>
          <cell r="F21" t="str">
            <v>890912.279,1054540.19</v>
          </cell>
        </row>
        <row r="22">
          <cell r="A22">
            <v>21</v>
          </cell>
          <cell r="B22">
            <v>890913.71</v>
          </cell>
          <cell r="C22">
            <v>1054538.5220000001</v>
          </cell>
          <cell r="D22">
            <v>1580.902</v>
          </cell>
          <cell r="E22" t="str">
            <v>QUEBRADA</v>
          </cell>
          <cell r="F22" t="str">
            <v>890913.71,1054538.522</v>
          </cell>
        </row>
        <row r="23">
          <cell r="A23">
            <v>22</v>
          </cell>
          <cell r="B23">
            <v>890904.90099999995</v>
          </cell>
          <cell r="C23">
            <v>1054529.666</v>
          </cell>
          <cell r="D23">
            <v>1580.6980000000001</v>
          </cell>
          <cell r="E23" t="str">
            <v>TOP</v>
          </cell>
          <cell r="F23" t="str">
            <v>890904.901,1054529.666</v>
          </cell>
        </row>
        <row r="24">
          <cell r="A24">
            <v>23</v>
          </cell>
          <cell r="B24">
            <v>890905.701</v>
          </cell>
          <cell r="C24">
            <v>1054529.061</v>
          </cell>
          <cell r="D24">
            <v>1580.107</v>
          </cell>
          <cell r="E24" t="str">
            <v>QUEBRADA</v>
          </cell>
          <cell r="F24" t="str">
            <v>890905.701,1054529.061</v>
          </cell>
        </row>
        <row r="25">
          <cell r="A25">
            <v>24</v>
          </cell>
          <cell r="B25">
            <v>890904.13899999997</v>
          </cell>
          <cell r="C25">
            <v>1054530.1839999999</v>
          </cell>
          <cell r="D25">
            <v>1582.047</v>
          </cell>
          <cell r="E25" t="str">
            <v>TOP</v>
          </cell>
          <cell r="F25" t="str">
            <v>890904.139,1054530.184</v>
          </cell>
        </row>
        <row r="26">
          <cell r="A26">
            <v>25</v>
          </cell>
          <cell r="B26">
            <v>890908.58</v>
          </cell>
          <cell r="C26">
            <v>1054526.578</v>
          </cell>
          <cell r="D26">
            <v>1580.133</v>
          </cell>
          <cell r="E26" t="str">
            <v>QUEBRADA</v>
          </cell>
          <cell r="F26" t="str">
            <v>890908.58,1054526.578</v>
          </cell>
        </row>
        <row r="27">
          <cell r="A27">
            <v>26</v>
          </cell>
          <cell r="B27">
            <v>890916.36</v>
          </cell>
          <cell r="C27">
            <v>1054533.933</v>
          </cell>
          <cell r="D27">
            <v>1579.2570000000001</v>
          </cell>
          <cell r="E27" t="str">
            <v>QUEBRADA</v>
          </cell>
          <cell r="F27" t="str">
            <v>890916.36,1054533.933</v>
          </cell>
        </row>
        <row r="28">
          <cell r="A28">
            <v>27</v>
          </cell>
          <cell r="B28">
            <v>890921.84900000005</v>
          </cell>
          <cell r="C28">
            <v>1054538.102</v>
          </cell>
          <cell r="D28">
            <v>1579.1179999999999</v>
          </cell>
          <cell r="E28" t="str">
            <v>QUEBRADA</v>
          </cell>
          <cell r="F28" t="str">
            <v>890921.849,1054538.102</v>
          </cell>
        </row>
        <row r="29">
          <cell r="A29">
            <v>28</v>
          </cell>
          <cell r="B29">
            <v>890931.41399999999</v>
          </cell>
          <cell r="C29">
            <v>1054541.9639999999</v>
          </cell>
          <cell r="D29">
            <v>1578.835</v>
          </cell>
          <cell r="E29" t="str">
            <v>QUEBRADA</v>
          </cell>
          <cell r="F29" t="str">
            <v>890931.414,1054541.964</v>
          </cell>
        </row>
        <row r="30">
          <cell r="A30">
            <v>29</v>
          </cell>
          <cell r="B30">
            <v>890903.69200000004</v>
          </cell>
          <cell r="C30">
            <v>1054520.05</v>
          </cell>
          <cell r="D30">
            <v>1580.5709999999999</v>
          </cell>
          <cell r="E30" t="str">
            <v>QUEBRADA</v>
          </cell>
          <cell r="F30" t="str">
            <v>890903.692,1054520.05</v>
          </cell>
        </row>
        <row r="31">
          <cell r="A31">
            <v>30</v>
          </cell>
          <cell r="B31">
            <v>890895.94200000004</v>
          </cell>
          <cell r="C31">
            <v>1054510.922</v>
          </cell>
          <cell r="D31">
            <v>1582.317</v>
          </cell>
          <cell r="E31" t="str">
            <v>QUEBRADA</v>
          </cell>
          <cell r="F31" t="str">
            <v>890895.942,1054510.922</v>
          </cell>
        </row>
        <row r="32">
          <cell r="A32">
            <v>31</v>
          </cell>
          <cell r="B32">
            <v>890892.31499999994</v>
          </cell>
          <cell r="C32">
            <v>1054509.078</v>
          </cell>
          <cell r="D32">
            <v>1582.0920000000001</v>
          </cell>
          <cell r="E32" t="str">
            <v>QUEBRADA</v>
          </cell>
          <cell r="F32" t="str">
            <v>890892.315,1054509.078</v>
          </cell>
        </row>
        <row r="33">
          <cell r="A33">
            <v>32</v>
          </cell>
          <cell r="B33">
            <v>890891.69400000002</v>
          </cell>
          <cell r="C33">
            <v>1054514.618</v>
          </cell>
          <cell r="D33">
            <v>1580.6859999999999</v>
          </cell>
          <cell r="E33" t="str">
            <v>D2</v>
          </cell>
          <cell r="F33" t="str">
            <v>890891.694,1054514.618</v>
          </cell>
        </row>
        <row r="34">
          <cell r="A34">
            <v>33</v>
          </cell>
          <cell r="B34">
            <v>890873.78399999999</v>
          </cell>
          <cell r="C34">
            <v>1054520.3929999999</v>
          </cell>
          <cell r="D34">
            <v>1581.9079999999999</v>
          </cell>
          <cell r="E34" t="str">
            <v>D2.A</v>
          </cell>
          <cell r="F34" t="str">
            <v>890873.784,1054520.393</v>
          </cell>
        </row>
        <row r="35">
          <cell r="A35">
            <v>34</v>
          </cell>
          <cell r="B35">
            <v>890882.73199999996</v>
          </cell>
          <cell r="C35">
            <v>1054517.8929999999</v>
          </cell>
          <cell r="D35">
            <v>1581.3520000000001</v>
          </cell>
          <cell r="E35" t="str">
            <v>TUBERIA</v>
          </cell>
          <cell r="F35" t="str">
            <v>890882.732,1054517.893</v>
          </cell>
        </row>
        <row r="36">
          <cell r="A36">
            <v>35</v>
          </cell>
          <cell r="B36">
            <v>890883.85400000005</v>
          </cell>
          <cell r="C36">
            <v>1054519.6000000001</v>
          </cell>
          <cell r="D36">
            <v>1581.8320000000001</v>
          </cell>
          <cell r="E36" t="str">
            <v>TOP</v>
          </cell>
          <cell r="F36" t="str">
            <v>890883.854,1054519.6</v>
          </cell>
        </row>
        <row r="37">
          <cell r="A37">
            <v>36</v>
          </cell>
          <cell r="B37">
            <v>890882.07400000002</v>
          </cell>
          <cell r="C37">
            <v>1054516.977</v>
          </cell>
          <cell r="D37">
            <v>1581.152</v>
          </cell>
          <cell r="E37" t="str">
            <v>QUEBRADA</v>
          </cell>
          <cell r="F37" t="str">
            <v>890882.074,1054516.977</v>
          </cell>
        </row>
        <row r="38">
          <cell r="A38">
            <v>37</v>
          </cell>
          <cell r="B38">
            <v>890881.10199999996</v>
          </cell>
          <cell r="C38">
            <v>1054516.9240000001</v>
          </cell>
          <cell r="D38">
            <v>1581.191</v>
          </cell>
          <cell r="E38" t="str">
            <v>L.A</v>
          </cell>
          <cell r="F38" t="str">
            <v>890881.102,1054516.924</v>
          </cell>
        </row>
        <row r="39">
          <cell r="A39">
            <v>38</v>
          </cell>
          <cell r="B39">
            <v>890880.71699999995</v>
          </cell>
          <cell r="C39">
            <v>1054515.6950000001</v>
          </cell>
          <cell r="D39">
            <v>1580.933</v>
          </cell>
          <cell r="E39" t="str">
            <v>QUEBRADA</v>
          </cell>
          <cell r="F39" t="str">
            <v>890880.717,1054515.695</v>
          </cell>
        </row>
        <row r="40">
          <cell r="A40">
            <v>39</v>
          </cell>
          <cell r="B40">
            <v>890879.97600000002</v>
          </cell>
          <cell r="C40">
            <v>1054515.423</v>
          </cell>
          <cell r="D40">
            <v>1582.6320000000001</v>
          </cell>
          <cell r="E40" t="str">
            <v>TOP</v>
          </cell>
          <cell r="F40" t="str">
            <v>890879.976,1054515.423</v>
          </cell>
        </row>
        <row r="41">
          <cell r="A41">
            <v>40</v>
          </cell>
          <cell r="B41">
            <v>890870.21200000006</v>
          </cell>
          <cell r="C41">
            <v>1054519.845</v>
          </cell>
          <cell r="D41">
            <v>1582.1279999999999</v>
          </cell>
          <cell r="E41" t="str">
            <v>TUBERIA</v>
          </cell>
          <cell r="F41" t="str">
            <v>890870.212,1054519.845</v>
          </cell>
        </row>
        <row r="42">
          <cell r="A42">
            <v>41</v>
          </cell>
          <cell r="B42">
            <v>890869.70400000003</v>
          </cell>
          <cell r="C42">
            <v>1054518.871</v>
          </cell>
          <cell r="D42">
            <v>1582.3789999999999</v>
          </cell>
          <cell r="E42" t="str">
            <v>TOP</v>
          </cell>
          <cell r="F42" t="str">
            <v>890869.704,1054518.871</v>
          </cell>
        </row>
        <row r="43">
          <cell r="A43">
            <v>42</v>
          </cell>
          <cell r="B43">
            <v>890869.84299999999</v>
          </cell>
          <cell r="C43">
            <v>1054517.9369999999</v>
          </cell>
          <cell r="D43">
            <v>1583.2629999999999</v>
          </cell>
          <cell r="E43" t="str">
            <v>TOP</v>
          </cell>
          <cell r="F43" t="str">
            <v>890869.843,1054517.937</v>
          </cell>
        </row>
        <row r="44">
          <cell r="A44">
            <v>43</v>
          </cell>
          <cell r="B44">
            <v>890869.88100000005</v>
          </cell>
          <cell r="C44">
            <v>1054522.051</v>
          </cell>
          <cell r="D44">
            <v>1582.171</v>
          </cell>
          <cell r="E44" t="str">
            <v>TOP</v>
          </cell>
          <cell r="F44" t="str">
            <v>890869.881,1054522.051</v>
          </cell>
        </row>
        <row r="45">
          <cell r="A45">
            <v>44</v>
          </cell>
          <cell r="B45">
            <v>890870.12199999997</v>
          </cell>
          <cell r="C45">
            <v>1054523.1599999999</v>
          </cell>
          <cell r="D45">
            <v>1581.604</v>
          </cell>
          <cell r="E45" t="str">
            <v>QUEBRADA</v>
          </cell>
          <cell r="F45" t="str">
            <v>890870.122,1054523.16</v>
          </cell>
        </row>
        <row r="46">
          <cell r="A46">
            <v>45</v>
          </cell>
          <cell r="B46">
            <v>890870.38899999997</v>
          </cell>
          <cell r="C46">
            <v>1054524.111</v>
          </cell>
          <cell r="D46">
            <v>1581.7260000000001</v>
          </cell>
          <cell r="E46" t="str">
            <v>L.A</v>
          </cell>
          <cell r="F46" t="str">
            <v>890870.389,1054524.111</v>
          </cell>
        </row>
        <row r="47">
          <cell r="A47">
            <v>46</v>
          </cell>
          <cell r="B47">
            <v>890870.73899999994</v>
          </cell>
          <cell r="C47">
            <v>1054525.0660000001</v>
          </cell>
          <cell r="D47">
            <v>1581.6389999999999</v>
          </cell>
          <cell r="E47" t="str">
            <v>QUEBRADA</v>
          </cell>
          <cell r="F47" t="str">
            <v>890870.739,1054525.066</v>
          </cell>
        </row>
        <row r="48">
          <cell r="A48">
            <v>47</v>
          </cell>
          <cell r="B48">
            <v>890859.61499999999</v>
          </cell>
          <cell r="C48">
            <v>1054515.7239999999</v>
          </cell>
          <cell r="D48">
            <v>1582.8489999999999</v>
          </cell>
          <cell r="E48" t="str">
            <v>TUBERIA</v>
          </cell>
          <cell r="F48" t="str">
            <v>890859.615,1054515.724</v>
          </cell>
        </row>
        <row r="49">
          <cell r="A49">
            <v>48</v>
          </cell>
          <cell r="B49">
            <v>890859.89500000002</v>
          </cell>
          <cell r="C49">
            <v>1054515.2439999999</v>
          </cell>
          <cell r="D49">
            <v>1582.9829999999999</v>
          </cell>
          <cell r="E49" t="str">
            <v>TOP</v>
          </cell>
          <cell r="F49" t="str">
            <v>890859.895,1054515.244</v>
          </cell>
        </row>
        <row r="50">
          <cell r="A50">
            <v>49</v>
          </cell>
          <cell r="B50">
            <v>890860.76500000001</v>
          </cell>
          <cell r="C50">
            <v>1054514.0619999999</v>
          </cell>
          <cell r="D50">
            <v>1584.42</v>
          </cell>
          <cell r="E50" t="str">
            <v>TOP</v>
          </cell>
          <cell r="F50" t="str">
            <v>890860.765,1054514.062</v>
          </cell>
        </row>
        <row r="51">
          <cell r="A51">
            <v>50</v>
          </cell>
          <cell r="B51">
            <v>890858.46400000004</v>
          </cell>
          <cell r="C51">
            <v>1054517.9750000001</v>
          </cell>
          <cell r="D51">
            <v>1582.2760000000001</v>
          </cell>
          <cell r="E51" t="str">
            <v>QUEBRADA</v>
          </cell>
          <cell r="F51" t="str">
            <v>890858.464,1054517.975</v>
          </cell>
        </row>
        <row r="52">
          <cell r="A52">
            <v>51</v>
          </cell>
          <cell r="B52">
            <v>890857.93700000003</v>
          </cell>
          <cell r="C52">
            <v>1054518.7350000001</v>
          </cell>
          <cell r="D52">
            <v>1582.258</v>
          </cell>
          <cell r="E52" t="str">
            <v>L.A</v>
          </cell>
          <cell r="F52" t="str">
            <v>890857.937,1054518.735</v>
          </cell>
        </row>
        <row r="53">
          <cell r="A53">
            <v>52</v>
          </cell>
          <cell r="B53">
            <v>890857.28099999996</v>
          </cell>
          <cell r="C53">
            <v>1054519.415</v>
          </cell>
          <cell r="D53">
            <v>1582.297</v>
          </cell>
          <cell r="E53" t="str">
            <v>QUEBRADA</v>
          </cell>
          <cell r="F53" t="str">
            <v>890857.281,1054519.415</v>
          </cell>
        </row>
        <row r="54">
          <cell r="A54">
            <v>53</v>
          </cell>
          <cell r="B54">
            <v>890855.30099999998</v>
          </cell>
          <cell r="C54">
            <v>1054513.281</v>
          </cell>
          <cell r="D54">
            <v>1583.1220000000001</v>
          </cell>
          <cell r="E54" t="str">
            <v>D3</v>
          </cell>
          <cell r="F54" t="str">
            <v>890855.301,1054513.281</v>
          </cell>
        </row>
        <row r="55">
          <cell r="A55">
            <v>54</v>
          </cell>
          <cell r="B55">
            <v>890853.73499999999</v>
          </cell>
          <cell r="C55">
            <v>1054507.405</v>
          </cell>
          <cell r="D55">
            <v>1583.2650000000001</v>
          </cell>
          <cell r="E55" t="str">
            <v>TOP</v>
          </cell>
          <cell r="F55" t="str">
            <v>890853.735,1054507.405</v>
          </cell>
        </row>
        <row r="56">
          <cell r="A56">
            <v>55</v>
          </cell>
          <cell r="B56">
            <v>890851.96499999997</v>
          </cell>
          <cell r="C56">
            <v>1054507.8859999999</v>
          </cell>
          <cell r="D56">
            <v>1583.421</v>
          </cell>
          <cell r="E56" t="str">
            <v>TUBERIA</v>
          </cell>
          <cell r="F56" t="str">
            <v>890851.965,1054507.886</v>
          </cell>
        </row>
        <row r="57">
          <cell r="A57">
            <v>56</v>
          </cell>
          <cell r="B57">
            <v>890850.37300000002</v>
          </cell>
          <cell r="C57">
            <v>1054509.2760000001</v>
          </cell>
          <cell r="D57">
            <v>1582.758</v>
          </cell>
          <cell r="E57" t="str">
            <v>QUEBRADA</v>
          </cell>
          <cell r="F57" t="str">
            <v>890850.373,1054509.276</v>
          </cell>
        </row>
        <row r="58">
          <cell r="A58">
            <v>57</v>
          </cell>
          <cell r="B58">
            <v>890849.17500000005</v>
          </cell>
          <cell r="C58">
            <v>1054510.7860000001</v>
          </cell>
          <cell r="D58">
            <v>1582.7159999999999</v>
          </cell>
          <cell r="E58" t="str">
            <v>L.A</v>
          </cell>
          <cell r="F58" t="str">
            <v>890849.175,1054510.786</v>
          </cell>
        </row>
        <row r="59">
          <cell r="A59">
            <v>58</v>
          </cell>
          <cell r="B59">
            <v>890848.679</v>
          </cell>
          <cell r="C59">
            <v>1054511.2579999999</v>
          </cell>
          <cell r="D59">
            <v>1582.703</v>
          </cell>
          <cell r="E59" t="str">
            <v>QUEBRADA</v>
          </cell>
          <cell r="F59" t="str">
            <v>890848.679,1054511.258</v>
          </cell>
        </row>
        <row r="60">
          <cell r="A60">
            <v>59</v>
          </cell>
          <cell r="B60">
            <v>890849.02</v>
          </cell>
          <cell r="C60">
            <v>1054506.1610000001</v>
          </cell>
          <cell r="D60">
            <v>1582.8630000000001</v>
          </cell>
          <cell r="E60" t="str">
            <v>QUEBRADA</v>
          </cell>
          <cell r="F60" t="str">
            <v>890849.02,1054506.161</v>
          </cell>
        </row>
        <row r="61">
          <cell r="A61">
            <v>60</v>
          </cell>
          <cell r="B61">
            <v>890849.90599999996</v>
          </cell>
          <cell r="C61">
            <v>1054504.2069999999</v>
          </cell>
          <cell r="D61">
            <v>1583.328</v>
          </cell>
          <cell r="E61" t="str">
            <v>TUBERIA</v>
          </cell>
          <cell r="F61" t="str">
            <v>890849.906,1054504.207</v>
          </cell>
        </row>
        <row r="62">
          <cell r="A62">
            <v>61</v>
          </cell>
          <cell r="B62">
            <v>890847.21100000001</v>
          </cell>
          <cell r="C62">
            <v>1054499.7860000001</v>
          </cell>
          <cell r="D62">
            <v>1583.5129999999999</v>
          </cell>
          <cell r="E62" t="str">
            <v>TUBERIA</v>
          </cell>
          <cell r="F62" t="str">
            <v>890847.211,1054499.786</v>
          </cell>
        </row>
        <row r="63">
          <cell r="A63">
            <v>62</v>
          </cell>
          <cell r="B63">
            <v>890846.64199999999</v>
          </cell>
          <cell r="C63">
            <v>1054501.6410000001</v>
          </cell>
          <cell r="D63">
            <v>1583.106</v>
          </cell>
          <cell r="E63" t="str">
            <v>TUBERIA</v>
          </cell>
          <cell r="F63" t="str">
            <v>890846.642,1054501.641</v>
          </cell>
        </row>
        <row r="64">
          <cell r="A64">
            <v>63</v>
          </cell>
          <cell r="B64">
            <v>890849.78</v>
          </cell>
          <cell r="C64">
            <v>1054498.9669999999</v>
          </cell>
          <cell r="D64">
            <v>1583.337</v>
          </cell>
          <cell r="E64" t="str">
            <v>QUEBRADA</v>
          </cell>
          <cell r="F64" t="str">
            <v>890849.78,1054498.967</v>
          </cell>
        </row>
        <row r="65">
          <cell r="A65">
            <v>64</v>
          </cell>
          <cell r="B65">
            <v>890847.73199999996</v>
          </cell>
          <cell r="C65">
            <v>1054498.9680000001</v>
          </cell>
          <cell r="D65">
            <v>1583.4390000000001</v>
          </cell>
          <cell r="E65" t="str">
            <v>QUEBRADA</v>
          </cell>
          <cell r="F65" t="str">
            <v>890847.732,1054498.968</v>
          </cell>
        </row>
        <row r="66">
          <cell r="A66">
            <v>65</v>
          </cell>
          <cell r="B66">
            <v>890842.24399999995</v>
          </cell>
          <cell r="C66">
            <v>1054491.1680000001</v>
          </cell>
          <cell r="D66">
            <v>1584.299</v>
          </cell>
          <cell r="E66" t="str">
            <v>TUBERIA</v>
          </cell>
          <cell r="F66" t="str">
            <v>890842.244,1054491.168</v>
          </cell>
        </row>
        <row r="67">
          <cell r="A67">
            <v>66</v>
          </cell>
          <cell r="B67">
            <v>890840.31099999999</v>
          </cell>
          <cell r="C67">
            <v>1054491.4739999999</v>
          </cell>
          <cell r="D67">
            <v>1585.1590000000001</v>
          </cell>
          <cell r="E67" t="str">
            <v>TOP</v>
          </cell>
          <cell r="F67" t="str">
            <v>890840.311,1054491.474</v>
          </cell>
        </row>
        <row r="68">
          <cell r="A68">
            <v>66</v>
          </cell>
          <cell r="B68">
            <v>890838.77856300992</v>
          </cell>
          <cell r="C68">
            <v>1054492.1530485041</v>
          </cell>
          <cell r="D68">
            <v>1585.6590000000001</v>
          </cell>
          <cell r="E68" t="str">
            <v>TOP</v>
          </cell>
          <cell r="F68" t="str">
            <v>890838.77856301,1054492.1530485</v>
          </cell>
        </row>
        <row r="69">
          <cell r="A69">
            <v>67</v>
          </cell>
          <cell r="B69">
            <v>890844.32799999998</v>
          </cell>
          <cell r="C69">
            <v>1054489.6939999999</v>
          </cell>
          <cell r="D69">
            <v>1583.954</v>
          </cell>
          <cell r="E69" t="str">
            <v>QUEBRADA</v>
          </cell>
          <cell r="F69" t="str">
            <v>890844.328,1054489.694</v>
          </cell>
        </row>
        <row r="70">
          <cell r="A70">
            <v>68</v>
          </cell>
          <cell r="B70">
            <v>890845.48100000003</v>
          </cell>
          <cell r="C70">
            <v>1054488.932</v>
          </cell>
          <cell r="D70">
            <v>1583.8969999999999</v>
          </cell>
          <cell r="E70" t="str">
            <v>L.A</v>
          </cell>
          <cell r="F70" t="str">
            <v>890845.481,1054488.932</v>
          </cell>
        </row>
        <row r="71">
          <cell r="A71">
            <v>69</v>
          </cell>
          <cell r="B71">
            <v>890846.10900000005</v>
          </cell>
          <cell r="C71">
            <v>1054488.8370000001</v>
          </cell>
          <cell r="D71">
            <v>1583.704</v>
          </cell>
          <cell r="E71" t="str">
            <v>QUEBRADA</v>
          </cell>
          <cell r="F71" t="str">
            <v>890846.109,1054488.837</v>
          </cell>
        </row>
        <row r="72">
          <cell r="A72">
            <v>70</v>
          </cell>
          <cell r="B72">
            <v>890836.897</v>
          </cell>
          <cell r="C72">
            <v>1054484.084</v>
          </cell>
          <cell r="D72">
            <v>1584.953</v>
          </cell>
          <cell r="E72" t="str">
            <v>D4</v>
          </cell>
          <cell r="F72" t="str">
            <v>890836.897,1054484.084</v>
          </cell>
        </row>
        <row r="73">
          <cell r="A73">
            <v>71</v>
          </cell>
          <cell r="B73">
            <v>890840.32200000004</v>
          </cell>
          <cell r="C73">
            <v>1054482.588</v>
          </cell>
          <cell r="D73">
            <v>1583.9880000000001</v>
          </cell>
          <cell r="E73" t="str">
            <v>QUEBRADA</v>
          </cell>
          <cell r="F73" t="str">
            <v>890840.322,1054482.588</v>
          </cell>
        </row>
        <row r="74">
          <cell r="A74">
            <v>72</v>
          </cell>
          <cell r="B74">
            <v>890841.255</v>
          </cell>
          <cell r="C74">
            <v>1054480.754</v>
          </cell>
          <cell r="D74">
            <v>1584.18</v>
          </cell>
          <cell r="E74" t="str">
            <v>QUEBRADA</v>
          </cell>
          <cell r="F74" t="str">
            <v>890841.255,1054480.754</v>
          </cell>
        </row>
        <row r="75">
          <cell r="A75">
            <v>73</v>
          </cell>
          <cell r="B75">
            <v>890840.06400000001</v>
          </cell>
          <cell r="C75">
            <v>1054481.3319999999</v>
          </cell>
          <cell r="D75">
            <v>1584.2329999999999</v>
          </cell>
          <cell r="E75" t="str">
            <v>L.A</v>
          </cell>
          <cell r="F75" t="str">
            <v>890840.064,1054481.332</v>
          </cell>
        </row>
        <row r="76">
          <cell r="A76">
            <v>74</v>
          </cell>
          <cell r="B76">
            <v>890825.67099999997</v>
          </cell>
          <cell r="C76">
            <v>1054478.5789999999</v>
          </cell>
          <cell r="D76">
            <v>1585.7550000000001</v>
          </cell>
          <cell r="E76" t="str">
            <v>TUBERIA</v>
          </cell>
          <cell r="F76" t="str">
            <v>890825.671,1054478.579</v>
          </cell>
        </row>
        <row r="77">
          <cell r="A77">
            <v>75</v>
          </cell>
          <cell r="B77">
            <v>890826.03399999999</v>
          </cell>
          <cell r="C77">
            <v>1054478.4850000001</v>
          </cell>
          <cell r="D77">
            <v>1584.798</v>
          </cell>
          <cell r="E77" t="str">
            <v>QUEBRADA</v>
          </cell>
          <cell r="F77" t="str">
            <v>890826.034,1054478.485</v>
          </cell>
        </row>
        <row r="78">
          <cell r="A78">
            <v>76</v>
          </cell>
          <cell r="B78">
            <v>890826.93200000003</v>
          </cell>
          <cell r="C78">
            <v>1054476.3500000001</v>
          </cell>
          <cell r="D78">
            <v>1584.797</v>
          </cell>
          <cell r="E78" t="str">
            <v>QUEBRADA</v>
          </cell>
          <cell r="F78" t="str">
            <v>890826.932,1054476.35</v>
          </cell>
        </row>
        <row r="79">
          <cell r="A79">
            <v>77</v>
          </cell>
          <cell r="B79">
            <v>890826.07200000004</v>
          </cell>
          <cell r="C79">
            <v>1054477.074</v>
          </cell>
          <cell r="D79">
            <v>1584.894</v>
          </cell>
          <cell r="E79" t="str">
            <v>L.A</v>
          </cell>
          <cell r="F79" t="str">
            <v>890826.072,1054477.074</v>
          </cell>
        </row>
        <row r="80">
          <cell r="A80">
            <v>78</v>
          </cell>
          <cell r="B80">
            <v>890821.97100000002</v>
          </cell>
          <cell r="C80">
            <v>1054480.6290000002</v>
          </cell>
          <cell r="D80">
            <v>1591.259</v>
          </cell>
          <cell r="E80" t="str">
            <v>TOP</v>
          </cell>
          <cell r="F80" t="str">
            <v>890821.971,1054480.629</v>
          </cell>
        </row>
        <row r="81">
          <cell r="A81">
            <v>78</v>
          </cell>
          <cell r="B81">
            <v>890823.821</v>
          </cell>
          <cell r="C81">
            <v>1054479.6040000001</v>
          </cell>
          <cell r="D81">
            <v>1588.259</v>
          </cell>
          <cell r="E81" t="str">
            <v>TOP</v>
          </cell>
          <cell r="F81" t="str">
            <v>890823.821,1054479.604</v>
          </cell>
        </row>
        <row r="82">
          <cell r="A82">
            <v>79</v>
          </cell>
          <cell r="B82">
            <v>890820.43500000006</v>
          </cell>
          <cell r="C82">
            <v>1054476.301</v>
          </cell>
          <cell r="D82">
            <v>1587.2950000000001</v>
          </cell>
          <cell r="E82" t="str">
            <v>TUBERIA</v>
          </cell>
          <cell r="F82" t="str">
            <v>890820.435,1054476.301</v>
          </cell>
        </row>
        <row r="83">
          <cell r="A83">
            <v>80</v>
          </cell>
          <cell r="B83">
            <v>890808.89099999995</v>
          </cell>
          <cell r="C83">
            <v>1054470.0060000001</v>
          </cell>
          <cell r="D83">
            <v>1589.163</v>
          </cell>
          <cell r="E83" t="str">
            <v>TOP</v>
          </cell>
          <cell r="F83" t="str">
            <v>890808.891,1054470.006</v>
          </cell>
        </row>
        <row r="84">
          <cell r="A84">
            <v>81</v>
          </cell>
          <cell r="B84">
            <v>890808.72499999998</v>
          </cell>
          <cell r="C84">
            <v>1054469.7949999999</v>
          </cell>
          <cell r="D84">
            <v>1589.181</v>
          </cell>
          <cell r="E84" t="str">
            <v>TUBERIA</v>
          </cell>
          <cell r="F84" t="str">
            <v>890808.725,1054469.795</v>
          </cell>
        </row>
        <row r="85">
          <cell r="A85">
            <v>82</v>
          </cell>
          <cell r="B85">
            <v>890806.75299999991</v>
          </cell>
          <cell r="C85">
            <v>1054471.666</v>
          </cell>
          <cell r="D85">
            <v>1592.8379999999997</v>
          </cell>
          <cell r="E85" t="str">
            <v>TOP</v>
          </cell>
          <cell r="F85" t="str">
            <v>890806.753,1054471.666</v>
          </cell>
        </row>
        <row r="86">
          <cell r="A86">
            <v>82</v>
          </cell>
          <cell r="B86">
            <v>890808.17099999997</v>
          </cell>
          <cell r="C86">
            <v>1054470.358</v>
          </cell>
          <cell r="D86">
            <v>1589.8889999999999</v>
          </cell>
          <cell r="E86" t="str">
            <v>TOP</v>
          </cell>
          <cell r="F86" t="str">
            <v>890808.171,1054470.358</v>
          </cell>
        </row>
        <row r="87">
          <cell r="A87">
            <v>83</v>
          </cell>
          <cell r="B87">
            <v>890809.58900000004</v>
          </cell>
          <cell r="C87">
            <v>1054469.05</v>
          </cell>
          <cell r="D87">
            <v>1586.94</v>
          </cell>
          <cell r="E87" t="str">
            <v>TOP</v>
          </cell>
          <cell r="F87" t="str">
            <v>890809.589,1054469.05</v>
          </cell>
        </row>
        <row r="88">
          <cell r="A88">
            <v>84</v>
          </cell>
          <cell r="B88">
            <v>890811.73199999996</v>
          </cell>
          <cell r="C88">
            <v>1054466.1359999999</v>
          </cell>
          <cell r="D88">
            <v>1585.905</v>
          </cell>
          <cell r="E88" t="str">
            <v>QUEBRADA</v>
          </cell>
          <cell r="F88" t="str">
            <v>890811.732,1054466.136</v>
          </cell>
        </row>
        <row r="89">
          <cell r="A89">
            <v>85</v>
          </cell>
          <cell r="B89">
            <v>890811.71499999997</v>
          </cell>
          <cell r="C89">
            <v>1054464.6340000001</v>
          </cell>
          <cell r="D89">
            <v>1585.991</v>
          </cell>
          <cell r="E89" t="str">
            <v>L.A</v>
          </cell>
          <cell r="F89" t="str">
            <v>890811.715,1054464.634</v>
          </cell>
        </row>
        <row r="90">
          <cell r="A90">
            <v>86</v>
          </cell>
          <cell r="B90">
            <v>890800.15500000003</v>
          </cell>
          <cell r="C90">
            <v>1054462.8470000001</v>
          </cell>
          <cell r="D90">
            <v>1589.9949999999999</v>
          </cell>
          <cell r="E90" t="str">
            <v>D4</v>
          </cell>
          <cell r="F90" t="str">
            <v>890800.155,1054462.847</v>
          </cell>
        </row>
        <row r="91">
          <cell r="A91">
            <v>87</v>
          </cell>
          <cell r="B91">
            <v>890800.20900000003</v>
          </cell>
          <cell r="C91">
            <v>1054454.6980000001</v>
          </cell>
          <cell r="D91">
            <v>1586.683</v>
          </cell>
          <cell r="E91" t="str">
            <v>QUEBRADA</v>
          </cell>
          <cell r="F91" t="str">
            <v>890800.209,1054454.698</v>
          </cell>
        </row>
        <row r="92">
          <cell r="A92">
            <v>88</v>
          </cell>
          <cell r="B92">
            <v>890798.40800000005</v>
          </cell>
          <cell r="C92">
            <v>1054455.4369999999</v>
          </cell>
          <cell r="D92">
            <v>1586.6510000000001</v>
          </cell>
          <cell r="E92" t="str">
            <v>QUEBRADA</v>
          </cell>
          <cell r="F92" t="str">
            <v>890798.408,1054455.437</v>
          </cell>
        </row>
        <row r="93">
          <cell r="A93">
            <v>89</v>
          </cell>
          <cell r="B93">
            <v>890796.87300000002</v>
          </cell>
          <cell r="C93">
            <v>1054452.6399999999</v>
          </cell>
          <cell r="D93">
            <v>1586.71</v>
          </cell>
          <cell r="E93" t="str">
            <v>QUEBRADA</v>
          </cell>
          <cell r="F93" t="str">
            <v>890796.873,1054452.64</v>
          </cell>
        </row>
        <row r="94">
          <cell r="A94">
            <v>90</v>
          </cell>
          <cell r="B94">
            <v>890798.78</v>
          </cell>
          <cell r="C94">
            <v>1054451.8840000001</v>
          </cell>
          <cell r="D94">
            <v>1586.828</v>
          </cell>
          <cell r="E94" t="str">
            <v>QUEBRADA</v>
          </cell>
          <cell r="F94" t="str">
            <v>890798.78,1054451.884</v>
          </cell>
        </row>
        <row r="95">
          <cell r="A95">
            <v>91</v>
          </cell>
          <cell r="B95">
            <v>890798.24399999995</v>
          </cell>
          <cell r="C95">
            <v>1054452.1980000001</v>
          </cell>
          <cell r="D95">
            <v>1586.7650000000001</v>
          </cell>
          <cell r="E95" t="str">
            <v>L.A</v>
          </cell>
          <cell r="F95" t="str">
            <v>890798.244,1054452.198</v>
          </cell>
        </row>
        <row r="96">
          <cell r="A96">
            <v>92</v>
          </cell>
          <cell r="B96">
            <v>890798.14300000004</v>
          </cell>
          <cell r="C96">
            <v>1054448.747</v>
          </cell>
          <cell r="D96">
            <v>1586.809</v>
          </cell>
          <cell r="E96" t="str">
            <v>QUEBRADA</v>
          </cell>
          <cell r="F96" t="str">
            <v>890798.143,1054448.747</v>
          </cell>
        </row>
        <row r="97">
          <cell r="A97">
            <v>93</v>
          </cell>
          <cell r="B97">
            <v>890799.23</v>
          </cell>
          <cell r="C97">
            <v>1054449.135</v>
          </cell>
          <cell r="D97">
            <v>1586.7650000000001</v>
          </cell>
          <cell r="E97" t="str">
            <v>QUEBRADA</v>
          </cell>
          <cell r="F97" t="str">
            <v>890799.23,1054449.135</v>
          </cell>
        </row>
        <row r="98">
          <cell r="A98">
            <v>94</v>
          </cell>
          <cell r="B98">
            <v>890792.56903882104</v>
          </cell>
          <cell r="C98">
            <v>1054450.1151493797</v>
          </cell>
          <cell r="D98">
            <v>1595.2059999999999</v>
          </cell>
          <cell r="E98" t="str">
            <v>TUBERIA</v>
          </cell>
          <cell r="F98" t="str">
            <v>890792.569038821,1054450.11514938</v>
          </cell>
        </row>
        <row r="99">
          <cell r="A99">
            <v>94</v>
          </cell>
          <cell r="B99">
            <v>890794.81599999999</v>
          </cell>
          <cell r="C99">
            <v>1054449.9950000001</v>
          </cell>
          <cell r="D99">
            <v>1591.7059999999999</v>
          </cell>
          <cell r="E99" t="str">
            <v>TUBERIA</v>
          </cell>
          <cell r="F99" t="str">
            <v>890794.816,1054449.995</v>
          </cell>
        </row>
        <row r="100">
          <cell r="A100">
            <v>95</v>
          </cell>
          <cell r="B100">
            <v>890796.04099999997</v>
          </cell>
          <cell r="C100">
            <v>1054439.5</v>
          </cell>
          <cell r="D100">
            <v>1590.31</v>
          </cell>
          <cell r="E100" t="str">
            <v>D6</v>
          </cell>
          <cell r="F100" t="str">
            <v>890796.041,1054439.5</v>
          </cell>
        </row>
        <row r="101">
          <cell r="A101">
            <v>96</v>
          </cell>
          <cell r="B101">
            <v>890800.32</v>
          </cell>
          <cell r="C101">
            <v>1054461.93</v>
          </cell>
          <cell r="D101">
            <v>1589.9749999999999</v>
          </cell>
          <cell r="E101" t="str">
            <v>TUBERIA</v>
          </cell>
          <cell r="F101" t="str">
            <v>890800.32,1054461.93</v>
          </cell>
        </row>
        <row r="102">
          <cell r="A102">
            <v>97</v>
          </cell>
          <cell r="B102">
            <v>890797.26</v>
          </cell>
          <cell r="C102">
            <v>1054457.372</v>
          </cell>
          <cell r="D102">
            <v>1590.336</v>
          </cell>
          <cell r="E102" t="str">
            <v>TUBERIA</v>
          </cell>
          <cell r="F102" t="str">
            <v>890797.26,1054457.372</v>
          </cell>
        </row>
        <row r="103">
          <cell r="A103">
            <v>98</v>
          </cell>
          <cell r="B103">
            <v>890796.49600000004</v>
          </cell>
          <cell r="C103">
            <v>1054457.514</v>
          </cell>
          <cell r="D103">
            <v>1590.0740000000001</v>
          </cell>
          <cell r="E103" t="str">
            <v>TOP</v>
          </cell>
          <cell r="F103" t="str">
            <v>890796.496,1054457.514</v>
          </cell>
        </row>
        <row r="104">
          <cell r="A104">
            <v>98</v>
          </cell>
          <cell r="B104">
            <v>890795.01320674468</v>
          </cell>
          <cell r="C104">
            <v>1054458.8924718674</v>
          </cell>
          <cell r="D104">
            <v>1592.5740000000001</v>
          </cell>
          <cell r="E104" t="str">
            <v>TOP</v>
          </cell>
          <cell r="F104" t="str">
            <v>890795.013206745,1054458.89247187</v>
          </cell>
        </row>
        <row r="105">
          <cell r="A105">
            <v>99</v>
          </cell>
          <cell r="B105">
            <v>890792.63500000001</v>
          </cell>
          <cell r="C105">
            <v>1054437.7050000001</v>
          </cell>
          <cell r="D105">
            <v>1592.586</v>
          </cell>
          <cell r="E105" t="str">
            <v>TUBERIA</v>
          </cell>
          <cell r="F105" t="str">
            <v>890792.635,1054437.705</v>
          </cell>
        </row>
        <row r="106">
          <cell r="A106">
            <v>100</v>
          </cell>
          <cell r="B106">
            <v>890788.70999999985</v>
          </cell>
          <cell r="C106">
            <v>1054436.6419999998</v>
          </cell>
          <cell r="D106">
            <v>1596.248</v>
          </cell>
          <cell r="E106" t="str">
            <v>TOP</v>
          </cell>
          <cell r="F106" t="str">
            <v>890788.71,1054436.642</v>
          </cell>
        </row>
        <row r="107">
          <cell r="A107">
            <v>100</v>
          </cell>
          <cell r="B107">
            <v>890791.53799999994</v>
          </cell>
          <cell r="C107">
            <v>1054436.8359999999</v>
          </cell>
          <cell r="D107">
            <v>1593.7180000000001</v>
          </cell>
          <cell r="E107" t="str">
            <v>TOP</v>
          </cell>
          <cell r="F107" t="str">
            <v>890791.538,1054436.836</v>
          </cell>
        </row>
        <row r="108">
          <cell r="A108">
            <v>101</v>
          </cell>
          <cell r="B108">
            <v>890794.36600000004</v>
          </cell>
          <cell r="C108">
            <v>1054437.03</v>
          </cell>
          <cell r="D108">
            <v>1591.1880000000001</v>
          </cell>
          <cell r="E108" t="str">
            <v>TOP</v>
          </cell>
          <cell r="F108" t="str">
            <v>890794.366,1054437.03</v>
          </cell>
        </row>
        <row r="109">
          <cell r="A109">
            <v>102</v>
          </cell>
          <cell r="B109">
            <v>890788.16200000001</v>
          </cell>
          <cell r="C109">
            <v>1054421.28</v>
          </cell>
          <cell r="D109">
            <v>1592.7449999999999</v>
          </cell>
          <cell r="E109" t="str">
            <v>D7</v>
          </cell>
          <cell r="F109" t="str">
            <v>890788.162,1054421.28</v>
          </cell>
        </row>
        <row r="110">
          <cell r="A110">
            <v>103</v>
          </cell>
          <cell r="B110">
            <v>890753.46799999999</v>
          </cell>
          <cell r="C110">
            <v>1054386.2120000001</v>
          </cell>
          <cell r="D110">
            <v>1596.2270000000001</v>
          </cell>
          <cell r="E110" t="str">
            <v>D8</v>
          </cell>
          <cell r="F110" t="str">
            <v>890753.468,1054386.212</v>
          </cell>
        </row>
        <row r="111">
          <cell r="A111">
            <v>104</v>
          </cell>
          <cell r="B111">
            <v>890790.429</v>
          </cell>
          <cell r="C111">
            <v>1054425.7439999999</v>
          </cell>
          <cell r="D111">
            <v>1592.8610000000001</v>
          </cell>
          <cell r="E111" t="str">
            <v>TUBERIA</v>
          </cell>
          <cell r="F111" t="str">
            <v>890790.429,1054425.744</v>
          </cell>
        </row>
        <row r="112">
          <cell r="A112">
            <v>105</v>
          </cell>
          <cell r="B112">
            <v>890792.49300000002</v>
          </cell>
          <cell r="C112">
            <v>1054424.594</v>
          </cell>
          <cell r="D112">
            <v>1591.5550000000001</v>
          </cell>
          <cell r="E112" t="str">
            <v>TOP</v>
          </cell>
          <cell r="F112" t="str">
            <v>890792.493,1054424.594</v>
          </cell>
        </row>
        <row r="113">
          <cell r="A113">
            <v>106</v>
          </cell>
          <cell r="B113">
            <v>890788.91899999999</v>
          </cell>
          <cell r="C113">
            <v>1054427.1359999999</v>
          </cell>
          <cell r="D113">
            <v>1593.7059999999999</v>
          </cell>
          <cell r="E113" t="str">
            <v>TOP</v>
          </cell>
          <cell r="F113" t="str">
            <v>890788.919,1054427.136</v>
          </cell>
        </row>
        <row r="114">
          <cell r="A114">
            <v>106</v>
          </cell>
          <cell r="B114">
            <v>890785.34499999997</v>
          </cell>
          <cell r="C114">
            <v>1054429.6779999998</v>
          </cell>
          <cell r="D114">
            <v>1595.8569999999997</v>
          </cell>
          <cell r="E114" t="str">
            <v>TOP</v>
          </cell>
          <cell r="F114" t="str">
            <v>890785.345,1054429.678</v>
          </cell>
        </row>
        <row r="115">
          <cell r="A115">
            <v>107</v>
          </cell>
          <cell r="B115">
            <v>890780.83700000006</v>
          </cell>
          <cell r="C115">
            <v>1054412.3899999999</v>
          </cell>
          <cell r="D115">
            <v>1592.2380000000001</v>
          </cell>
          <cell r="E115" t="str">
            <v>TUBERIA</v>
          </cell>
          <cell r="F115" t="str">
            <v>890780.837,1054412.39</v>
          </cell>
        </row>
        <row r="116">
          <cell r="A116">
            <v>108</v>
          </cell>
          <cell r="B116">
            <v>890780.28799999994</v>
          </cell>
          <cell r="C116">
            <v>1054414.014</v>
          </cell>
          <cell r="D116">
            <v>1593.8409999999999</v>
          </cell>
          <cell r="E116" t="str">
            <v>TOP</v>
          </cell>
          <cell r="F116" t="str">
            <v>890780.288,1054414.014</v>
          </cell>
        </row>
        <row r="117">
          <cell r="A117">
            <v>108</v>
          </cell>
          <cell r="B117">
            <v>890779.73899999983</v>
          </cell>
          <cell r="C117">
            <v>1054415.638</v>
          </cell>
          <cell r="D117">
            <v>1595.8409999999999</v>
          </cell>
          <cell r="E117" t="str">
            <v>TOP</v>
          </cell>
          <cell r="F117" t="str">
            <v>890779.739,1054415.638</v>
          </cell>
        </row>
        <row r="118">
          <cell r="A118">
            <v>109</v>
          </cell>
          <cell r="B118">
            <v>890782.18400000001</v>
          </cell>
          <cell r="C118">
            <v>1054411.4450000001</v>
          </cell>
          <cell r="D118">
            <v>1590.683</v>
          </cell>
          <cell r="E118" t="str">
            <v>QUEBRADA</v>
          </cell>
          <cell r="F118" t="str">
            <v>890782.184,1054411.445</v>
          </cell>
        </row>
        <row r="119">
          <cell r="A119">
            <v>110</v>
          </cell>
          <cell r="B119">
            <v>890782.37800000003</v>
          </cell>
          <cell r="C119">
            <v>1054409.4169999999</v>
          </cell>
          <cell r="D119">
            <v>1589.9</v>
          </cell>
          <cell r="E119" t="str">
            <v>QUEBRADA</v>
          </cell>
          <cell r="F119" t="str">
            <v>890782.378,1054409.417</v>
          </cell>
        </row>
        <row r="120">
          <cell r="A120">
            <v>111</v>
          </cell>
          <cell r="B120">
            <v>890769.728</v>
          </cell>
          <cell r="C120">
            <v>1054406.3049999999</v>
          </cell>
          <cell r="D120">
            <v>1593.6030000000001</v>
          </cell>
          <cell r="E120" t="str">
            <v>TUBERIA</v>
          </cell>
          <cell r="F120" t="str">
            <v>890769.728,1054406.305</v>
          </cell>
        </row>
        <row r="121">
          <cell r="A121">
            <v>112</v>
          </cell>
          <cell r="B121">
            <v>890766.42099999997</v>
          </cell>
          <cell r="C121">
            <v>1054391.335</v>
          </cell>
          <cell r="D121">
            <v>1591.99</v>
          </cell>
          <cell r="E121" t="str">
            <v>QUEBRADA</v>
          </cell>
          <cell r="F121" t="str">
            <v>890766.421,1054391.335</v>
          </cell>
        </row>
        <row r="122">
          <cell r="A122">
            <v>113</v>
          </cell>
          <cell r="B122">
            <v>890764.53200000001</v>
          </cell>
          <cell r="C122">
            <v>1054392.9439999999</v>
          </cell>
          <cell r="D122">
            <v>1592.09</v>
          </cell>
          <cell r="E122" t="str">
            <v>QUEBRADA</v>
          </cell>
          <cell r="F122" t="str">
            <v>890764.532,1054392.944</v>
          </cell>
        </row>
        <row r="123">
          <cell r="A123">
            <v>114</v>
          </cell>
          <cell r="B123">
            <v>890773.97600000002</v>
          </cell>
          <cell r="C123">
            <v>1054401.709</v>
          </cell>
          <cell r="D123">
            <v>1591.308</v>
          </cell>
          <cell r="E123" t="str">
            <v>QUEBRADA</v>
          </cell>
          <cell r="F123" t="str">
            <v>890773.976,1054401.709</v>
          </cell>
        </row>
        <row r="124">
          <cell r="A124">
            <v>115</v>
          </cell>
          <cell r="B124">
            <v>890772.17799999996</v>
          </cell>
          <cell r="C124">
            <v>1054403.9310000001</v>
          </cell>
          <cell r="D124">
            <v>1590.788</v>
          </cell>
          <cell r="E124" t="str">
            <v>QUEBRADA</v>
          </cell>
          <cell r="F124" t="str">
            <v>890772.178,1054403.931</v>
          </cell>
        </row>
        <row r="125">
          <cell r="A125">
            <v>116</v>
          </cell>
          <cell r="B125">
            <v>890771.88699999999</v>
          </cell>
          <cell r="C125">
            <v>1054403.6470000001</v>
          </cell>
          <cell r="D125">
            <v>1591.153</v>
          </cell>
          <cell r="E125" t="str">
            <v>L.A</v>
          </cell>
          <cell r="F125" t="str">
            <v>890771.887,1054403.647</v>
          </cell>
        </row>
        <row r="126">
          <cell r="A126">
            <v>117</v>
          </cell>
          <cell r="B126">
            <v>890770.21100000001</v>
          </cell>
          <cell r="C126">
            <v>1054405.773</v>
          </cell>
          <cell r="D126">
            <v>1591.4680000000001</v>
          </cell>
          <cell r="E126" t="str">
            <v>TOP</v>
          </cell>
          <cell r="F126" t="str">
            <v>890770.211,1054405.773</v>
          </cell>
        </row>
        <row r="127">
          <cell r="A127">
            <v>118</v>
          </cell>
          <cell r="B127">
            <v>890770.22499999998</v>
          </cell>
          <cell r="C127">
            <v>1054406.477</v>
          </cell>
          <cell r="D127">
            <v>1591.8720000000001</v>
          </cell>
          <cell r="E127" t="str">
            <v>TOP</v>
          </cell>
          <cell r="F127" t="str">
            <v>890770.225,1054406.477</v>
          </cell>
        </row>
        <row r="128">
          <cell r="A128">
            <v>119</v>
          </cell>
          <cell r="B128">
            <v>890765.69899999991</v>
          </cell>
          <cell r="C128">
            <v>1054408.2349999999</v>
          </cell>
          <cell r="D128">
            <v>1598.7859999999998</v>
          </cell>
          <cell r="E128" t="str">
            <v>TOP</v>
          </cell>
          <cell r="F128" t="str">
            <v>890765.699,1054408.235</v>
          </cell>
        </row>
        <row r="129">
          <cell r="A129">
            <v>119</v>
          </cell>
          <cell r="B129">
            <v>890767.95499999996</v>
          </cell>
          <cell r="C129">
            <v>1054407.004</v>
          </cell>
          <cell r="D129">
            <v>1595.127</v>
          </cell>
          <cell r="E129" t="str">
            <v>TOP</v>
          </cell>
          <cell r="F129" t="str">
            <v>890767.955,1054407.004</v>
          </cell>
        </row>
        <row r="130">
          <cell r="A130">
            <v>120</v>
          </cell>
          <cell r="B130">
            <v>890762.81200000003</v>
          </cell>
          <cell r="C130">
            <v>1054393.75</v>
          </cell>
          <cell r="D130">
            <v>1592.4169999999999</v>
          </cell>
          <cell r="E130" t="str">
            <v>TOP</v>
          </cell>
          <cell r="F130" t="str">
            <v>890762.812,1054393.75</v>
          </cell>
        </row>
        <row r="131">
          <cell r="A131">
            <v>121</v>
          </cell>
          <cell r="B131">
            <v>890758.03300000005</v>
          </cell>
          <cell r="C131">
            <v>1054388.993</v>
          </cell>
          <cell r="D131">
            <v>1593.4880000000001</v>
          </cell>
          <cell r="E131" t="str">
            <v>TRINCHO</v>
          </cell>
          <cell r="F131" t="str">
            <v>890758.033,1054388.993</v>
          </cell>
        </row>
        <row r="132">
          <cell r="A132">
            <v>122</v>
          </cell>
          <cell r="B132">
            <v>890761.11100000003</v>
          </cell>
          <cell r="C132">
            <v>1054383.632</v>
          </cell>
          <cell r="D132">
            <v>1593.961</v>
          </cell>
          <cell r="E132" t="str">
            <v>TRINCHO</v>
          </cell>
          <cell r="F132" t="str">
            <v>890761.111,1054383.632</v>
          </cell>
        </row>
        <row r="133">
          <cell r="A133">
            <v>123</v>
          </cell>
          <cell r="B133">
            <v>890760.90300000005</v>
          </cell>
          <cell r="C133">
            <v>1054394.44</v>
          </cell>
          <cell r="D133">
            <v>1594.9359999999999</v>
          </cell>
          <cell r="E133" t="str">
            <v>TUBERIA</v>
          </cell>
          <cell r="F133" t="str">
            <v>890760.903,1054394.44</v>
          </cell>
        </row>
        <row r="134">
          <cell r="A134">
            <v>124</v>
          </cell>
          <cell r="B134">
            <v>890759.39599999995</v>
          </cell>
          <cell r="C134">
            <v>1054395.791</v>
          </cell>
          <cell r="D134">
            <v>1596.691</v>
          </cell>
          <cell r="E134" t="str">
            <v>TOP</v>
          </cell>
          <cell r="F134" t="str">
            <v>890759.396,1054395.791</v>
          </cell>
        </row>
        <row r="135">
          <cell r="A135">
            <v>125</v>
          </cell>
          <cell r="B135">
            <v>890759.49899999995</v>
          </cell>
          <cell r="C135">
            <v>1054383.3419999999</v>
          </cell>
          <cell r="D135">
            <v>1593.021</v>
          </cell>
          <cell r="E135" t="str">
            <v>QUEBRADA</v>
          </cell>
          <cell r="F135" t="str">
            <v>890759.499,1054383.342</v>
          </cell>
        </row>
        <row r="136">
          <cell r="A136">
            <v>126</v>
          </cell>
          <cell r="B136">
            <v>890759.83499999996</v>
          </cell>
          <cell r="C136">
            <v>1054385.3929999999</v>
          </cell>
          <cell r="D136">
            <v>1593.335</v>
          </cell>
          <cell r="E136" t="str">
            <v>L.A</v>
          </cell>
          <cell r="F136" t="str">
            <v>890759.835,1054385.393</v>
          </cell>
        </row>
        <row r="137">
          <cell r="A137">
            <v>127</v>
          </cell>
          <cell r="B137">
            <v>890757.18099999998</v>
          </cell>
          <cell r="C137">
            <v>1054386.936</v>
          </cell>
          <cell r="D137">
            <v>1593.3009999999999</v>
          </cell>
          <cell r="E137" t="str">
            <v>QUEBRADA</v>
          </cell>
          <cell r="F137" t="str">
            <v>890757.181,1054386.936</v>
          </cell>
        </row>
        <row r="138">
          <cell r="A138">
            <v>128</v>
          </cell>
          <cell r="B138">
            <v>890756.47699999996</v>
          </cell>
          <cell r="C138">
            <v>1054389.4550000001</v>
          </cell>
          <cell r="D138">
            <v>1595.95</v>
          </cell>
          <cell r="E138" t="str">
            <v>TUBERIA.CT</v>
          </cell>
          <cell r="F138" t="str">
            <v>890756.477,1054389.455</v>
          </cell>
        </row>
        <row r="139">
          <cell r="A139">
            <v>129</v>
          </cell>
          <cell r="B139">
            <v>890756.56099999999</v>
          </cell>
          <cell r="C139">
            <v>1054389.227</v>
          </cell>
          <cell r="D139">
            <v>1593.856</v>
          </cell>
          <cell r="E139" t="str">
            <v>PT</v>
          </cell>
          <cell r="F139" t="str">
            <v>890756.561,1054389.227</v>
          </cell>
        </row>
        <row r="140">
          <cell r="A140">
            <v>130</v>
          </cell>
          <cell r="B140">
            <v>890753.76100000006</v>
          </cell>
          <cell r="C140">
            <v>1054391.398</v>
          </cell>
          <cell r="D140">
            <v>1596.597</v>
          </cell>
          <cell r="E140" t="str">
            <v>TOP</v>
          </cell>
          <cell r="F140" t="str">
            <v>890753.761,1054391.398</v>
          </cell>
        </row>
        <row r="141">
          <cell r="A141">
            <v>131</v>
          </cell>
          <cell r="B141">
            <v>890745.25699999998</v>
          </cell>
          <cell r="C141">
            <v>1054383.0009999999</v>
          </cell>
          <cell r="D141">
            <v>1595.7840000000001</v>
          </cell>
          <cell r="E141" t="str">
            <v>VADEN</v>
          </cell>
          <cell r="F141" t="str">
            <v>890745.257,1054383.001</v>
          </cell>
        </row>
        <row r="142">
          <cell r="A142">
            <v>132</v>
          </cell>
          <cell r="B142">
            <v>890747.01800000004</v>
          </cell>
          <cell r="C142">
            <v>1054382.031</v>
          </cell>
          <cell r="D142">
            <v>1595.701</v>
          </cell>
          <cell r="E142" t="str">
            <v>VADEN</v>
          </cell>
          <cell r="F142" t="str">
            <v>890747.018,1054382.031</v>
          </cell>
        </row>
        <row r="143">
          <cell r="A143">
            <v>133</v>
          </cell>
          <cell r="B143">
            <v>890747.09600000002</v>
          </cell>
          <cell r="C143">
            <v>1054377.32</v>
          </cell>
          <cell r="D143">
            <v>1595.691</v>
          </cell>
          <cell r="E143" t="str">
            <v>VADEN</v>
          </cell>
          <cell r="F143" t="str">
            <v>890747.096,1054377.32</v>
          </cell>
        </row>
        <row r="144">
          <cell r="A144">
            <v>134</v>
          </cell>
          <cell r="B144">
            <v>890749.446</v>
          </cell>
          <cell r="C144">
            <v>1054375.0220000001</v>
          </cell>
          <cell r="D144">
            <v>1595.7729999999999</v>
          </cell>
          <cell r="E144" t="str">
            <v>VADEN</v>
          </cell>
          <cell r="F144" t="str">
            <v>890749.446,1054375.022</v>
          </cell>
        </row>
        <row r="145">
          <cell r="A145">
            <v>135</v>
          </cell>
          <cell r="B145">
            <v>890741.951</v>
          </cell>
          <cell r="C145">
            <v>1054374.821</v>
          </cell>
          <cell r="D145">
            <v>1595.8050000000001</v>
          </cell>
          <cell r="E145" t="str">
            <v>VADEN</v>
          </cell>
          <cell r="F145" t="str">
            <v>890741.951,1054374.821</v>
          </cell>
        </row>
        <row r="146">
          <cell r="A146">
            <v>136</v>
          </cell>
          <cell r="B146">
            <v>890740.64</v>
          </cell>
          <cell r="C146">
            <v>1054377.3870000001</v>
          </cell>
          <cell r="D146">
            <v>1595.7239999999999</v>
          </cell>
          <cell r="E146" t="str">
            <v>VADEN</v>
          </cell>
          <cell r="F146" t="str">
            <v>890740.64,1054377.387</v>
          </cell>
        </row>
        <row r="147">
          <cell r="A147">
            <v>137</v>
          </cell>
          <cell r="B147">
            <v>890739.55599999998</v>
          </cell>
          <cell r="C147">
            <v>1054382.172</v>
          </cell>
          <cell r="D147">
            <v>1595.7470000000001</v>
          </cell>
          <cell r="E147" t="str">
            <v>VADEN</v>
          </cell>
          <cell r="F147" t="str">
            <v>890739.556,1054382.172</v>
          </cell>
        </row>
        <row r="148">
          <cell r="A148">
            <v>138</v>
          </cell>
          <cell r="B148">
            <v>890740.772</v>
          </cell>
          <cell r="C148">
            <v>1054385.183</v>
          </cell>
          <cell r="D148">
            <v>1596.069</v>
          </cell>
          <cell r="E148" t="str">
            <v>VADEN</v>
          </cell>
          <cell r="F148" t="str">
            <v>890740.772,1054385.183</v>
          </cell>
        </row>
        <row r="149">
          <cell r="A149">
            <v>139</v>
          </cell>
          <cell r="B149">
            <v>890749.59600000002</v>
          </cell>
          <cell r="C149">
            <v>1054377.324</v>
          </cell>
          <cell r="D149">
            <v>1593.588</v>
          </cell>
          <cell r="E149" t="str">
            <v>VADEN.PATA</v>
          </cell>
          <cell r="F149" t="str">
            <v>890749.596,1054377.324</v>
          </cell>
        </row>
        <row r="150">
          <cell r="A150">
            <v>140</v>
          </cell>
          <cell r="B150">
            <v>890747.34699999995</v>
          </cell>
          <cell r="C150">
            <v>1054377.0900000001</v>
          </cell>
          <cell r="D150">
            <v>1593.6759999999999</v>
          </cell>
          <cell r="E150" t="str">
            <v>VADEN.PATA</v>
          </cell>
          <cell r="F150" t="str">
            <v>890747.347,1054377.09</v>
          </cell>
        </row>
        <row r="151">
          <cell r="A151">
            <v>141</v>
          </cell>
          <cell r="B151">
            <v>890747.20499999996</v>
          </cell>
          <cell r="C151">
            <v>1054381.875</v>
          </cell>
          <cell r="D151">
            <v>1593.636</v>
          </cell>
          <cell r="E151" t="str">
            <v>VADEN.PATA</v>
          </cell>
          <cell r="F151" t="str">
            <v>890747.205,1054381.875</v>
          </cell>
        </row>
        <row r="152">
          <cell r="A152">
            <v>142</v>
          </cell>
          <cell r="B152">
            <v>890755.06099999999</v>
          </cell>
          <cell r="C152">
            <v>1054394.7890000001</v>
          </cell>
          <cell r="D152">
            <v>1596.845</v>
          </cell>
          <cell r="E152" t="str">
            <v>BV</v>
          </cell>
          <cell r="F152" t="str">
            <v>890755.061,1054394.789</v>
          </cell>
        </row>
        <row r="153">
          <cell r="A153">
            <v>143</v>
          </cell>
          <cell r="B153">
            <v>890752.23800000001</v>
          </cell>
          <cell r="C153">
            <v>1054396.8430000001</v>
          </cell>
          <cell r="D153">
            <v>1596.961</v>
          </cell>
          <cell r="E153" t="str">
            <v>BV</v>
          </cell>
          <cell r="F153" t="str">
            <v>890752.238,1054396.843</v>
          </cell>
        </row>
        <row r="154">
          <cell r="A154">
            <v>144</v>
          </cell>
          <cell r="B154">
            <v>890744.03700000001</v>
          </cell>
          <cell r="C154">
            <v>1054388.672</v>
          </cell>
          <cell r="D154">
            <v>1596.1759999999999</v>
          </cell>
          <cell r="E154" t="str">
            <v>BV</v>
          </cell>
          <cell r="F154" t="str">
            <v>890744.037,1054388.672</v>
          </cell>
        </row>
        <row r="155">
          <cell r="A155">
            <v>145</v>
          </cell>
          <cell r="B155">
            <v>890747.08900000004</v>
          </cell>
          <cell r="C155">
            <v>1054386.3500000001</v>
          </cell>
          <cell r="D155">
            <v>1596.0050000000001</v>
          </cell>
          <cell r="E155" t="str">
            <v>BV</v>
          </cell>
          <cell r="F155" t="str">
            <v>890747.089,1054386.35</v>
          </cell>
        </row>
        <row r="156">
          <cell r="A156">
            <v>146</v>
          </cell>
          <cell r="B156">
            <v>890752.70400000003</v>
          </cell>
          <cell r="C156">
            <v>1054375.3430000001</v>
          </cell>
          <cell r="D156">
            <v>1595.953</v>
          </cell>
          <cell r="E156" t="str">
            <v>BV</v>
          </cell>
          <cell r="F156" t="str">
            <v>890752.704,1054375.343</v>
          </cell>
        </row>
        <row r="157">
          <cell r="A157">
            <v>147</v>
          </cell>
          <cell r="B157">
            <v>890753.69499999995</v>
          </cell>
          <cell r="C157">
            <v>1054370.9569999999</v>
          </cell>
          <cell r="D157">
            <v>1596.4349999999999</v>
          </cell>
          <cell r="E157" t="str">
            <v>BV</v>
          </cell>
          <cell r="F157" t="str">
            <v>890753.695,1054370.957</v>
          </cell>
        </row>
        <row r="158">
          <cell r="A158">
            <v>148</v>
          </cell>
          <cell r="B158">
            <v>890763.44299999997</v>
          </cell>
          <cell r="C158">
            <v>1054382.875</v>
          </cell>
          <cell r="D158">
            <v>1596.3409999999999</v>
          </cell>
          <cell r="E158" t="str">
            <v>BV</v>
          </cell>
          <cell r="F158" t="str">
            <v>890763.443,1054382.875</v>
          </cell>
        </row>
        <row r="159">
          <cell r="A159">
            <v>149</v>
          </cell>
          <cell r="B159">
            <v>890766.15599999996</v>
          </cell>
          <cell r="C159">
            <v>1054380.007</v>
          </cell>
          <cell r="D159">
            <v>1596.4939999999999</v>
          </cell>
          <cell r="E159" t="str">
            <v>BV</v>
          </cell>
          <cell r="F159" t="str">
            <v>890766.156,1054380.007</v>
          </cell>
        </row>
        <row r="160">
          <cell r="A160">
            <v>150</v>
          </cell>
          <cell r="B160">
            <v>890742.46100000001</v>
          </cell>
          <cell r="C160">
            <v>1054373.8330000001</v>
          </cell>
          <cell r="D160">
            <v>1596.077</v>
          </cell>
          <cell r="E160" t="str">
            <v>PUENTE</v>
          </cell>
          <cell r="F160" t="str">
            <v>890742.461,1054373.833</v>
          </cell>
        </row>
        <row r="161">
          <cell r="A161">
            <v>151</v>
          </cell>
          <cell r="B161">
            <v>890738.85100000002</v>
          </cell>
          <cell r="C161">
            <v>1054372.348</v>
          </cell>
          <cell r="D161">
            <v>1596.749</v>
          </cell>
          <cell r="E161" t="str">
            <v>PUENTE</v>
          </cell>
          <cell r="F161" t="str">
            <v>890738.851,1054372.348</v>
          </cell>
        </row>
        <row r="162">
          <cell r="A162">
            <v>152</v>
          </cell>
          <cell r="B162">
            <v>890740.33799999999</v>
          </cell>
          <cell r="C162">
            <v>1054377.0160000001</v>
          </cell>
          <cell r="D162">
            <v>1597.913</v>
          </cell>
          <cell r="E162" t="str">
            <v>PUENTE</v>
          </cell>
          <cell r="F162" t="str">
            <v>890740.338,1054377.016</v>
          </cell>
        </row>
        <row r="163">
          <cell r="A163">
            <v>153</v>
          </cell>
          <cell r="B163">
            <v>890739.32700000005</v>
          </cell>
          <cell r="C163">
            <v>1054376.8389999999</v>
          </cell>
          <cell r="D163">
            <v>1597.9190000000001</v>
          </cell>
          <cell r="E163" t="str">
            <v>PUENTE</v>
          </cell>
          <cell r="F163" t="str">
            <v>890739.327,1054376.839</v>
          </cell>
        </row>
        <row r="164">
          <cell r="A164">
            <v>154</v>
          </cell>
          <cell r="B164">
            <v>890739.46299999999</v>
          </cell>
          <cell r="C164">
            <v>1054382.4080000001</v>
          </cell>
          <cell r="D164">
            <v>1597.8920000000001</v>
          </cell>
          <cell r="E164" t="str">
            <v>PUENTE</v>
          </cell>
          <cell r="F164" t="str">
            <v>890739.463,1054382.408</v>
          </cell>
        </row>
        <row r="165">
          <cell r="A165">
            <v>155</v>
          </cell>
          <cell r="B165">
            <v>890738.33600000001</v>
          </cell>
          <cell r="C165">
            <v>1054382.2150000001</v>
          </cell>
          <cell r="D165">
            <v>1597.8920000000001</v>
          </cell>
          <cell r="E165" t="str">
            <v>PUENTE</v>
          </cell>
          <cell r="F165" t="str">
            <v>890738.336,1054382.215</v>
          </cell>
        </row>
        <row r="166">
          <cell r="A166">
            <v>156</v>
          </cell>
          <cell r="B166">
            <v>890735.82499999995</v>
          </cell>
          <cell r="C166">
            <v>1054383.2239999999</v>
          </cell>
          <cell r="D166">
            <v>1597.126</v>
          </cell>
          <cell r="E166" t="str">
            <v>PUENTE</v>
          </cell>
          <cell r="F166" t="str">
            <v>890735.825,1054383.224</v>
          </cell>
        </row>
        <row r="167">
          <cell r="A167">
            <v>157</v>
          </cell>
          <cell r="B167">
            <v>890741.14800000004</v>
          </cell>
          <cell r="C167">
            <v>1054386.368</v>
          </cell>
          <cell r="D167">
            <v>1596.3910000000001</v>
          </cell>
          <cell r="E167" t="str">
            <v>PUENTE</v>
          </cell>
          <cell r="F167" t="str">
            <v>890741.148,1054386.368</v>
          </cell>
        </row>
        <row r="168">
          <cell r="A168">
            <v>158</v>
          </cell>
          <cell r="B168">
            <v>890734.79799999995</v>
          </cell>
          <cell r="C168">
            <v>1054380.486</v>
          </cell>
          <cell r="D168">
            <v>1595.711</v>
          </cell>
          <cell r="E168" t="str">
            <v>QUEBRADA</v>
          </cell>
          <cell r="F168" t="str">
            <v>890734.798,1054380.486</v>
          </cell>
        </row>
        <row r="169">
          <cell r="A169">
            <v>159</v>
          </cell>
          <cell r="B169">
            <v>890735.576</v>
          </cell>
          <cell r="C169">
            <v>1054377.7790000001</v>
          </cell>
          <cell r="D169">
            <v>1595.837</v>
          </cell>
          <cell r="E169" t="str">
            <v>QUEBRADA</v>
          </cell>
          <cell r="F169" t="str">
            <v>890735.576,1054377.779</v>
          </cell>
        </row>
        <row r="170">
          <cell r="A170">
            <v>160</v>
          </cell>
          <cell r="B170">
            <v>890723.06400000001</v>
          </cell>
          <cell r="C170">
            <v>1054376.351</v>
          </cell>
          <cell r="D170">
            <v>1595.91</v>
          </cell>
          <cell r="E170" t="str">
            <v>TUBERIA</v>
          </cell>
          <cell r="F170" t="str">
            <v>890723.064,1054376.351</v>
          </cell>
        </row>
        <row r="171">
          <cell r="A171">
            <v>161</v>
          </cell>
          <cell r="B171">
            <v>890723.495</v>
          </cell>
          <cell r="C171">
            <v>1054380.696</v>
          </cell>
          <cell r="D171">
            <v>1595.857</v>
          </cell>
          <cell r="E171" t="str">
            <v>TOP</v>
          </cell>
          <cell r="F171" t="str">
            <v>890723.495,1054380.696</v>
          </cell>
        </row>
        <row r="172">
          <cell r="A172">
            <v>162</v>
          </cell>
          <cell r="B172">
            <v>890724.37100000004</v>
          </cell>
          <cell r="C172">
            <v>1054374.879</v>
          </cell>
          <cell r="D172">
            <v>1595.5630000000001</v>
          </cell>
          <cell r="E172" t="str">
            <v>QUEBRADA</v>
          </cell>
          <cell r="F172" t="str">
            <v>890724.371,1054374.879</v>
          </cell>
        </row>
        <row r="173">
          <cell r="A173">
            <v>163</v>
          </cell>
          <cell r="B173">
            <v>890725.12800000003</v>
          </cell>
          <cell r="C173">
            <v>1054372.416</v>
          </cell>
          <cell r="D173">
            <v>1595.826</v>
          </cell>
          <cell r="E173" t="str">
            <v>QUEBRADA</v>
          </cell>
          <cell r="F173" t="str">
            <v>890725.128,1054372.416</v>
          </cell>
        </row>
        <row r="174">
          <cell r="A174">
            <v>164</v>
          </cell>
          <cell r="B174">
            <v>890724.451</v>
          </cell>
          <cell r="C174">
            <v>1054373.5060000001</v>
          </cell>
          <cell r="D174">
            <v>1595.569</v>
          </cell>
          <cell r="E174" t="str">
            <v>L.A</v>
          </cell>
          <cell r="F174" t="str">
            <v>890724.451,1054373.506</v>
          </cell>
        </row>
        <row r="175">
          <cell r="A175">
            <v>165</v>
          </cell>
          <cell r="B175">
            <v>890703.88600000006</v>
          </cell>
          <cell r="C175">
            <v>1054367.2290000001</v>
          </cell>
          <cell r="D175">
            <v>1596.162</v>
          </cell>
          <cell r="E175" t="str">
            <v>D9</v>
          </cell>
          <cell r="F175" t="str">
            <v>890703.886,1054367.229</v>
          </cell>
        </row>
        <row r="176">
          <cell r="A176">
            <v>166</v>
          </cell>
          <cell r="B176">
            <v>890710.82499999995</v>
          </cell>
          <cell r="C176">
            <v>1054371.757</v>
          </cell>
          <cell r="D176">
            <v>1596.1659999999999</v>
          </cell>
          <cell r="E176" t="str">
            <v>TOP</v>
          </cell>
          <cell r="F176" t="str">
            <v>890710.825,1054371.757</v>
          </cell>
        </row>
        <row r="177">
          <cell r="A177">
            <v>167</v>
          </cell>
          <cell r="B177">
            <v>890710.62399999995</v>
          </cell>
          <cell r="C177">
            <v>1054370.331</v>
          </cell>
          <cell r="D177">
            <v>1596.0619999999999</v>
          </cell>
          <cell r="E177" t="str">
            <v>TUBERIALLA</v>
          </cell>
          <cell r="F177" t="str">
            <v>890710.624,1054370.331</v>
          </cell>
        </row>
        <row r="178">
          <cell r="A178">
            <v>168</v>
          </cell>
          <cell r="B178">
            <v>890711.36100000003</v>
          </cell>
          <cell r="C178">
            <v>1054370.3770000001</v>
          </cell>
          <cell r="D178">
            <v>1595.779</v>
          </cell>
          <cell r="E178" t="str">
            <v>QUEBRADA</v>
          </cell>
          <cell r="F178" t="str">
            <v>890711.361,1054370.377</v>
          </cell>
        </row>
        <row r="179">
          <cell r="A179">
            <v>169</v>
          </cell>
          <cell r="B179">
            <v>890711.92700000003</v>
          </cell>
          <cell r="C179">
            <v>1054369.2050000001</v>
          </cell>
          <cell r="D179">
            <v>1595.84</v>
          </cell>
          <cell r="E179" t="str">
            <v>L.A</v>
          </cell>
          <cell r="F179" t="str">
            <v>890711.927,1054369.205</v>
          </cell>
        </row>
        <row r="180">
          <cell r="A180">
            <v>170</v>
          </cell>
          <cell r="B180">
            <v>890711.96400000004</v>
          </cell>
          <cell r="C180">
            <v>1054367.9509999999</v>
          </cell>
          <cell r="D180">
            <v>1595.7719999999999</v>
          </cell>
          <cell r="E180" t="str">
            <v>QUEBRADA</v>
          </cell>
          <cell r="F180" t="str">
            <v>890711.964,1054367.951</v>
          </cell>
        </row>
        <row r="181">
          <cell r="A181">
            <v>171</v>
          </cell>
          <cell r="B181">
            <v>890694.69499999995</v>
          </cell>
          <cell r="C181">
            <v>1054368.8829999999</v>
          </cell>
          <cell r="D181">
            <v>1596.213</v>
          </cell>
          <cell r="E181" t="str">
            <v>TUBERIA</v>
          </cell>
          <cell r="F181" t="str">
            <v>890694.695,1054368.883</v>
          </cell>
        </row>
        <row r="182">
          <cell r="A182">
            <v>172</v>
          </cell>
          <cell r="B182">
            <v>890686.25800000003</v>
          </cell>
          <cell r="C182">
            <v>1054368.078</v>
          </cell>
          <cell r="D182">
            <v>1596.3330000000001</v>
          </cell>
          <cell r="E182" t="str">
            <v>QUEBRADATO</v>
          </cell>
          <cell r="F182" t="str">
            <v>890686.258,1054368.078</v>
          </cell>
        </row>
        <row r="183">
          <cell r="A183">
            <v>173</v>
          </cell>
          <cell r="B183">
            <v>890686.13199999998</v>
          </cell>
          <cell r="C183">
            <v>1054367.483</v>
          </cell>
          <cell r="D183">
            <v>1596.2560000000001</v>
          </cell>
          <cell r="E183" t="str">
            <v>TUBERIA</v>
          </cell>
          <cell r="F183" t="str">
            <v>890686.132,1054367.483</v>
          </cell>
        </row>
        <row r="184">
          <cell r="A184">
            <v>174</v>
          </cell>
          <cell r="B184">
            <v>890685.22499999998</v>
          </cell>
          <cell r="C184">
            <v>1054365.0730000001</v>
          </cell>
          <cell r="D184">
            <v>1596.2729999999999</v>
          </cell>
          <cell r="E184" t="str">
            <v>QUEBRADA</v>
          </cell>
          <cell r="F184" t="str">
            <v>890685.225,1054365.073</v>
          </cell>
        </row>
        <row r="185">
          <cell r="A185">
            <v>175</v>
          </cell>
          <cell r="B185">
            <v>890685.65</v>
          </cell>
          <cell r="C185">
            <v>1054366.1850000001</v>
          </cell>
          <cell r="D185">
            <v>1596.2449999999999</v>
          </cell>
          <cell r="E185" t="str">
            <v>L.A</v>
          </cell>
          <cell r="F185" t="str">
            <v>890685.65,1054366.185</v>
          </cell>
        </row>
        <row r="186">
          <cell r="A186">
            <v>176</v>
          </cell>
          <cell r="B186">
            <v>890666.16</v>
          </cell>
          <cell r="C186">
            <v>1054368.1329999999</v>
          </cell>
          <cell r="D186">
            <v>1596.847</v>
          </cell>
          <cell r="E186" t="str">
            <v>D10</v>
          </cell>
          <cell r="F186" t="str">
            <v>890666.16,1054368.133</v>
          </cell>
        </row>
        <row r="187">
          <cell r="A187">
            <v>177</v>
          </cell>
          <cell r="B187">
            <v>890673.21200000006</v>
          </cell>
          <cell r="C187">
            <v>1054372.4110000001</v>
          </cell>
          <cell r="D187">
            <v>1596.5920000000001</v>
          </cell>
          <cell r="E187" t="str">
            <v>QUEBRADA</v>
          </cell>
          <cell r="F187" t="str">
            <v>890673.212,1054372.411</v>
          </cell>
        </row>
        <row r="188">
          <cell r="A188">
            <v>178</v>
          </cell>
          <cell r="B188">
            <v>890672.68700000003</v>
          </cell>
          <cell r="C188">
            <v>1054370.3559999999</v>
          </cell>
          <cell r="D188">
            <v>1596.6310000000001</v>
          </cell>
          <cell r="E188" t="str">
            <v>L.A</v>
          </cell>
          <cell r="F188" t="str">
            <v>890672.687,1054370.356</v>
          </cell>
        </row>
        <row r="189">
          <cell r="A189">
            <v>179</v>
          </cell>
          <cell r="B189">
            <v>890672.80599999998</v>
          </cell>
          <cell r="C189">
            <v>1054369.3810000001</v>
          </cell>
          <cell r="D189">
            <v>1596.66</v>
          </cell>
          <cell r="E189" t="str">
            <v>QUEBRADA</v>
          </cell>
          <cell r="F189" t="str">
            <v>890672.806,1054369.381</v>
          </cell>
        </row>
        <row r="190">
          <cell r="A190">
            <v>180</v>
          </cell>
          <cell r="B190">
            <v>890672.90599999996</v>
          </cell>
          <cell r="C190">
            <v>1054367.8430000001</v>
          </cell>
          <cell r="D190">
            <v>1596.5640000000001</v>
          </cell>
          <cell r="E190" t="str">
            <v>TOP</v>
          </cell>
          <cell r="F190" t="str">
            <v>890672.906,1054367.843</v>
          </cell>
        </row>
        <row r="191">
          <cell r="A191">
            <v>181</v>
          </cell>
          <cell r="B191">
            <v>890670.56299999997</v>
          </cell>
          <cell r="C191">
            <v>1054368.781</v>
          </cell>
          <cell r="D191">
            <v>1596.71</v>
          </cell>
          <cell r="E191" t="str">
            <v>TUBERIA</v>
          </cell>
          <cell r="F191" t="str">
            <v>890670.563,1054368.781</v>
          </cell>
        </row>
        <row r="192">
          <cell r="A192">
            <v>182</v>
          </cell>
          <cell r="B192">
            <v>890655.01599999995</v>
          </cell>
          <cell r="C192">
            <v>1054358.6100000001</v>
          </cell>
          <cell r="D192">
            <v>1598.2170000000001</v>
          </cell>
          <cell r="E192" t="str">
            <v>D11</v>
          </cell>
          <cell r="F192" t="str">
            <v>890655.016,1054358.61</v>
          </cell>
        </row>
        <row r="193">
          <cell r="A193">
            <v>183</v>
          </cell>
          <cell r="B193">
            <v>890666.15399999998</v>
          </cell>
          <cell r="C193">
            <v>1054368.1370000001</v>
          </cell>
          <cell r="D193">
            <v>1596.8430000000001</v>
          </cell>
          <cell r="E193" t="str">
            <v>D11</v>
          </cell>
          <cell r="F193" t="str">
            <v>890666.154,1054368.137</v>
          </cell>
        </row>
        <row r="194">
          <cell r="A194">
            <v>184</v>
          </cell>
          <cell r="B194">
            <v>890650.67200000002</v>
          </cell>
          <cell r="C194">
            <v>1054361.824</v>
          </cell>
          <cell r="D194">
            <v>1596.8989999999999</v>
          </cell>
          <cell r="E194" t="str">
            <v>QUEBRADA</v>
          </cell>
          <cell r="F194" t="str">
            <v>890650.672,1054361.824</v>
          </cell>
        </row>
        <row r="195">
          <cell r="A195">
            <v>185</v>
          </cell>
          <cell r="B195">
            <v>890653.34100000001</v>
          </cell>
          <cell r="C195">
            <v>1054359.942</v>
          </cell>
          <cell r="D195">
            <v>1597.058</v>
          </cell>
          <cell r="E195" t="str">
            <v>QUEBRADA</v>
          </cell>
          <cell r="F195" t="str">
            <v>890653.341,1054359.942</v>
          </cell>
        </row>
        <row r="196">
          <cell r="A196">
            <v>186</v>
          </cell>
          <cell r="B196">
            <v>890651.98899999994</v>
          </cell>
          <cell r="C196">
            <v>1054360.747</v>
          </cell>
          <cell r="D196">
            <v>1597.095</v>
          </cell>
          <cell r="E196" t="str">
            <v>L.A</v>
          </cell>
          <cell r="F196" t="str">
            <v>890651.989,1054360.747</v>
          </cell>
        </row>
        <row r="197">
          <cell r="A197">
            <v>187</v>
          </cell>
          <cell r="B197">
            <v>890651.79200000002</v>
          </cell>
          <cell r="C197">
            <v>1054361.1329999999</v>
          </cell>
          <cell r="D197">
            <v>1597.125</v>
          </cell>
          <cell r="E197" t="str">
            <v>TUBERIA</v>
          </cell>
          <cell r="F197" t="str">
            <v>890651.792,1054361.133</v>
          </cell>
        </row>
        <row r="198">
          <cell r="A198">
            <v>188</v>
          </cell>
          <cell r="B198">
            <v>890649.41299999994</v>
          </cell>
          <cell r="C198">
            <v>1054360.8929999999</v>
          </cell>
          <cell r="D198">
            <v>1597.077</v>
          </cell>
          <cell r="E198" t="str">
            <v>TUBERIA</v>
          </cell>
          <cell r="F198" t="str">
            <v>890649.413,1054360.893</v>
          </cell>
        </row>
        <row r="199">
          <cell r="A199">
            <v>189</v>
          </cell>
          <cell r="B199">
            <v>890634.23800000001</v>
          </cell>
          <cell r="C199">
            <v>1054296.689</v>
          </cell>
          <cell r="D199">
            <v>1601.25</v>
          </cell>
          <cell r="E199" t="str">
            <v>D12</v>
          </cell>
          <cell r="F199" t="str">
            <v>890634.238,1054296.689</v>
          </cell>
        </row>
        <row r="200">
          <cell r="A200">
            <v>190</v>
          </cell>
          <cell r="B200">
            <v>890635.65800000005</v>
          </cell>
          <cell r="C200">
            <v>1054308.22</v>
          </cell>
          <cell r="D200">
            <v>1601.654</v>
          </cell>
          <cell r="E200" t="str">
            <v>VALVULA</v>
          </cell>
          <cell r="F200" t="str">
            <v>890635.658,1054308.22</v>
          </cell>
        </row>
        <row r="201">
          <cell r="A201">
            <v>191</v>
          </cell>
          <cell r="B201">
            <v>890635.03399999999</v>
          </cell>
          <cell r="C201">
            <v>1054307.9269999999</v>
          </cell>
          <cell r="D201">
            <v>1601.973</v>
          </cell>
          <cell r="E201" t="str">
            <v>TOP</v>
          </cell>
          <cell r="F201" t="str">
            <v>890635.034,1054307.927</v>
          </cell>
        </row>
        <row r="202">
          <cell r="A202">
            <v>192</v>
          </cell>
          <cell r="B202">
            <v>890635.92</v>
          </cell>
          <cell r="C202">
            <v>1054307.534</v>
          </cell>
          <cell r="D202">
            <v>1601.432</v>
          </cell>
          <cell r="E202" t="str">
            <v>TOP</v>
          </cell>
          <cell r="F202" t="str">
            <v>890635.92,1054307.534</v>
          </cell>
        </row>
        <row r="203">
          <cell r="A203">
            <v>193</v>
          </cell>
          <cell r="B203">
            <v>890637.29299999995</v>
          </cell>
          <cell r="C203">
            <v>1054307.192</v>
          </cell>
          <cell r="D203">
            <v>1599.88</v>
          </cell>
          <cell r="E203" t="str">
            <v>QUEBRADA</v>
          </cell>
          <cell r="F203" t="str">
            <v>890637.293,1054307.192</v>
          </cell>
        </row>
        <row r="204">
          <cell r="A204">
            <v>194</v>
          </cell>
          <cell r="B204">
            <v>890638.84199999995</v>
          </cell>
          <cell r="C204">
            <v>1054307.05</v>
          </cell>
          <cell r="D204">
            <v>1599.8209999999999</v>
          </cell>
          <cell r="E204" t="str">
            <v>QUEBRADA</v>
          </cell>
          <cell r="F204" t="str">
            <v>890638.842,1054307.05</v>
          </cell>
        </row>
        <row r="205">
          <cell r="A205">
            <v>195</v>
          </cell>
          <cell r="B205">
            <v>890638.04299999995</v>
          </cell>
          <cell r="C205">
            <v>1054307.2860000001</v>
          </cell>
          <cell r="D205">
            <v>1599.9259999999999</v>
          </cell>
          <cell r="E205" t="str">
            <v>L.A</v>
          </cell>
          <cell r="F205" t="str">
            <v>890638.043,1054307.286</v>
          </cell>
        </row>
        <row r="206">
          <cell r="A206">
            <v>196</v>
          </cell>
          <cell r="B206">
            <v>890640.87</v>
          </cell>
          <cell r="C206">
            <v>1054306.7009999999</v>
          </cell>
          <cell r="D206">
            <v>1599.9110000000001</v>
          </cell>
          <cell r="E206" t="str">
            <v>L.A</v>
          </cell>
          <cell r="F206" t="str">
            <v>890640.87,1054306.701</v>
          </cell>
        </row>
        <row r="207">
          <cell r="A207">
            <v>197</v>
          </cell>
          <cell r="B207">
            <v>890636.52300000004</v>
          </cell>
          <cell r="C207">
            <v>1054299.861</v>
          </cell>
          <cell r="D207">
            <v>1600.3820000000001</v>
          </cell>
          <cell r="E207" t="str">
            <v>QUEBRADA</v>
          </cell>
          <cell r="F207" t="str">
            <v>890636.523,1054299.861</v>
          </cell>
        </row>
        <row r="208">
          <cell r="A208">
            <v>198</v>
          </cell>
          <cell r="B208">
            <v>890635.12699999998</v>
          </cell>
          <cell r="C208">
            <v>1054299.9450000001</v>
          </cell>
          <cell r="D208">
            <v>1600.316</v>
          </cell>
          <cell r="E208" t="str">
            <v>QUEBRADA</v>
          </cell>
          <cell r="F208" t="str">
            <v>890635.127,1054299.945</v>
          </cell>
        </row>
        <row r="209">
          <cell r="A209">
            <v>199</v>
          </cell>
          <cell r="B209">
            <v>890630.68700000003</v>
          </cell>
          <cell r="C209">
            <v>1054301.841</v>
          </cell>
          <cell r="D209">
            <v>1602.1790000000001</v>
          </cell>
          <cell r="E209" t="str">
            <v>TUBERIA</v>
          </cell>
          <cell r="F209" t="str">
            <v>890630.687,1054301.841</v>
          </cell>
        </row>
        <row r="210">
          <cell r="A210">
            <v>200</v>
          </cell>
          <cell r="B210">
            <v>890631.72900000005</v>
          </cell>
          <cell r="C210">
            <v>1054300.4669999999</v>
          </cell>
          <cell r="D210">
            <v>1601.78</v>
          </cell>
          <cell r="E210" t="str">
            <v>TOP</v>
          </cell>
          <cell r="F210" t="str">
            <v>890631.729,1054300.467</v>
          </cell>
        </row>
        <row r="211">
          <cell r="A211">
            <v>201</v>
          </cell>
          <cell r="B211">
            <v>890633.28</v>
          </cell>
          <cell r="C211">
            <v>1054298.4890000001</v>
          </cell>
          <cell r="D211">
            <v>1601.44</v>
          </cell>
          <cell r="E211" t="str">
            <v>TOP</v>
          </cell>
          <cell r="F211" t="str">
            <v>890633.28,1054298.489</v>
          </cell>
        </row>
        <row r="212">
          <cell r="A212">
            <v>202</v>
          </cell>
          <cell r="B212">
            <v>890616.28799999994</v>
          </cell>
          <cell r="C212">
            <v>1054306.152</v>
          </cell>
          <cell r="D212">
            <v>1604.251</v>
          </cell>
          <cell r="E212" t="str">
            <v>TOP</v>
          </cell>
          <cell r="F212" t="str">
            <v>890616.288,1054306.152</v>
          </cell>
        </row>
        <row r="213">
          <cell r="A213">
            <v>203</v>
          </cell>
          <cell r="B213">
            <v>890622.41099999996</v>
          </cell>
          <cell r="C213">
            <v>1054303.561</v>
          </cell>
          <cell r="D213">
            <v>1604.066</v>
          </cell>
          <cell r="E213" t="str">
            <v>TUBERIA</v>
          </cell>
          <cell r="F213" t="str">
            <v>890622.411,1054303.561</v>
          </cell>
        </row>
        <row r="214">
          <cell r="A214">
            <v>204</v>
          </cell>
          <cell r="B214">
            <v>890619.20799999998</v>
          </cell>
          <cell r="C214">
            <v>1054301.983</v>
          </cell>
          <cell r="D214">
            <v>1603.7339999999999</v>
          </cell>
          <cell r="E214" t="str">
            <v>TOP</v>
          </cell>
          <cell r="F214" t="str">
            <v>890619.208,1054301.983</v>
          </cell>
        </row>
        <row r="215">
          <cell r="A215">
            <v>205</v>
          </cell>
          <cell r="B215">
            <v>890616.88800000004</v>
          </cell>
          <cell r="C215">
            <v>1054300.1170000001</v>
          </cell>
          <cell r="D215">
            <v>1602.9960000000001</v>
          </cell>
          <cell r="E215" t="str">
            <v>QUEBRADA</v>
          </cell>
          <cell r="F215" t="str">
            <v>890616.888,1054300.117</v>
          </cell>
        </row>
        <row r="216">
          <cell r="A216">
            <v>206</v>
          </cell>
          <cell r="B216">
            <v>890615.04299999995</v>
          </cell>
          <cell r="C216">
            <v>1054298.6910000001</v>
          </cell>
          <cell r="D216">
            <v>1602.704</v>
          </cell>
          <cell r="E216" t="str">
            <v>QUEBRADA</v>
          </cell>
          <cell r="F216" t="str">
            <v>890615.043,1054298.691</v>
          </cell>
        </row>
        <row r="217">
          <cell r="A217">
            <v>207</v>
          </cell>
          <cell r="B217">
            <v>890615.07499999995</v>
          </cell>
          <cell r="C217">
            <v>1054299.8959999999</v>
          </cell>
          <cell r="D217">
            <v>1602.8309999999999</v>
          </cell>
          <cell r="E217" t="str">
            <v>L.A</v>
          </cell>
          <cell r="F217" t="str">
            <v>890615.075,1054299.896</v>
          </cell>
        </row>
        <row r="218">
          <cell r="A218">
            <v>208</v>
          </cell>
          <cell r="B218">
            <v>890613.25899999996</v>
          </cell>
          <cell r="C218">
            <v>1054313.3640000001</v>
          </cell>
          <cell r="D218">
            <v>1604.904</v>
          </cell>
          <cell r="E218" t="str">
            <v>TOP</v>
          </cell>
          <cell r="F218" t="str">
            <v>890613.259,1054313.364</v>
          </cell>
        </row>
        <row r="219">
          <cell r="A219">
            <v>209</v>
          </cell>
          <cell r="B219">
            <v>890621.45200000005</v>
          </cell>
          <cell r="C219">
            <v>1054306.1510000001</v>
          </cell>
          <cell r="D219">
            <v>1603.7670000000001</v>
          </cell>
          <cell r="E219" t="str">
            <v>TOP</v>
          </cell>
          <cell r="F219" t="str">
            <v>890621.452,1054306.151</v>
          </cell>
        </row>
        <row r="220">
          <cell r="A220">
            <v>210</v>
          </cell>
          <cell r="B220">
            <v>890611.67799999996</v>
          </cell>
          <cell r="C220">
            <v>1054311.55</v>
          </cell>
          <cell r="D220">
            <v>1604.491</v>
          </cell>
          <cell r="E220" t="str">
            <v>TUBERIA</v>
          </cell>
          <cell r="F220" t="str">
            <v>890611.678,1054311.55</v>
          </cell>
        </row>
        <row r="221">
          <cell r="A221">
            <v>211</v>
          </cell>
          <cell r="B221">
            <v>890610.76399999997</v>
          </cell>
          <cell r="C221">
            <v>1054310.1429999999</v>
          </cell>
          <cell r="D221">
            <v>1604.3979999999999</v>
          </cell>
          <cell r="E221" t="str">
            <v>TOP</v>
          </cell>
          <cell r="F221" t="str">
            <v>890610.764,1054310.143</v>
          </cell>
        </row>
        <row r="222">
          <cell r="A222">
            <v>212</v>
          </cell>
          <cell r="B222">
            <v>890610.58700000006</v>
          </cell>
          <cell r="C222">
            <v>1054309.851</v>
          </cell>
          <cell r="D222">
            <v>1603.338</v>
          </cell>
          <cell r="E222" t="str">
            <v>QUEBRADA</v>
          </cell>
          <cell r="F222" t="str">
            <v>890610.587,1054309.851</v>
          </cell>
        </row>
        <row r="223">
          <cell r="A223">
            <v>213</v>
          </cell>
          <cell r="B223">
            <v>890599.73199999996</v>
          </cell>
          <cell r="C223">
            <v>1054318.058</v>
          </cell>
          <cell r="D223">
            <v>1604.7439999999999</v>
          </cell>
          <cell r="E223" t="str">
            <v>TUBERIA</v>
          </cell>
          <cell r="F223" t="str">
            <v>890599.732,1054318.058</v>
          </cell>
        </row>
        <row r="224">
          <cell r="A224">
            <v>214</v>
          </cell>
          <cell r="B224">
            <v>890607.74899999995</v>
          </cell>
          <cell r="C224">
            <v>1054310.531</v>
          </cell>
          <cell r="D224">
            <v>1603.3320000000001</v>
          </cell>
          <cell r="E224" t="str">
            <v>T.EXCESO</v>
          </cell>
          <cell r="F224" t="str">
            <v>890607.749,1054310.531</v>
          </cell>
        </row>
        <row r="225">
          <cell r="A225">
            <v>215</v>
          </cell>
          <cell r="B225">
            <v>890598.804</v>
          </cell>
          <cell r="C225">
            <v>1054318.108</v>
          </cell>
          <cell r="D225">
            <v>1604.3140000000001</v>
          </cell>
          <cell r="E225" t="str">
            <v>QUEBRADA</v>
          </cell>
          <cell r="F225" t="str">
            <v>890598.804,1054318.108</v>
          </cell>
        </row>
        <row r="226">
          <cell r="A226">
            <v>216</v>
          </cell>
          <cell r="B226">
            <v>890607.17</v>
          </cell>
          <cell r="C226">
            <v>1054308.219</v>
          </cell>
          <cell r="D226">
            <v>1603.634</v>
          </cell>
          <cell r="E226" t="str">
            <v>QUEBRADA</v>
          </cell>
          <cell r="F226" t="str">
            <v>890607.17,1054308.219</v>
          </cell>
        </row>
        <row r="227">
          <cell r="A227">
            <v>217</v>
          </cell>
          <cell r="B227">
            <v>890598.50800000003</v>
          </cell>
          <cell r="C227">
            <v>1054317.524</v>
          </cell>
          <cell r="D227">
            <v>1604.317</v>
          </cell>
          <cell r="E227" t="str">
            <v>L.A</v>
          </cell>
          <cell r="F227" t="str">
            <v>890598.508,1054317.524</v>
          </cell>
        </row>
        <row r="228">
          <cell r="A228">
            <v>218</v>
          </cell>
          <cell r="B228">
            <v>890609.70400000003</v>
          </cell>
          <cell r="C228">
            <v>1054307.666</v>
          </cell>
          <cell r="D228">
            <v>1603.2059999999999</v>
          </cell>
          <cell r="E228" t="str">
            <v>L.A</v>
          </cell>
          <cell r="F228" t="str">
            <v>890609.704,1054307.666</v>
          </cell>
        </row>
        <row r="229">
          <cell r="A229">
            <v>219</v>
          </cell>
          <cell r="B229">
            <v>890597.62100000004</v>
          </cell>
          <cell r="C229">
            <v>1054314.8640000001</v>
          </cell>
          <cell r="D229">
            <v>1604.3119999999999</v>
          </cell>
          <cell r="E229" t="str">
            <v>QUEBRADA</v>
          </cell>
          <cell r="F229" t="str">
            <v>890597.621,1054314.864</v>
          </cell>
        </row>
        <row r="230">
          <cell r="A230">
            <v>220</v>
          </cell>
          <cell r="B230">
            <v>890587.59299999999</v>
          </cell>
          <cell r="C230">
            <v>1054326.487</v>
          </cell>
          <cell r="D230">
            <v>1605.278</v>
          </cell>
          <cell r="E230" t="str">
            <v>D14</v>
          </cell>
          <cell r="F230" t="str">
            <v>890587.593,1054326.487</v>
          </cell>
        </row>
        <row r="231">
          <cell r="A231">
            <v>221</v>
          </cell>
          <cell r="B231">
            <v>890593.92799999996</v>
          </cell>
          <cell r="C231">
            <v>1054323.0260000001</v>
          </cell>
          <cell r="D231">
            <v>1606.078</v>
          </cell>
          <cell r="E231" t="str">
            <v>TANQUE</v>
          </cell>
          <cell r="F231" t="str">
            <v>890593.928,1054323.026</v>
          </cell>
        </row>
        <row r="232">
          <cell r="A232">
            <v>222</v>
          </cell>
          <cell r="B232">
            <v>890594.72600000002</v>
          </cell>
          <cell r="C232">
            <v>1054323.371</v>
          </cell>
          <cell r="D232">
            <v>1606.067</v>
          </cell>
          <cell r="E232" t="str">
            <v>TANQUE</v>
          </cell>
          <cell r="F232" t="str">
            <v>890594.726,1054323.371</v>
          </cell>
        </row>
        <row r="233">
          <cell r="A233">
            <v>223</v>
          </cell>
          <cell r="B233">
            <v>890593.32299999997</v>
          </cell>
          <cell r="C233">
            <v>1054323.8049999999</v>
          </cell>
          <cell r="D233">
            <v>1606.2639999999999</v>
          </cell>
          <cell r="E233" t="str">
            <v>TANQUE</v>
          </cell>
          <cell r="F233" t="str">
            <v>890593.323,1054323.805</v>
          </cell>
        </row>
        <row r="234">
          <cell r="A234">
            <v>224</v>
          </cell>
          <cell r="B234">
            <v>890594.505</v>
          </cell>
          <cell r="C234">
            <v>1054324.3149999999</v>
          </cell>
          <cell r="D234">
            <v>1606.1659999999999</v>
          </cell>
          <cell r="E234" t="str">
            <v>TANQUE</v>
          </cell>
          <cell r="F234" t="str">
            <v>890594.505,1054324.315</v>
          </cell>
        </row>
        <row r="235">
          <cell r="A235">
            <v>225</v>
          </cell>
          <cell r="B235">
            <v>890591.17599999998</v>
          </cell>
          <cell r="C235">
            <v>1054329.067</v>
          </cell>
          <cell r="D235">
            <v>1606.2619999999999</v>
          </cell>
          <cell r="E235" t="str">
            <v>TANQUE</v>
          </cell>
          <cell r="F235" t="str">
            <v>890591.176,1054329.067</v>
          </cell>
        </row>
        <row r="236">
          <cell r="A236">
            <v>226</v>
          </cell>
          <cell r="B236">
            <v>890592.34499999997</v>
          </cell>
          <cell r="C236">
            <v>1054329.5360000001</v>
          </cell>
          <cell r="D236">
            <v>1606.2739999999999</v>
          </cell>
          <cell r="E236" t="str">
            <v>TANQUE</v>
          </cell>
          <cell r="F236" t="str">
            <v>890592.345,1054329.536</v>
          </cell>
        </row>
        <row r="237">
          <cell r="A237">
            <v>227</v>
          </cell>
          <cell r="B237">
            <v>890589.576</v>
          </cell>
          <cell r="C237">
            <v>1054333.081</v>
          </cell>
          <cell r="D237">
            <v>1606.211</v>
          </cell>
          <cell r="E237" t="str">
            <v>TANQUE</v>
          </cell>
          <cell r="F237" t="str">
            <v>890589.576,1054333.081</v>
          </cell>
        </row>
        <row r="238">
          <cell r="A238">
            <v>228</v>
          </cell>
          <cell r="B238">
            <v>890588.87</v>
          </cell>
          <cell r="C238">
            <v>1054333.4280000001</v>
          </cell>
          <cell r="D238">
            <v>1606.211</v>
          </cell>
          <cell r="E238" t="str">
            <v>TANQUE</v>
          </cell>
          <cell r="F238" t="str">
            <v>890588.87,1054333.428</v>
          </cell>
        </row>
        <row r="239">
          <cell r="A239">
            <v>229</v>
          </cell>
          <cell r="B239">
            <v>890589.11499999999</v>
          </cell>
          <cell r="C239">
            <v>1054333.977</v>
          </cell>
          <cell r="D239">
            <v>1606.2</v>
          </cell>
          <cell r="E239" t="str">
            <v>TANQUE</v>
          </cell>
          <cell r="F239" t="str">
            <v>890589.115,1054333.977</v>
          </cell>
        </row>
        <row r="240">
          <cell r="A240">
            <v>230</v>
          </cell>
          <cell r="B240">
            <v>890589.81099999999</v>
          </cell>
          <cell r="C240">
            <v>1054333.6569999999</v>
          </cell>
          <cell r="D240">
            <v>1606.2239999999999</v>
          </cell>
          <cell r="E240" t="str">
            <v>TANQUE</v>
          </cell>
          <cell r="F240" t="str">
            <v>890589.811,1054333.657</v>
          </cell>
        </row>
        <row r="241">
          <cell r="A241">
            <v>231</v>
          </cell>
          <cell r="B241">
            <v>890589.99300000002</v>
          </cell>
          <cell r="C241">
            <v>1054333.6569999999</v>
          </cell>
          <cell r="D241">
            <v>1607.027</v>
          </cell>
          <cell r="E241" t="str">
            <v>TANQUE</v>
          </cell>
          <cell r="F241" t="str">
            <v>890589.993,1054333.657</v>
          </cell>
        </row>
        <row r="242">
          <cell r="A242">
            <v>232</v>
          </cell>
          <cell r="B242">
            <v>890590.36100000003</v>
          </cell>
          <cell r="C242">
            <v>1054334.4350000001</v>
          </cell>
          <cell r="D242">
            <v>1607.0409999999999</v>
          </cell>
          <cell r="E242" t="str">
            <v>TANQUE</v>
          </cell>
          <cell r="F242" t="str">
            <v>890590.361,1054334.435</v>
          </cell>
        </row>
        <row r="243">
          <cell r="A243">
            <v>233</v>
          </cell>
          <cell r="B243">
            <v>890589.00300000003</v>
          </cell>
          <cell r="C243">
            <v>1054335.0660000001</v>
          </cell>
          <cell r="D243">
            <v>1607.038</v>
          </cell>
          <cell r="E243" t="str">
            <v>TANQUE</v>
          </cell>
          <cell r="F243" t="str">
            <v>890589.003,1054335.066</v>
          </cell>
        </row>
        <row r="244">
          <cell r="A244">
            <v>234</v>
          </cell>
          <cell r="B244">
            <v>890584.04599999997</v>
          </cell>
          <cell r="C244">
            <v>1054336.4069999999</v>
          </cell>
          <cell r="D244">
            <v>1607.221</v>
          </cell>
          <cell r="E244" t="str">
            <v>ALETA</v>
          </cell>
          <cell r="F244" t="str">
            <v>890584.046,1054336.407</v>
          </cell>
        </row>
        <row r="245">
          <cell r="A245">
            <v>235</v>
          </cell>
          <cell r="B245">
            <v>890584.62</v>
          </cell>
          <cell r="C245">
            <v>1054333.8770000001</v>
          </cell>
          <cell r="D245">
            <v>1607.1790000000001</v>
          </cell>
          <cell r="E245" t="str">
            <v>ALETA</v>
          </cell>
          <cell r="F245" t="str">
            <v>890584.62,1054333.877</v>
          </cell>
        </row>
        <row r="246">
          <cell r="A246">
            <v>236</v>
          </cell>
          <cell r="B246">
            <v>890588.36499999999</v>
          </cell>
          <cell r="C246">
            <v>1054334.4850000001</v>
          </cell>
          <cell r="D246">
            <v>1607.2909999999999</v>
          </cell>
          <cell r="E246" t="str">
            <v>ALETA</v>
          </cell>
          <cell r="F246" t="str">
            <v>890588.365,1054334.485</v>
          </cell>
        </row>
        <row r="247">
          <cell r="A247">
            <v>237</v>
          </cell>
          <cell r="B247">
            <v>890589.37300000002</v>
          </cell>
          <cell r="C247">
            <v>1054336.453</v>
          </cell>
          <cell r="D247">
            <v>1607.3309999999999</v>
          </cell>
          <cell r="E247" t="str">
            <v>ALETA</v>
          </cell>
          <cell r="F247" t="str">
            <v>890589.373,1054336.453</v>
          </cell>
        </row>
        <row r="248">
          <cell r="A248">
            <v>238</v>
          </cell>
          <cell r="B248">
            <v>890588.39300000004</v>
          </cell>
          <cell r="C248">
            <v>1054338.476</v>
          </cell>
          <cell r="D248">
            <v>1607.2819999999999</v>
          </cell>
          <cell r="E248" t="str">
            <v>ALETA</v>
          </cell>
          <cell r="F248" t="str">
            <v>890588.393,1054338.476</v>
          </cell>
        </row>
        <row r="249">
          <cell r="A249">
            <v>239</v>
          </cell>
          <cell r="B249">
            <v>890587.51199999999</v>
          </cell>
          <cell r="C249">
            <v>1054342.879</v>
          </cell>
          <cell r="D249">
            <v>1607.2660000000001</v>
          </cell>
          <cell r="E249" t="str">
            <v>ALETA</v>
          </cell>
          <cell r="F249" t="str">
            <v>890587.512,1054342.879</v>
          </cell>
        </row>
        <row r="250">
          <cell r="A250">
            <v>240</v>
          </cell>
          <cell r="B250">
            <v>890584.495</v>
          </cell>
          <cell r="C250">
            <v>1054333.423</v>
          </cell>
          <cell r="D250">
            <v>1605.3920000000001</v>
          </cell>
          <cell r="E250" t="str">
            <v>ALETA.P.E</v>
          </cell>
          <cell r="F250" t="str">
            <v>890584.495,1054333.423</v>
          </cell>
        </row>
        <row r="251">
          <cell r="A251">
            <v>241</v>
          </cell>
          <cell r="B251">
            <v>890588.6</v>
          </cell>
          <cell r="C251">
            <v>1054334.1869999999</v>
          </cell>
          <cell r="D251">
            <v>1605.4269999999999</v>
          </cell>
          <cell r="E251" t="str">
            <v>ALETA.P.E</v>
          </cell>
          <cell r="F251" t="str">
            <v>890588.6,1054334.187</v>
          </cell>
        </row>
        <row r="252">
          <cell r="A252">
            <v>242</v>
          </cell>
          <cell r="B252">
            <v>890589.92200000002</v>
          </cell>
          <cell r="C252">
            <v>1054333.648</v>
          </cell>
          <cell r="D252">
            <v>1605.7829999999999</v>
          </cell>
          <cell r="E252" t="str">
            <v>ALETA.P.E</v>
          </cell>
          <cell r="F252" t="str">
            <v>890589.922,1054333.648</v>
          </cell>
        </row>
        <row r="253">
          <cell r="A253">
            <v>243</v>
          </cell>
          <cell r="B253">
            <v>890588.74100000004</v>
          </cell>
          <cell r="C253">
            <v>1054332.003</v>
          </cell>
          <cell r="D253">
            <v>1605.3230000000001</v>
          </cell>
          <cell r="E253" t="str">
            <v>QUEBRADA</v>
          </cell>
          <cell r="F253" t="str">
            <v>890588.741,1054332.003</v>
          </cell>
        </row>
        <row r="254">
          <cell r="A254">
            <v>244</v>
          </cell>
          <cell r="B254">
            <v>890585.946</v>
          </cell>
          <cell r="C254">
            <v>1054349.074</v>
          </cell>
          <cell r="D254">
            <v>1606.5719999999999</v>
          </cell>
          <cell r="E254" t="str">
            <v>QUEBRADA</v>
          </cell>
          <cell r="F254" t="str">
            <v>890585.946,1054349.074</v>
          </cell>
        </row>
        <row r="255">
          <cell r="A255">
            <v>245</v>
          </cell>
          <cell r="B255">
            <v>890584.99399999995</v>
          </cell>
          <cell r="C255">
            <v>1054330.2009999999</v>
          </cell>
          <cell r="D255">
            <v>1605.4090000000001</v>
          </cell>
          <cell r="E255" t="str">
            <v>TOP</v>
          </cell>
          <cell r="F255" t="str">
            <v>890584.994,1054330.201</v>
          </cell>
        </row>
        <row r="256">
          <cell r="A256">
            <v>246</v>
          </cell>
          <cell r="B256">
            <v>890584.91700000002</v>
          </cell>
          <cell r="C256">
            <v>1054350.193</v>
          </cell>
          <cell r="D256">
            <v>1606.643</v>
          </cell>
          <cell r="E256" t="str">
            <v>QUEBRADA</v>
          </cell>
          <cell r="F256" t="str">
            <v>890584.917,1054350.193</v>
          </cell>
        </row>
        <row r="257">
          <cell r="A257">
            <v>247</v>
          </cell>
          <cell r="B257">
            <v>890585.63300000003</v>
          </cell>
          <cell r="C257">
            <v>1054350.564</v>
          </cell>
          <cell r="D257">
            <v>1606.9110000000001</v>
          </cell>
          <cell r="E257" t="str">
            <v>L.A</v>
          </cell>
          <cell r="F257" t="str">
            <v>890585.633,1054350.564</v>
          </cell>
        </row>
        <row r="258">
          <cell r="A258">
            <v>248</v>
          </cell>
          <cell r="B258">
            <v>890585.38199999998</v>
          </cell>
          <cell r="C258">
            <v>1054330.193</v>
          </cell>
          <cell r="D258">
            <v>1605.23</v>
          </cell>
          <cell r="E258" t="str">
            <v>QUEBRADA</v>
          </cell>
          <cell r="F258" t="str">
            <v>890585.382,1054330.193</v>
          </cell>
        </row>
        <row r="259">
          <cell r="A259">
            <v>249</v>
          </cell>
          <cell r="B259">
            <v>890586.55200000003</v>
          </cell>
          <cell r="C259">
            <v>1054331.281</v>
          </cell>
          <cell r="D259">
            <v>1605.2850000000001</v>
          </cell>
          <cell r="E259" t="str">
            <v>L.A</v>
          </cell>
          <cell r="F259" t="str">
            <v>890586.552,1054331.281</v>
          </cell>
        </row>
        <row r="260">
          <cell r="A260">
            <v>250</v>
          </cell>
          <cell r="B260">
            <v>890589.99699999997</v>
          </cell>
          <cell r="C260">
            <v>1054331.702</v>
          </cell>
          <cell r="D260">
            <v>1606.431</v>
          </cell>
          <cell r="E260" t="str">
            <v>TOP</v>
          </cell>
          <cell r="F260" t="str">
            <v>890589.997,1054331.702</v>
          </cell>
        </row>
        <row r="261">
          <cell r="A261">
            <v>251</v>
          </cell>
          <cell r="B261">
            <v>890588.40099999995</v>
          </cell>
          <cell r="C261">
            <v>1054348.071</v>
          </cell>
          <cell r="D261">
            <v>1609.021</v>
          </cell>
          <cell r="E261" t="str">
            <v>TOP</v>
          </cell>
          <cell r="F261" t="str">
            <v>890588.401,1054348.071</v>
          </cell>
        </row>
        <row r="262">
          <cell r="A262">
            <v>252</v>
          </cell>
          <cell r="B262">
            <v>890590.70900000003</v>
          </cell>
          <cell r="C262">
            <v>1054339.969</v>
          </cell>
          <cell r="D262">
            <v>1608.182</v>
          </cell>
          <cell r="E262" t="str">
            <v>TOP</v>
          </cell>
          <cell r="F262" t="str">
            <v>890590.709,1054339.969</v>
          </cell>
        </row>
        <row r="263">
          <cell r="A263">
            <v>253</v>
          </cell>
          <cell r="B263">
            <v>890589.33499999996</v>
          </cell>
          <cell r="C263">
            <v>1054339.219</v>
          </cell>
          <cell r="D263">
            <v>1607.425</v>
          </cell>
          <cell r="E263" t="str">
            <v>TOP</v>
          </cell>
          <cell r="F263" t="str">
            <v>890589.335,1054339.219</v>
          </cell>
        </row>
        <row r="264">
          <cell r="A264">
            <v>254</v>
          </cell>
          <cell r="B264">
            <v>890587.20600000001</v>
          </cell>
          <cell r="C264">
            <v>1054342.6040000001</v>
          </cell>
          <cell r="D264">
            <v>1606.1420000000001</v>
          </cell>
          <cell r="E264" t="str">
            <v>MURO</v>
          </cell>
          <cell r="F264" t="str">
            <v>890587.206,1054342.604</v>
          </cell>
        </row>
        <row r="265">
          <cell r="A265">
            <v>255</v>
          </cell>
          <cell r="B265">
            <v>890588.62199999997</v>
          </cell>
          <cell r="C265">
            <v>1054335.1969999999</v>
          </cell>
          <cell r="D265">
            <v>1605.7449999999999</v>
          </cell>
          <cell r="E265" t="str">
            <v>MURO</v>
          </cell>
          <cell r="F265" t="str">
            <v>890588.622,1054335.197</v>
          </cell>
        </row>
        <row r="266">
          <cell r="A266">
            <v>256</v>
          </cell>
          <cell r="B266">
            <v>890587.95700000005</v>
          </cell>
          <cell r="C266">
            <v>1054338.1780000001</v>
          </cell>
          <cell r="D266">
            <v>1605.8910000000001</v>
          </cell>
          <cell r="E266" t="str">
            <v>L.A</v>
          </cell>
          <cell r="F266" t="str">
            <v>890587.957,1054338.178</v>
          </cell>
        </row>
        <row r="267">
          <cell r="A267">
            <v>257</v>
          </cell>
          <cell r="B267">
            <v>890586.33799999999</v>
          </cell>
          <cell r="C267">
            <v>1054343.1440000001</v>
          </cell>
          <cell r="D267">
            <v>1606.932</v>
          </cell>
          <cell r="E267" t="str">
            <v>L.A</v>
          </cell>
          <cell r="F267" t="str">
            <v>890586.338,1054343.144</v>
          </cell>
        </row>
        <row r="268">
          <cell r="A268">
            <v>258</v>
          </cell>
          <cell r="B268">
            <v>890586.78599999996</v>
          </cell>
          <cell r="C268">
            <v>1054334.8</v>
          </cell>
          <cell r="D268">
            <v>1606.818</v>
          </cell>
          <cell r="E268" t="str">
            <v>L.A</v>
          </cell>
          <cell r="F268" t="str">
            <v>890586.786,1054334.8</v>
          </cell>
        </row>
        <row r="269">
          <cell r="A269">
            <v>259</v>
          </cell>
          <cell r="B269">
            <v>890584.23300000001</v>
          </cell>
          <cell r="C269">
            <v>1054336.2490000001</v>
          </cell>
          <cell r="D269">
            <v>1605.683</v>
          </cell>
          <cell r="E269" t="str">
            <v>ALETA.P.I</v>
          </cell>
          <cell r="F269" t="str">
            <v>890584.233,1054336.249</v>
          </cell>
        </row>
        <row r="270">
          <cell r="A270">
            <v>260</v>
          </cell>
          <cell r="B270">
            <v>890584.72900000005</v>
          </cell>
          <cell r="C270">
            <v>1054333.952</v>
          </cell>
          <cell r="D270">
            <v>1605.5129999999999</v>
          </cell>
          <cell r="E270" t="str">
            <v>ALETA.P.I</v>
          </cell>
          <cell r="F270" t="str">
            <v>890584.729,1054333.952</v>
          </cell>
        </row>
        <row r="271">
          <cell r="A271">
            <v>261</v>
          </cell>
          <cell r="B271">
            <v>890592.11800000002</v>
          </cell>
          <cell r="C271">
            <v>1054324.388</v>
          </cell>
          <cell r="D271">
            <v>1605.229</v>
          </cell>
          <cell r="E271" t="str">
            <v>CAJA</v>
          </cell>
          <cell r="F271" t="str">
            <v>890592.118,1054324.388</v>
          </cell>
        </row>
        <row r="272">
          <cell r="A272">
            <v>262</v>
          </cell>
          <cell r="B272">
            <v>890592.495</v>
          </cell>
          <cell r="C272">
            <v>1054325.7250000001</v>
          </cell>
          <cell r="D272">
            <v>1605.155</v>
          </cell>
          <cell r="E272" t="str">
            <v>CAJA</v>
          </cell>
          <cell r="F272" t="str">
            <v>890592.495,1054325.725</v>
          </cell>
        </row>
        <row r="273">
          <cell r="A273">
            <v>263</v>
          </cell>
          <cell r="B273">
            <v>890596.30700000003</v>
          </cell>
          <cell r="C273">
            <v>1054322.1629999999</v>
          </cell>
          <cell r="D273">
            <v>1605.748</v>
          </cell>
          <cell r="E273" t="str">
            <v>TOP</v>
          </cell>
          <cell r="F273" t="str">
            <v>890596.307,1054322.163</v>
          </cell>
        </row>
        <row r="274">
          <cell r="A274">
            <v>264</v>
          </cell>
          <cell r="B274">
            <v>890594.12800000003</v>
          </cell>
          <cell r="C274">
            <v>1054321.6459999999</v>
          </cell>
          <cell r="D274">
            <v>1604.9059999999999</v>
          </cell>
          <cell r="E274" t="str">
            <v>QUEBRADA</v>
          </cell>
          <cell r="F274" t="str">
            <v>890594.128,1054321.646</v>
          </cell>
        </row>
        <row r="275">
          <cell r="A275">
            <v>265</v>
          </cell>
          <cell r="B275">
            <v>890591.26199999999</v>
          </cell>
          <cell r="C275">
            <v>1054319.5260000001</v>
          </cell>
          <cell r="D275">
            <v>1605.0170000000001</v>
          </cell>
          <cell r="E275" t="str">
            <v>QUEBRADA</v>
          </cell>
          <cell r="F275" t="str">
            <v>890591.262,1054319.526</v>
          </cell>
        </row>
        <row r="276">
          <cell r="A276">
            <v>266</v>
          </cell>
          <cell r="B276">
            <v>890591.397</v>
          </cell>
          <cell r="C276">
            <v>1054321.122</v>
          </cell>
          <cell r="D276">
            <v>1605.0239999999999</v>
          </cell>
          <cell r="E276" t="str">
            <v>L.A</v>
          </cell>
          <cell r="F276" t="str">
            <v>890591.397,1054321.122</v>
          </cell>
        </row>
        <row r="277">
          <cell r="A277">
            <v>267</v>
          </cell>
          <cell r="B277">
            <v>890890.57299999997</v>
          </cell>
          <cell r="C277">
            <v>1054512.1510000001</v>
          </cell>
          <cell r="D277">
            <v>1580.501</v>
          </cell>
          <cell r="E277" t="str">
            <v>QUEBRADA</v>
          </cell>
          <cell r="F277" t="str">
            <v>890890.573,1054512.151</v>
          </cell>
        </row>
        <row r="278">
          <cell r="A278">
            <v>268</v>
          </cell>
          <cell r="B278">
            <v>890889.14099999995</v>
          </cell>
          <cell r="C278">
            <v>1054510.7039999999</v>
          </cell>
          <cell r="D278">
            <v>1580.4739999999999</v>
          </cell>
          <cell r="E278" t="str">
            <v>QUEBRADA</v>
          </cell>
          <cell r="F278" t="str">
            <v>890889.141,1054510.704</v>
          </cell>
        </row>
        <row r="279">
          <cell r="A279">
            <v>269</v>
          </cell>
          <cell r="B279">
            <v>890892.17799999996</v>
          </cell>
          <cell r="C279">
            <v>1054518.841</v>
          </cell>
          <cell r="D279">
            <v>1581.989</v>
          </cell>
          <cell r="E279" t="str">
            <v>TUBERIA</v>
          </cell>
          <cell r="F279" t="str">
            <v>890892.178,1054518.841</v>
          </cell>
        </row>
        <row r="280">
          <cell r="A280">
            <v>270</v>
          </cell>
          <cell r="B280">
            <v>890891.23300000001</v>
          </cell>
          <cell r="C280">
            <v>1054520.8970000001</v>
          </cell>
          <cell r="D280">
            <v>1584.0419999999999</v>
          </cell>
          <cell r="E280" t="str">
            <v>TOP</v>
          </cell>
          <cell r="F280" t="str">
            <v>890891.233,1054520.897</v>
          </cell>
        </row>
        <row r="281">
          <cell r="A281">
            <v>271</v>
          </cell>
          <cell r="B281">
            <v>890900.59100000001</v>
          </cell>
          <cell r="C281">
            <v>1054524.4569999999</v>
          </cell>
          <cell r="D281">
            <v>1580.8779999999999</v>
          </cell>
          <cell r="E281" t="str">
            <v>TUBERIA</v>
          </cell>
          <cell r="F281" t="str">
            <v>890900.591,1054524.457</v>
          </cell>
        </row>
        <row r="282">
          <cell r="A282">
            <v>272</v>
          </cell>
          <cell r="B282">
            <v>890911.63899999997</v>
          </cell>
          <cell r="C282">
            <v>1054535.5490000001</v>
          </cell>
          <cell r="D282">
            <v>1580.5329999999999</v>
          </cell>
          <cell r="E282" t="str">
            <v>TUBERIA</v>
          </cell>
          <cell r="F282" t="str">
            <v>890911.639,1054535.549</v>
          </cell>
        </row>
        <row r="283">
          <cell r="A283">
            <v>273</v>
          </cell>
          <cell r="B283">
            <v>890909.12300000002</v>
          </cell>
          <cell r="C283">
            <v>1054536.686</v>
          </cell>
          <cell r="D283">
            <v>1582.6980000000001</v>
          </cell>
          <cell r="E283" t="str">
            <v>TOP</v>
          </cell>
          <cell r="F283" t="str">
            <v>890909.123,1054536.686</v>
          </cell>
        </row>
        <row r="284">
          <cell r="A284">
            <v>274</v>
          </cell>
          <cell r="B284">
            <v>890912.39099999995</v>
          </cell>
          <cell r="C284">
            <v>1054535.591</v>
          </cell>
          <cell r="D284">
            <v>1578.83</v>
          </cell>
          <cell r="E284" t="str">
            <v>QUEBRADA</v>
          </cell>
          <cell r="F284" t="str">
            <v>890912.391,1054535.591</v>
          </cell>
        </row>
        <row r="285">
          <cell r="A285">
            <v>275</v>
          </cell>
          <cell r="B285">
            <v>890913.63600000006</v>
          </cell>
          <cell r="C285">
            <v>1054532.6259999999</v>
          </cell>
          <cell r="D285">
            <v>1579.25</v>
          </cell>
          <cell r="E285" t="str">
            <v>QUEBRADA</v>
          </cell>
          <cell r="F285" t="str">
            <v>890913.636,1054532.626</v>
          </cell>
        </row>
        <row r="286">
          <cell r="A286">
            <v>276</v>
          </cell>
          <cell r="B286">
            <v>890916.95799999998</v>
          </cell>
          <cell r="C286">
            <v>1054540.9580000001</v>
          </cell>
          <cell r="D286">
            <v>1580.885</v>
          </cell>
          <cell r="E286" t="str">
            <v>TUBERIA</v>
          </cell>
          <cell r="F286" t="str">
            <v>890916.958,1054540.958</v>
          </cell>
        </row>
        <row r="287">
          <cell r="A287">
            <v>277</v>
          </cell>
          <cell r="B287">
            <v>890915.08700000006</v>
          </cell>
          <cell r="C287">
            <v>1054542.2720000001</v>
          </cell>
          <cell r="D287">
            <v>1582.818</v>
          </cell>
          <cell r="E287" t="str">
            <v>TOP</v>
          </cell>
          <cell r="F287" t="str">
            <v>890915.087,1054542.272</v>
          </cell>
        </row>
        <row r="288">
          <cell r="A288">
            <v>278</v>
          </cell>
          <cell r="B288">
            <v>890925.28700000001</v>
          </cell>
          <cell r="C288">
            <v>1054547.7960000001</v>
          </cell>
          <cell r="D288">
            <v>1581.212</v>
          </cell>
          <cell r="E288" t="str">
            <v>TUBERIA</v>
          </cell>
          <cell r="F288" t="str">
            <v>890925.287,1054547.796</v>
          </cell>
        </row>
        <row r="289">
          <cell r="A289">
            <v>279</v>
          </cell>
          <cell r="B289">
            <v>890923.13100000005</v>
          </cell>
          <cell r="C289">
            <v>1054550.223</v>
          </cell>
          <cell r="D289">
            <v>1581.9690000000001</v>
          </cell>
          <cell r="E289" t="str">
            <v>TOP</v>
          </cell>
          <cell r="F289" t="str">
            <v>890923.131,1054550.223</v>
          </cell>
        </row>
        <row r="290">
          <cell r="A290">
            <v>280</v>
          </cell>
          <cell r="B290">
            <v>890929.853</v>
          </cell>
          <cell r="C290">
            <v>1054552.3700000001</v>
          </cell>
          <cell r="D290">
            <v>1580.1369999999999</v>
          </cell>
          <cell r="E290" t="str">
            <v>TOP</v>
          </cell>
          <cell r="F290" t="str">
            <v>890929.853,1054552.37</v>
          </cell>
        </row>
        <row r="291">
          <cell r="A291">
            <v>281</v>
          </cell>
          <cell r="B291">
            <v>890931.37600000005</v>
          </cell>
          <cell r="C291">
            <v>1054545.1599999999</v>
          </cell>
          <cell r="D291">
            <v>1578.296</v>
          </cell>
          <cell r="E291" t="str">
            <v>QUEBRADA</v>
          </cell>
          <cell r="F291" t="str">
            <v>890931.376,1054545.16</v>
          </cell>
        </row>
        <row r="292">
          <cell r="A292">
            <v>282</v>
          </cell>
          <cell r="B292">
            <v>890929.32299999997</v>
          </cell>
          <cell r="C292">
            <v>1054542.5</v>
          </cell>
          <cell r="D292">
            <v>1578.8689999999999</v>
          </cell>
          <cell r="E292" t="str">
            <v>L.A</v>
          </cell>
          <cell r="F292" t="str">
            <v>890929.323,1054542.5</v>
          </cell>
        </row>
        <row r="293">
          <cell r="A293">
            <v>283</v>
          </cell>
          <cell r="B293">
            <v>891044.054</v>
          </cell>
          <cell r="C293">
            <v>1054577.425</v>
          </cell>
          <cell r="D293">
            <v>1607.069</v>
          </cell>
          <cell r="E293" t="str">
            <v>L.A</v>
          </cell>
          <cell r="F293" t="str">
            <v>891044.054,1054577.425</v>
          </cell>
        </row>
        <row r="294">
          <cell r="A294">
            <v>284</v>
          </cell>
          <cell r="B294">
            <v>890970.80500000005</v>
          </cell>
          <cell r="C294">
            <v>1054546.298</v>
          </cell>
          <cell r="D294">
            <v>1577.3309999999999</v>
          </cell>
          <cell r="E294" t="str">
            <v>QUEBRADA</v>
          </cell>
          <cell r="F294" t="str">
            <v>890970.805,1054546.298</v>
          </cell>
        </row>
        <row r="295">
          <cell r="A295">
            <v>285</v>
          </cell>
          <cell r="B295">
            <v>890962.22600000002</v>
          </cell>
          <cell r="C295">
            <v>1054548.1440000001</v>
          </cell>
          <cell r="D295">
            <v>1576.345</v>
          </cell>
          <cell r="E295" t="str">
            <v>QUEBRADA</v>
          </cell>
          <cell r="F295" t="str">
            <v>890962.226,1054548.144</v>
          </cell>
        </row>
        <row r="296">
          <cell r="A296">
            <v>286</v>
          </cell>
          <cell r="B296">
            <v>890971.62300000002</v>
          </cell>
          <cell r="C296">
            <v>1054551.9990000001</v>
          </cell>
          <cell r="D296">
            <v>1577.8530000000001</v>
          </cell>
          <cell r="E296" t="str">
            <v>TUBERIA</v>
          </cell>
          <cell r="F296" t="str">
            <v>890971.623,1054551.999</v>
          </cell>
        </row>
        <row r="297">
          <cell r="A297">
            <v>287</v>
          </cell>
          <cell r="B297">
            <v>890979.74899999995</v>
          </cell>
          <cell r="C297">
            <v>1054545.4110000001</v>
          </cell>
          <cell r="D297">
            <v>1575.63</v>
          </cell>
          <cell r="E297" t="str">
            <v>L.A</v>
          </cell>
          <cell r="F297" t="str">
            <v>890979.749,1054545.411</v>
          </cell>
        </row>
        <row r="298">
          <cell r="A298">
            <v>288</v>
          </cell>
          <cell r="B298">
            <v>890986.68400000001</v>
          </cell>
          <cell r="C298">
            <v>1054548.56</v>
          </cell>
          <cell r="D298">
            <v>1575.788</v>
          </cell>
          <cell r="E298" t="str">
            <v>QUEBRADA</v>
          </cell>
          <cell r="F298" t="str">
            <v>890986.684,1054548.56</v>
          </cell>
        </row>
        <row r="299">
          <cell r="A299">
            <v>289</v>
          </cell>
          <cell r="B299">
            <v>890985.80299999996</v>
          </cell>
          <cell r="C299">
            <v>1054550.3829999999</v>
          </cell>
          <cell r="D299">
            <v>1575.2280000000001</v>
          </cell>
          <cell r="E299" t="str">
            <v>QUEBRADA</v>
          </cell>
          <cell r="F299" t="str">
            <v>890985.803,1054550.383</v>
          </cell>
        </row>
        <row r="300">
          <cell r="A300">
            <v>290</v>
          </cell>
          <cell r="B300">
            <v>890986.68400000001</v>
          </cell>
          <cell r="C300">
            <v>1054561.858</v>
          </cell>
          <cell r="D300">
            <v>1578.67</v>
          </cell>
          <cell r="E300" t="str">
            <v>TUBERIA</v>
          </cell>
          <cell r="F300" t="str">
            <v>890986.684,1054561.858</v>
          </cell>
        </row>
        <row r="301">
          <cell r="A301">
            <v>290</v>
          </cell>
          <cell r="B301">
            <v>890986.84048603079</v>
          </cell>
          <cell r="C301">
            <v>1054564.3032663013</v>
          </cell>
          <cell r="D301">
            <v>1579.42</v>
          </cell>
          <cell r="E301" t="str">
            <v>TUBERIA</v>
          </cell>
          <cell r="F301" t="str">
            <v>890986.840486031,1054564.3032663</v>
          </cell>
        </row>
        <row r="302">
          <cell r="A302">
            <v>291</v>
          </cell>
          <cell r="B302">
            <v>891010.60100000002</v>
          </cell>
          <cell r="C302">
            <v>1054560.301</v>
          </cell>
          <cell r="D302">
            <v>1574.5550000000001</v>
          </cell>
          <cell r="E302" t="str">
            <v>TOP</v>
          </cell>
          <cell r="F302" t="str">
            <v>891010.601,1054560.301</v>
          </cell>
        </row>
        <row r="303">
          <cell r="A303">
            <v>292</v>
          </cell>
          <cell r="B303">
            <v>891014.46931377065</v>
          </cell>
          <cell r="C303">
            <v>1054563.4979959091</v>
          </cell>
          <cell r="D303">
            <v>1577.623</v>
          </cell>
          <cell r="E303" t="str">
            <v>TUBERIA</v>
          </cell>
          <cell r="F303" t="str">
            <v>891014.469313771,1054563.49799591</v>
          </cell>
        </row>
        <row r="304">
          <cell r="A304">
            <v>292</v>
          </cell>
          <cell r="B304">
            <v>891013.56900000002</v>
          </cell>
          <cell r="C304">
            <v>1054561.6159999999</v>
          </cell>
          <cell r="D304">
            <v>1576.623</v>
          </cell>
          <cell r="E304" t="str">
            <v>TUBERIA</v>
          </cell>
          <cell r="F304" t="str">
            <v>891013.569,1054561.616</v>
          </cell>
        </row>
        <row r="305">
          <cell r="A305">
            <v>293</v>
          </cell>
          <cell r="B305">
            <v>891009.45299999998</v>
          </cell>
          <cell r="C305">
            <v>1054558.4750000001</v>
          </cell>
          <cell r="D305">
            <v>1573.866</v>
          </cell>
          <cell r="E305" t="str">
            <v>QUEBRADA</v>
          </cell>
          <cell r="F305" t="str">
            <v>891009.453,1054558.475</v>
          </cell>
        </row>
        <row r="306">
          <cell r="A306">
            <v>294</v>
          </cell>
          <cell r="B306">
            <v>891009.21499999997</v>
          </cell>
          <cell r="C306">
            <v>1054556.807</v>
          </cell>
          <cell r="D306">
            <v>1573.799</v>
          </cell>
          <cell r="E306" t="str">
            <v>QUEBRADA</v>
          </cell>
          <cell r="F306" t="str">
            <v>891009.215,1054556.807</v>
          </cell>
        </row>
        <row r="307">
          <cell r="A307">
            <v>295</v>
          </cell>
          <cell r="B307">
            <v>891009.24699999997</v>
          </cell>
          <cell r="C307">
            <v>1054557.7139999999</v>
          </cell>
          <cell r="D307">
            <v>1573.9380000000001</v>
          </cell>
          <cell r="E307" t="str">
            <v>L.A</v>
          </cell>
          <cell r="F307" t="str">
            <v>891009.247,1054557.714</v>
          </cell>
        </row>
        <row r="308">
          <cell r="A308">
            <v>296</v>
          </cell>
          <cell r="B308">
            <v>891021.14097982924</v>
          </cell>
          <cell r="C308">
            <v>1054544.3491172837</v>
          </cell>
          <cell r="D308">
            <v>1576.4169999999999</v>
          </cell>
          <cell r="E308" t="str">
            <v>TOP</v>
          </cell>
          <cell r="F308" t="str">
            <v>891021.140979829,1054544.34911728</v>
          </cell>
        </row>
        <row r="309">
          <cell r="A309">
            <v>296</v>
          </cell>
          <cell r="B309">
            <v>891020.19700000004</v>
          </cell>
          <cell r="C309">
            <v>1054543.31</v>
          </cell>
          <cell r="D309">
            <v>1575.6669999999999</v>
          </cell>
          <cell r="E309" t="str">
            <v>TOP</v>
          </cell>
          <cell r="F309" t="str">
            <v>891020.197,1054543.31</v>
          </cell>
        </row>
        <row r="310">
          <cell r="A310">
            <v>297</v>
          </cell>
          <cell r="B310">
            <v>891019.14</v>
          </cell>
          <cell r="C310">
            <v>1054542.6459999999</v>
          </cell>
          <cell r="D310">
            <v>1575.076</v>
          </cell>
          <cell r="E310" t="str">
            <v>TUBERIA</v>
          </cell>
          <cell r="F310" t="str">
            <v>891019.14,1054542.646</v>
          </cell>
        </row>
        <row r="311">
          <cell r="A311">
            <v>298</v>
          </cell>
          <cell r="B311">
            <v>891016.57299999997</v>
          </cell>
          <cell r="C311">
            <v>1054543.987</v>
          </cell>
          <cell r="D311">
            <v>1573.16</v>
          </cell>
          <cell r="E311" t="str">
            <v>QUEBRADA</v>
          </cell>
          <cell r="F311" t="str">
            <v>891016.573,1054543.987</v>
          </cell>
        </row>
        <row r="312">
          <cell r="A312">
            <v>299</v>
          </cell>
          <cell r="B312">
            <v>891014.93900000001</v>
          </cell>
          <cell r="C312">
            <v>1054545.6529999999</v>
          </cell>
          <cell r="D312">
            <v>1573.425</v>
          </cell>
          <cell r="E312" t="str">
            <v>L.A</v>
          </cell>
          <cell r="F312" t="str">
            <v>891014.939,1054545.653</v>
          </cell>
        </row>
        <row r="313">
          <cell r="A313">
            <v>300</v>
          </cell>
          <cell r="B313">
            <v>891013.26500000001</v>
          </cell>
          <cell r="C313">
            <v>1054546.534</v>
          </cell>
          <cell r="D313">
            <v>1573.4079999999999</v>
          </cell>
          <cell r="E313" t="str">
            <v>QUEBRADA</v>
          </cell>
          <cell r="F313" t="str">
            <v>891013.265,1054546.534</v>
          </cell>
        </row>
        <row r="314">
          <cell r="A314">
            <v>301</v>
          </cell>
          <cell r="B314">
            <v>891011.23199999996</v>
          </cell>
          <cell r="C314">
            <v>1054547.504</v>
          </cell>
          <cell r="D314">
            <v>1574.1949999999999</v>
          </cell>
          <cell r="E314" t="str">
            <v>TOP</v>
          </cell>
          <cell r="F314" t="str">
            <v>891011.232,1054547.504</v>
          </cell>
        </row>
        <row r="315">
          <cell r="A315">
            <v>302</v>
          </cell>
          <cell r="B315">
            <v>891024.74800000002</v>
          </cell>
          <cell r="C315">
            <v>1054535.8870000001</v>
          </cell>
          <cell r="D315">
            <v>1575.4929999999999</v>
          </cell>
          <cell r="E315" t="str">
            <v>TOP</v>
          </cell>
          <cell r="F315" t="str">
            <v>891024.748,1054535.887</v>
          </cell>
        </row>
        <row r="316">
          <cell r="A316">
            <v>302</v>
          </cell>
          <cell r="B316">
            <v>891026.50171305193</v>
          </cell>
          <cell r="C316">
            <v>1054538.0714865609</v>
          </cell>
          <cell r="D316">
            <v>1576.4929999999999</v>
          </cell>
          <cell r="E316" t="str">
            <v>TOP</v>
          </cell>
          <cell r="F316" t="str">
            <v>891026.501713052,1054538.07148656</v>
          </cell>
        </row>
        <row r="317">
          <cell r="A317">
            <v>303</v>
          </cell>
          <cell r="B317">
            <v>891023.76199999999</v>
          </cell>
          <cell r="C317">
            <v>1054534.8419999999</v>
          </cell>
          <cell r="D317">
            <v>1575.2380000000001</v>
          </cell>
          <cell r="E317" t="str">
            <v>TUBERIA</v>
          </cell>
          <cell r="F317" t="str">
            <v>891023.762,1054534.842</v>
          </cell>
        </row>
        <row r="318">
          <cell r="A318">
            <v>304</v>
          </cell>
          <cell r="B318">
            <v>891017.56200000003</v>
          </cell>
          <cell r="C318">
            <v>1054535.0319999999</v>
          </cell>
          <cell r="D318">
            <v>1573.48</v>
          </cell>
          <cell r="E318" t="str">
            <v>QUEBRADA</v>
          </cell>
          <cell r="F318" t="str">
            <v>891017.562,1054535.032</v>
          </cell>
        </row>
        <row r="319">
          <cell r="A319">
            <v>305</v>
          </cell>
          <cell r="B319">
            <v>891015.29200000002</v>
          </cell>
          <cell r="C319">
            <v>1054536.0970000001</v>
          </cell>
          <cell r="D319">
            <v>1573.0840000000001</v>
          </cell>
          <cell r="E319" t="str">
            <v>L.A</v>
          </cell>
          <cell r="F319" t="str">
            <v>891015.292,1054536.097</v>
          </cell>
        </row>
        <row r="320">
          <cell r="A320">
            <v>306</v>
          </cell>
          <cell r="B320">
            <v>891014.37899999996</v>
          </cell>
          <cell r="C320">
            <v>1054536.118</v>
          </cell>
          <cell r="D320">
            <v>1573.1479999999999</v>
          </cell>
          <cell r="E320" t="str">
            <v>QUEBRADA</v>
          </cell>
          <cell r="F320" t="str">
            <v>891014.379,1054536.118</v>
          </cell>
        </row>
        <row r="321">
          <cell r="A321">
            <v>307</v>
          </cell>
          <cell r="B321">
            <v>891034.12</v>
          </cell>
          <cell r="C321">
            <v>1054531.774</v>
          </cell>
          <cell r="D321">
            <v>1575.297</v>
          </cell>
          <cell r="E321" t="str">
            <v>TUBERIA</v>
          </cell>
          <cell r="F321" t="str">
            <v>891034.12,1054531.774</v>
          </cell>
        </row>
        <row r="322">
          <cell r="A322">
            <v>308</v>
          </cell>
          <cell r="B322">
            <v>891029.71100000001</v>
          </cell>
          <cell r="C322">
            <v>1054524.925</v>
          </cell>
          <cell r="D322">
            <v>1573.864</v>
          </cell>
          <cell r="E322" t="str">
            <v>TOP</v>
          </cell>
          <cell r="F322" t="str">
            <v>891029.711,1054524.925</v>
          </cell>
        </row>
        <row r="323">
          <cell r="A323">
            <v>309</v>
          </cell>
          <cell r="B323">
            <v>891027.67700000003</v>
          </cell>
          <cell r="C323">
            <v>1054515.183</v>
          </cell>
          <cell r="D323">
            <v>1570.9770000000001</v>
          </cell>
          <cell r="E323" t="str">
            <v>QUEBRADA</v>
          </cell>
          <cell r="F323" t="str">
            <v>891027.677,1054515.183</v>
          </cell>
        </row>
        <row r="324">
          <cell r="A324">
            <v>310</v>
          </cell>
          <cell r="B324">
            <v>891027.00100000005</v>
          </cell>
          <cell r="C324">
            <v>1054513.5090000001</v>
          </cell>
          <cell r="D324">
            <v>1570.9929999999999</v>
          </cell>
          <cell r="E324" t="str">
            <v>L.A</v>
          </cell>
          <cell r="F324" t="str">
            <v>891027.001,1054513.509</v>
          </cell>
        </row>
        <row r="325">
          <cell r="A325">
            <v>311</v>
          </cell>
          <cell r="B325">
            <v>891028.63500000001</v>
          </cell>
          <cell r="C325">
            <v>1054512.8370000001</v>
          </cell>
          <cell r="D325">
            <v>1570.6669999999999</v>
          </cell>
          <cell r="E325" t="str">
            <v>QUEBRADA</v>
          </cell>
          <cell r="F325" t="str">
            <v>891028.635,1054512.837</v>
          </cell>
        </row>
        <row r="326">
          <cell r="A326">
            <v>312</v>
          </cell>
          <cell r="B326">
            <v>891047.07499999995</v>
          </cell>
          <cell r="C326">
            <v>1054528.7790000001</v>
          </cell>
          <cell r="D326">
            <v>1568.9169999999999</v>
          </cell>
          <cell r="E326" t="str">
            <v>QUEBRADA</v>
          </cell>
          <cell r="F326" t="str">
            <v>891047.075,1054528.779</v>
          </cell>
        </row>
        <row r="327">
          <cell r="A327">
            <v>313</v>
          </cell>
          <cell r="B327">
            <v>891043.44099999999</v>
          </cell>
          <cell r="C327">
            <v>1054535.2819999999</v>
          </cell>
          <cell r="D327">
            <v>1571.826</v>
          </cell>
          <cell r="E327" t="str">
            <v>TUBERIA</v>
          </cell>
          <cell r="F327" t="str">
            <v>891043.441,1054535.282</v>
          </cell>
        </row>
        <row r="328">
          <cell r="A328">
            <v>314</v>
          </cell>
          <cell r="B328">
            <v>891046.90800000005</v>
          </cell>
          <cell r="C328">
            <v>1054530.9210000001</v>
          </cell>
          <cell r="D328">
            <v>1568.8579999999999</v>
          </cell>
          <cell r="E328" t="str">
            <v>L.A</v>
          </cell>
          <cell r="F328" t="str">
            <v>891046.908,1054530.921</v>
          </cell>
        </row>
        <row r="329">
          <cell r="A329">
            <v>315</v>
          </cell>
          <cell r="B329">
            <v>891046.14599999995</v>
          </cell>
          <cell r="C329">
            <v>1054532.4850000001</v>
          </cell>
          <cell r="D329">
            <v>1568.89</v>
          </cell>
          <cell r="E329" t="str">
            <v>QUEBRADA</v>
          </cell>
          <cell r="F329" t="str">
            <v>891046.146,1054532.485</v>
          </cell>
        </row>
        <row r="330">
          <cell r="A330">
            <v>316</v>
          </cell>
          <cell r="B330">
            <v>891045.74800000002</v>
          </cell>
          <cell r="C330">
            <v>1054533.6850000001</v>
          </cell>
          <cell r="D330">
            <v>1569.2070000000001</v>
          </cell>
          <cell r="E330" t="str">
            <v>TOP</v>
          </cell>
          <cell r="F330" t="str">
            <v>891045.748,1054533.685</v>
          </cell>
        </row>
        <row r="331">
          <cell r="A331">
            <v>317</v>
          </cell>
          <cell r="B331">
            <v>891043.18599999999</v>
          </cell>
          <cell r="C331">
            <v>1054536.9720000001</v>
          </cell>
          <cell r="D331">
            <v>1571.1389999999999</v>
          </cell>
          <cell r="E331" t="str">
            <v>TOP</v>
          </cell>
          <cell r="F331" t="str">
            <v>891043.186,1054536.972</v>
          </cell>
        </row>
        <row r="332">
          <cell r="A332">
            <v>317</v>
          </cell>
          <cell r="B332">
            <v>891042.1026242259</v>
          </cell>
          <cell r="C332">
            <v>1054538.378479505</v>
          </cell>
          <cell r="D332">
            <v>1571.8889999999999</v>
          </cell>
          <cell r="E332" t="str">
            <v>TOP</v>
          </cell>
          <cell r="F332" t="str">
            <v>891042.102624226,1054538.3784795</v>
          </cell>
        </row>
        <row r="333">
          <cell r="A333">
            <v>318</v>
          </cell>
          <cell r="B333">
            <v>891052.826</v>
          </cell>
          <cell r="C333">
            <v>1054540.615</v>
          </cell>
          <cell r="D333">
            <v>1569.38</v>
          </cell>
          <cell r="E333" t="str">
            <v>TUBERIA</v>
          </cell>
          <cell r="F333" t="str">
            <v>891052.826,1054540.615</v>
          </cell>
        </row>
        <row r="334">
          <cell r="A334">
            <v>319</v>
          </cell>
          <cell r="B334">
            <v>891079.81299999997</v>
          </cell>
          <cell r="C334">
            <v>1054549.2560000001</v>
          </cell>
          <cell r="D334">
            <v>1567.6769999999999</v>
          </cell>
          <cell r="E334" t="str">
            <v>QUEBRADA</v>
          </cell>
          <cell r="F334" t="str">
            <v>891079.813,1054549.256</v>
          </cell>
        </row>
        <row r="335">
          <cell r="A335">
            <v>320</v>
          </cell>
          <cell r="B335">
            <v>891079.41099999996</v>
          </cell>
          <cell r="C335">
            <v>1054550.6710000001</v>
          </cell>
          <cell r="D335">
            <v>1567.671</v>
          </cell>
          <cell r="E335" t="str">
            <v>L.A</v>
          </cell>
          <cell r="F335" t="str">
            <v>891079.411,1054550.671</v>
          </cell>
        </row>
        <row r="336">
          <cell r="A336">
            <v>321</v>
          </cell>
          <cell r="B336">
            <v>891076.48699999996</v>
          </cell>
          <cell r="C336">
            <v>1054552.933</v>
          </cell>
          <cell r="D336">
            <v>1568.4880000000001</v>
          </cell>
          <cell r="E336" t="str">
            <v>TUBERIA</v>
          </cell>
          <cell r="F336" t="str">
            <v>891076.487,1054552.933</v>
          </cell>
        </row>
        <row r="337">
          <cell r="A337">
            <v>322</v>
          </cell>
          <cell r="B337">
            <v>891079.01599999995</v>
          </cell>
          <cell r="C337">
            <v>1054551.8089999999</v>
          </cell>
          <cell r="D337">
            <v>1567.3989999999999</v>
          </cell>
          <cell r="E337" t="str">
            <v>QUEBRADA</v>
          </cell>
          <cell r="F337" t="str">
            <v>891079.016,1054551.809</v>
          </cell>
        </row>
        <row r="338">
          <cell r="A338">
            <v>323</v>
          </cell>
          <cell r="B338">
            <v>891077.57799999998</v>
          </cell>
          <cell r="C338">
            <v>1054554.673</v>
          </cell>
          <cell r="D338">
            <v>1568.789</v>
          </cell>
          <cell r="E338" t="str">
            <v>TOP</v>
          </cell>
          <cell r="F338" t="str">
            <v>891077.578,1054554.673</v>
          </cell>
        </row>
        <row r="339">
          <cell r="A339">
            <v>323</v>
          </cell>
          <cell r="B339">
            <v>891076.11081217043</v>
          </cell>
          <cell r="C339">
            <v>1054556.3652468659</v>
          </cell>
          <cell r="D339">
            <v>1569.789</v>
          </cell>
          <cell r="E339" t="str">
            <v>TOP</v>
          </cell>
          <cell r="F339" t="str">
            <v>891076.11081217,1054556.36524687</v>
          </cell>
        </row>
        <row r="340">
          <cell r="A340">
            <v>324</v>
          </cell>
          <cell r="B340">
            <v>891109.87699999998</v>
          </cell>
          <cell r="C340">
            <v>1054585.0419999999</v>
          </cell>
          <cell r="D340">
            <v>1567.393</v>
          </cell>
          <cell r="E340" t="str">
            <v>TUBERIA</v>
          </cell>
          <cell r="F340" t="str">
            <v>891109.877,1054585.042</v>
          </cell>
        </row>
        <row r="341">
          <cell r="A341">
            <v>325</v>
          </cell>
          <cell r="B341">
            <v>891109.70299999998</v>
          </cell>
          <cell r="C341">
            <v>1054585.142</v>
          </cell>
          <cell r="D341">
            <v>1567.4459999999999</v>
          </cell>
          <cell r="E341" t="str">
            <v>TUBERIA</v>
          </cell>
          <cell r="F341" t="str">
            <v>891109.703,1054585.142</v>
          </cell>
        </row>
        <row r="342">
          <cell r="A342">
            <v>326</v>
          </cell>
          <cell r="B342">
            <v>891093.58819689939</v>
          </cell>
          <cell r="C342">
            <v>1054557.4183077889</v>
          </cell>
          <cell r="D342">
            <v>1566.567</v>
          </cell>
          <cell r="E342" t="str">
            <v>QUEBRADA</v>
          </cell>
          <cell r="F342" t="str">
            <v>891093.588196899,1054557.41830779</v>
          </cell>
        </row>
        <row r="343">
          <cell r="A343">
            <v>326</v>
          </cell>
          <cell r="B343">
            <v>891091.65700000001</v>
          </cell>
          <cell r="C343">
            <v>1054559.129</v>
          </cell>
          <cell r="D343">
            <v>1566.567</v>
          </cell>
          <cell r="E343" t="str">
            <v>QUEBRADA</v>
          </cell>
          <cell r="F343" t="str">
            <v>891091.657,1054559.129</v>
          </cell>
        </row>
        <row r="344">
          <cell r="A344">
            <v>327</v>
          </cell>
          <cell r="B344">
            <v>891091.54700000002</v>
          </cell>
          <cell r="C344">
            <v>1054563.4920000001</v>
          </cell>
          <cell r="D344">
            <v>1567.1320000000001</v>
          </cell>
          <cell r="E344" t="str">
            <v>TUBERIA</v>
          </cell>
          <cell r="F344" t="str">
            <v>891091.547,1054563.492</v>
          </cell>
        </row>
        <row r="345">
          <cell r="A345">
            <v>328</v>
          </cell>
          <cell r="B345">
            <v>891090.53799999994</v>
          </cell>
          <cell r="C345">
            <v>1054564.865</v>
          </cell>
          <cell r="D345">
            <v>1567.6790000000001</v>
          </cell>
          <cell r="E345" t="str">
            <v>TOP</v>
          </cell>
          <cell r="F345" t="str">
            <v>891090.538,1054564.865</v>
          </cell>
        </row>
        <row r="346">
          <cell r="A346">
            <v>328</v>
          </cell>
          <cell r="B346">
            <v>891089.70633977489</v>
          </cell>
          <cell r="C346">
            <v>1054565.25790016</v>
          </cell>
          <cell r="D346">
            <v>1567.9290000000001</v>
          </cell>
          <cell r="E346" t="str">
            <v>TOP</v>
          </cell>
          <cell r="F346" t="str">
            <v>891089.706339775,1054565.25790016</v>
          </cell>
        </row>
        <row r="347">
          <cell r="A347">
            <v>329</v>
          </cell>
          <cell r="B347">
            <v>891114.54200000002</v>
          </cell>
          <cell r="C347">
            <v>1054584.1610000001</v>
          </cell>
          <cell r="D347">
            <v>1565.0409999999999</v>
          </cell>
          <cell r="E347" t="str">
            <v>QUEBRADA</v>
          </cell>
          <cell r="F347" t="str">
            <v>891114.542,1054584.161</v>
          </cell>
        </row>
        <row r="348">
          <cell r="A348">
            <v>330</v>
          </cell>
          <cell r="B348">
            <v>891116.07799999998</v>
          </cell>
          <cell r="C348">
            <v>1054582.807</v>
          </cell>
          <cell r="D348">
            <v>1565.1849999999999</v>
          </cell>
          <cell r="E348" t="str">
            <v>QUEBRADA</v>
          </cell>
          <cell r="F348" t="str">
            <v>891116.078,1054582.807</v>
          </cell>
        </row>
        <row r="349">
          <cell r="A349">
            <v>331</v>
          </cell>
          <cell r="B349">
            <v>891115.75699999998</v>
          </cell>
          <cell r="C349">
            <v>1054583.2930000001</v>
          </cell>
          <cell r="D349">
            <v>1565.1990000000001</v>
          </cell>
          <cell r="E349" t="str">
            <v>L.A</v>
          </cell>
          <cell r="F349" t="str">
            <v>891115.757,1054583.293</v>
          </cell>
        </row>
        <row r="350">
          <cell r="A350">
            <v>332</v>
          </cell>
          <cell r="B350">
            <v>891107.84900000005</v>
          </cell>
          <cell r="C350">
            <v>1054586.784</v>
          </cell>
          <cell r="D350">
            <v>1568.817</v>
          </cell>
          <cell r="E350" t="str">
            <v>TOP</v>
          </cell>
          <cell r="F350" t="str">
            <v>891107.849,1054586.784</v>
          </cell>
        </row>
        <row r="351">
          <cell r="A351">
            <v>333</v>
          </cell>
          <cell r="B351">
            <v>891128.44099999999</v>
          </cell>
          <cell r="C351">
            <v>1054587.9709999999</v>
          </cell>
          <cell r="D351">
            <v>1564.36</v>
          </cell>
          <cell r="E351" t="str">
            <v>QUEBRADA</v>
          </cell>
          <cell r="F351" t="str">
            <v>891128.441,1054587.971</v>
          </cell>
        </row>
        <row r="352">
          <cell r="A352">
            <v>333</v>
          </cell>
          <cell r="B352">
            <v>891128.28527948481</v>
          </cell>
          <cell r="C352">
            <v>1054589.9329403827</v>
          </cell>
          <cell r="D352">
            <v>1564.36</v>
          </cell>
          <cell r="E352" t="str">
            <v>QUEBRADA</v>
          </cell>
          <cell r="F352" t="str">
            <v>891128.285279485,1054589.93294038</v>
          </cell>
        </row>
        <row r="353">
          <cell r="A353">
            <v>334</v>
          </cell>
          <cell r="B353">
            <v>891130.17299999995</v>
          </cell>
          <cell r="C353">
            <v>1054591.932</v>
          </cell>
          <cell r="D353">
            <v>1566.4369999999999</v>
          </cell>
          <cell r="E353" t="str">
            <v>TUBERIA</v>
          </cell>
          <cell r="F353" t="str">
            <v>891130.173,1054591.932</v>
          </cell>
        </row>
        <row r="354">
          <cell r="A354">
            <v>335</v>
          </cell>
          <cell r="B354">
            <v>891130.02933531359</v>
          </cell>
          <cell r="C354">
            <v>1054594.66433453</v>
          </cell>
          <cell r="D354">
            <v>1568.171</v>
          </cell>
          <cell r="E354" t="str">
            <v>TOP</v>
          </cell>
          <cell r="F354" t="str">
            <v>891130.029335314,1054594.66433453</v>
          </cell>
        </row>
        <row r="355">
          <cell r="A355">
            <v>335</v>
          </cell>
          <cell r="B355">
            <v>891130.58600000001</v>
          </cell>
          <cell r="C355">
            <v>1054593.4709999999</v>
          </cell>
          <cell r="D355">
            <v>1567.671</v>
          </cell>
          <cell r="E355" t="str">
            <v>TOP</v>
          </cell>
          <cell r="F355" t="str">
            <v>891130.586,1054593.471</v>
          </cell>
        </row>
        <row r="356">
          <cell r="A356">
            <v>336</v>
          </cell>
          <cell r="B356">
            <v>891169.89399999997</v>
          </cell>
          <cell r="C356">
            <v>1054568.6429999999</v>
          </cell>
          <cell r="D356">
            <v>1562.425</v>
          </cell>
          <cell r="E356" t="str">
            <v>QUEBRADA</v>
          </cell>
          <cell r="F356" t="str">
            <v>891169.894,1054568.643</v>
          </cell>
        </row>
        <row r="357">
          <cell r="A357">
            <v>337</v>
          </cell>
          <cell r="B357">
            <v>891169.72</v>
          </cell>
          <cell r="C357">
            <v>1054569.7109999999</v>
          </cell>
          <cell r="D357">
            <v>1562.4739999999999</v>
          </cell>
          <cell r="E357" t="str">
            <v>L.A</v>
          </cell>
          <cell r="F357" t="str">
            <v>891169.72,1054569.711</v>
          </cell>
        </row>
        <row r="358">
          <cell r="A358">
            <v>338</v>
          </cell>
          <cell r="B358">
            <v>891169.80099999998</v>
          </cell>
          <cell r="C358">
            <v>1054571.304</v>
          </cell>
          <cell r="D358">
            <v>1562.5650000000001</v>
          </cell>
          <cell r="E358" t="str">
            <v>QUEBRADA</v>
          </cell>
          <cell r="F358" t="str">
            <v>891169.801,1054571.304</v>
          </cell>
        </row>
        <row r="359">
          <cell r="A359">
            <v>339</v>
          </cell>
          <cell r="B359">
            <v>891169.39300000004</v>
          </cell>
          <cell r="C359">
            <v>1054573.304</v>
          </cell>
          <cell r="D359">
            <v>1563.183</v>
          </cell>
          <cell r="E359" t="str">
            <v>TUBERIA</v>
          </cell>
          <cell r="F359" t="str">
            <v>891169.393,1054573.304</v>
          </cell>
        </row>
        <row r="360">
          <cell r="A360">
            <v>340</v>
          </cell>
          <cell r="B360">
            <v>891203.37399999995</v>
          </cell>
          <cell r="C360">
            <v>1054580.2379999999</v>
          </cell>
          <cell r="D360">
            <v>1561.787</v>
          </cell>
          <cell r="E360" t="str">
            <v>QUEBRADA</v>
          </cell>
          <cell r="F360" t="str">
            <v>891203.374,1054580.238</v>
          </cell>
        </row>
        <row r="361">
          <cell r="A361">
            <v>341</v>
          </cell>
          <cell r="B361">
            <v>891161.29</v>
          </cell>
          <cell r="C361">
            <v>1054571.3089999999</v>
          </cell>
          <cell r="D361">
            <v>1562.9960000000001</v>
          </cell>
          <cell r="E361" t="str">
            <v>QUEBRADA</v>
          </cell>
          <cell r="F361" t="str">
            <v>891161.29,1054571.309</v>
          </cell>
        </row>
        <row r="362">
          <cell r="A362">
            <v>342</v>
          </cell>
          <cell r="B362">
            <v>891162.32900000003</v>
          </cell>
          <cell r="C362">
            <v>1054573.753</v>
          </cell>
          <cell r="D362">
            <v>1564.16</v>
          </cell>
          <cell r="E362" t="str">
            <v>TUBERIA</v>
          </cell>
          <cell r="F362" t="str">
            <v>891162.329,1054573.753</v>
          </cell>
        </row>
        <row r="363">
          <cell r="A363">
            <v>343</v>
          </cell>
          <cell r="B363">
            <v>891161.46</v>
          </cell>
          <cell r="C363">
            <v>1054575.3970000001</v>
          </cell>
          <cell r="D363">
            <v>1565.6079999999999</v>
          </cell>
          <cell r="E363" t="str">
            <v>TOP</v>
          </cell>
          <cell r="F363" t="str">
            <v>891161.46,1054575.397</v>
          </cell>
        </row>
        <row r="364">
          <cell r="A364">
            <v>344</v>
          </cell>
          <cell r="B364">
            <v>891203.10600000003</v>
          </cell>
          <cell r="C364">
            <v>1054577.673</v>
          </cell>
          <cell r="D364">
            <v>1561.8209999999999</v>
          </cell>
          <cell r="E364" t="str">
            <v>QUEBRADA</v>
          </cell>
          <cell r="F364" t="str">
            <v>891203.106,1054577.673</v>
          </cell>
        </row>
        <row r="365">
          <cell r="A365">
            <v>345</v>
          </cell>
          <cell r="B365">
            <v>891203.29299999995</v>
          </cell>
          <cell r="C365">
            <v>1054579.179</v>
          </cell>
          <cell r="D365">
            <v>1561.932</v>
          </cell>
          <cell r="E365" t="str">
            <v>L.A</v>
          </cell>
          <cell r="F365" t="str">
            <v>891203.293,1054579.179</v>
          </cell>
        </row>
        <row r="366">
          <cell r="A366">
            <v>346</v>
          </cell>
          <cell r="B366">
            <v>891203.72400000005</v>
          </cell>
          <cell r="C366">
            <v>1054582.746</v>
          </cell>
          <cell r="D366">
            <v>1563.847</v>
          </cell>
          <cell r="E366" t="str">
            <v>TUBERIA</v>
          </cell>
          <cell r="F366" t="str">
            <v>891203.724,1054582.746</v>
          </cell>
        </row>
        <row r="367">
          <cell r="A367">
            <v>347</v>
          </cell>
          <cell r="B367">
            <v>891203.82</v>
          </cell>
          <cell r="C367">
            <v>1054584.2139999999</v>
          </cell>
          <cell r="D367">
            <v>1564.6279999999999</v>
          </cell>
          <cell r="E367" t="str">
            <v>TOP</v>
          </cell>
          <cell r="F367" t="str">
            <v>891203.82,1054584.214</v>
          </cell>
        </row>
        <row r="368">
          <cell r="A368">
            <v>348</v>
          </cell>
          <cell r="B368">
            <v>891228.56499999994</v>
          </cell>
          <cell r="C368">
            <v>1054576.1059999999</v>
          </cell>
          <cell r="D368">
            <v>1561.1110000000001</v>
          </cell>
          <cell r="E368" t="str">
            <v>QUEBRADA</v>
          </cell>
          <cell r="F368" t="str">
            <v>891228.565,1054576.106</v>
          </cell>
        </row>
        <row r="369">
          <cell r="A369">
            <v>349</v>
          </cell>
          <cell r="B369">
            <v>891227.70499999996</v>
          </cell>
          <cell r="C369">
            <v>1054577.709</v>
          </cell>
          <cell r="D369">
            <v>1561.21</v>
          </cell>
          <cell r="E369" t="str">
            <v>L.A</v>
          </cell>
          <cell r="F369" t="str">
            <v>891227.705,1054577.709</v>
          </cell>
        </row>
        <row r="370">
          <cell r="A370">
            <v>350</v>
          </cell>
          <cell r="B370">
            <v>891227.07200000004</v>
          </cell>
          <cell r="C370">
            <v>1054579.92</v>
          </cell>
          <cell r="D370">
            <v>1561.414</v>
          </cell>
          <cell r="E370" t="str">
            <v>QUEBRADA</v>
          </cell>
          <cell r="F370" t="str">
            <v>891227.072,1054579.92</v>
          </cell>
        </row>
        <row r="371">
          <cell r="A371">
            <v>351</v>
          </cell>
          <cell r="B371">
            <v>891242.23300000001</v>
          </cell>
          <cell r="C371">
            <v>1054586.0260000001</v>
          </cell>
          <cell r="D371">
            <v>1561.1610000000001</v>
          </cell>
          <cell r="E371" t="str">
            <v>QUEBRADA</v>
          </cell>
          <cell r="F371" t="str">
            <v>891242.233,1054586.026</v>
          </cell>
        </row>
        <row r="372">
          <cell r="A372">
            <v>352</v>
          </cell>
          <cell r="B372">
            <v>891245.02300000004</v>
          </cell>
          <cell r="C372">
            <v>1054584.07</v>
          </cell>
          <cell r="D372">
            <v>1560.825</v>
          </cell>
          <cell r="E372" t="str">
            <v>QUEBRADA</v>
          </cell>
          <cell r="F372" t="str">
            <v>891245.023,1054584.07</v>
          </cell>
        </row>
        <row r="373">
          <cell r="A373">
            <v>353</v>
          </cell>
          <cell r="B373">
            <v>891243.87100000004</v>
          </cell>
          <cell r="C373">
            <v>1054584.834</v>
          </cell>
          <cell r="D373">
            <v>1560.788</v>
          </cell>
          <cell r="E373" t="str">
            <v>L.A</v>
          </cell>
          <cell r="F373" t="str">
            <v>891243.871,1054584.834</v>
          </cell>
        </row>
        <row r="374">
          <cell r="A374">
            <v>354</v>
          </cell>
          <cell r="B374">
            <v>891239.88</v>
          </cell>
          <cell r="C374">
            <v>1054587.862</v>
          </cell>
          <cell r="D374">
            <v>1561.6130000000001</v>
          </cell>
          <cell r="E374" t="str">
            <v>TOP</v>
          </cell>
          <cell r="F374" t="str">
            <v>891239.88,1054587.862</v>
          </cell>
        </row>
        <row r="375">
          <cell r="A375">
            <v>355</v>
          </cell>
          <cell r="B375">
            <v>891238.81700000004</v>
          </cell>
          <cell r="C375">
            <v>1054589.7009999999</v>
          </cell>
          <cell r="D375">
            <v>1562.048</v>
          </cell>
          <cell r="E375" t="str">
            <v>TUBERIA</v>
          </cell>
          <cell r="F375" t="str">
            <v>891238.817,1054589.701</v>
          </cell>
        </row>
        <row r="376">
          <cell r="A376">
            <v>356</v>
          </cell>
          <cell r="B376">
            <v>891225.20499999996</v>
          </cell>
          <cell r="C376">
            <v>1054582.219</v>
          </cell>
          <cell r="D376">
            <v>1561.73</v>
          </cell>
          <cell r="E376" t="str">
            <v>CT</v>
          </cell>
          <cell r="F376" t="str">
            <v>891225.205,1054582.219</v>
          </cell>
        </row>
        <row r="377">
          <cell r="A377">
            <v>357</v>
          </cell>
          <cell r="B377">
            <v>891256.15300000005</v>
          </cell>
          <cell r="C377">
            <v>1054589.2919999999</v>
          </cell>
          <cell r="D377">
            <v>1560.7380000000001</v>
          </cell>
          <cell r="E377" t="str">
            <v>QUEBRADA</v>
          </cell>
          <cell r="F377" t="str">
            <v>891256.153,1054589.292</v>
          </cell>
        </row>
        <row r="378">
          <cell r="A378">
            <v>358</v>
          </cell>
          <cell r="B378">
            <v>891259.49699999997</v>
          </cell>
          <cell r="C378">
            <v>1054587.237</v>
          </cell>
          <cell r="D378">
            <v>1560.3530000000001</v>
          </cell>
          <cell r="E378" t="str">
            <v>QUEBRADA</v>
          </cell>
          <cell r="F378" t="str">
            <v>891259.497,1054587.237</v>
          </cell>
        </row>
        <row r="379">
          <cell r="A379">
            <v>359</v>
          </cell>
          <cell r="B379">
            <v>891258.89800000004</v>
          </cell>
          <cell r="C379">
            <v>1054588.0160000001</v>
          </cell>
          <cell r="D379">
            <v>1560.5650000000001</v>
          </cell>
          <cell r="E379" t="str">
            <v>L.A</v>
          </cell>
          <cell r="F379" t="str">
            <v>891258.898,1054588.016</v>
          </cell>
        </row>
        <row r="380">
          <cell r="A380">
            <v>360</v>
          </cell>
          <cell r="B380">
            <v>891237.56400000001</v>
          </cell>
          <cell r="C380">
            <v>1054588.0379999999</v>
          </cell>
          <cell r="D380">
            <v>1562.04</v>
          </cell>
          <cell r="E380" t="str">
            <v>TUBERIA</v>
          </cell>
          <cell r="F380" t="str">
            <v>891237.564,1054588.038</v>
          </cell>
        </row>
        <row r="381">
          <cell r="A381">
            <v>361</v>
          </cell>
          <cell r="B381">
            <v>891267.60900000005</v>
          </cell>
          <cell r="C381">
            <v>1054597.5630000001</v>
          </cell>
          <cell r="D381">
            <v>1560.287</v>
          </cell>
          <cell r="E381" t="str">
            <v>QUEBRADA</v>
          </cell>
          <cell r="F381" t="str">
            <v>891267.609,1054597.563</v>
          </cell>
        </row>
        <row r="382">
          <cell r="A382">
            <v>362</v>
          </cell>
          <cell r="B382">
            <v>891272.94799999997</v>
          </cell>
          <cell r="C382">
            <v>1054598.551</v>
          </cell>
          <cell r="D382">
            <v>1560.0619999999999</v>
          </cell>
          <cell r="E382" t="str">
            <v>QUEBRADA</v>
          </cell>
          <cell r="F382" t="str">
            <v>891272.948,1054598.551</v>
          </cell>
        </row>
        <row r="383">
          <cell r="A383">
            <v>363</v>
          </cell>
          <cell r="B383">
            <v>891270.79700000002</v>
          </cell>
          <cell r="C383">
            <v>1054598.1370000001</v>
          </cell>
          <cell r="D383">
            <v>1560.1990000000001</v>
          </cell>
          <cell r="E383" t="str">
            <v>L.A</v>
          </cell>
          <cell r="F383" t="str">
            <v>891270.797,1054598.137</v>
          </cell>
        </row>
        <row r="384">
          <cell r="A384">
            <v>364</v>
          </cell>
          <cell r="B384">
            <v>891246.04700000002</v>
          </cell>
          <cell r="C384">
            <v>1054597.1610000001</v>
          </cell>
          <cell r="D384">
            <v>1561.951</v>
          </cell>
          <cell r="E384" t="str">
            <v>TUBERIA</v>
          </cell>
          <cell r="F384" t="str">
            <v>891246.047,1054597.161</v>
          </cell>
        </row>
        <row r="385">
          <cell r="A385">
            <v>365</v>
          </cell>
          <cell r="B385">
            <v>891244.54299999995</v>
          </cell>
          <cell r="C385">
            <v>1054598.21</v>
          </cell>
          <cell r="D385">
            <v>1563.635</v>
          </cell>
          <cell r="E385" t="str">
            <v>TOP</v>
          </cell>
          <cell r="F385" t="str">
            <v>891244.543,1054598.21</v>
          </cell>
        </row>
        <row r="386">
          <cell r="A386">
            <v>366</v>
          </cell>
          <cell r="B386">
            <v>891248.48400000005</v>
          </cell>
          <cell r="C386">
            <v>1054595.8859999999</v>
          </cell>
          <cell r="D386">
            <v>1560.7139999999999</v>
          </cell>
          <cell r="E386" t="str">
            <v>TOP</v>
          </cell>
          <cell r="F386" t="str">
            <v>891248.484,1054595.886</v>
          </cell>
        </row>
        <row r="387">
          <cell r="A387">
            <v>367</v>
          </cell>
          <cell r="B387">
            <v>891268.16600730037</v>
          </cell>
          <cell r="C387">
            <v>1054617.916802722</v>
          </cell>
          <cell r="D387">
            <v>1559.5820000000001</v>
          </cell>
          <cell r="E387" t="str">
            <v>QUEBRADA</v>
          </cell>
          <cell r="F387" t="str">
            <v>891268.1660073,1054617.91680272</v>
          </cell>
        </row>
        <row r="388">
          <cell r="A388">
            <v>367</v>
          </cell>
          <cell r="B388">
            <v>891268.00600000005</v>
          </cell>
          <cell r="C388">
            <v>1054615.1070000001</v>
          </cell>
          <cell r="D388">
            <v>1559.5820000000001</v>
          </cell>
          <cell r="E388" t="str">
            <v>QUEBRADA</v>
          </cell>
          <cell r="F388" t="str">
            <v>891268.006,1054615.107</v>
          </cell>
        </row>
        <row r="389">
          <cell r="A389">
            <v>368</v>
          </cell>
          <cell r="B389">
            <v>891272.52800000005</v>
          </cell>
          <cell r="C389">
            <v>1054614.702</v>
          </cell>
          <cell r="D389">
            <v>1559.567</v>
          </cell>
          <cell r="E389" t="str">
            <v>QUEBRADA</v>
          </cell>
          <cell r="F389" t="str">
            <v>891272.528,1054614.702</v>
          </cell>
        </row>
        <row r="390">
          <cell r="A390">
            <v>369</v>
          </cell>
          <cell r="B390">
            <v>891271.24699999997</v>
          </cell>
          <cell r="C390">
            <v>1054614.439</v>
          </cell>
          <cell r="D390">
            <v>1559.626</v>
          </cell>
          <cell r="E390" t="str">
            <v>L.A</v>
          </cell>
          <cell r="F390" t="str">
            <v>891271.247,1054614.439</v>
          </cell>
        </row>
        <row r="391">
          <cell r="A391">
            <v>370</v>
          </cell>
          <cell r="B391">
            <v>891245.571</v>
          </cell>
          <cell r="C391">
            <v>1054614.0419999999</v>
          </cell>
          <cell r="D391">
            <v>1560.866</v>
          </cell>
          <cell r="E391" t="str">
            <v>TUBERIA</v>
          </cell>
          <cell r="F391" t="str">
            <v>891245.571,1054614.042</v>
          </cell>
        </row>
        <row r="392">
          <cell r="A392">
            <v>371</v>
          </cell>
          <cell r="B392">
            <v>891244.73699999996</v>
          </cell>
          <cell r="C392">
            <v>1054613.706</v>
          </cell>
          <cell r="D392">
            <v>1561.874</v>
          </cell>
          <cell r="E392" t="str">
            <v>TOP</v>
          </cell>
          <cell r="F392" t="str">
            <v>891244.737,1054613.706</v>
          </cell>
        </row>
        <row r="393">
          <cell r="A393">
            <v>372</v>
          </cell>
          <cell r="B393">
            <v>891248.01800000004</v>
          </cell>
          <cell r="C393">
            <v>1054615.135</v>
          </cell>
          <cell r="D393">
            <v>1559.883</v>
          </cell>
          <cell r="E393" t="str">
            <v>TOP</v>
          </cell>
          <cell r="F393" t="str">
            <v>891248.018,1054615.135</v>
          </cell>
        </row>
        <row r="394">
          <cell r="A394">
            <v>373</v>
          </cell>
          <cell r="B394">
            <v>891250.36699999997</v>
          </cell>
          <cell r="C394">
            <v>1054618.8430000001</v>
          </cell>
          <cell r="D394">
            <v>1559.36</v>
          </cell>
          <cell r="E394" t="str">
            <v>QUEBRADA</v>
          </cell>
          <cell r="F394" t="str">
            <v>891250.367,1054618.843</v>
          </cell>
        </row>
        <row r="395">
          <cell r="A395">
            <v>374</v>
          </cell>
          <cell r="B395">
            <v>891258.92</v>
          </cell>
          <cell r="C395">
            <v>1054620.7649999999</v>
          </cell>
          <cell r="D395">
            <v>1559.306</v>
          </cell>
          <cell r="E395" t="str">
            <v>QUEBRADA</v>
          </cell>
          <cell r="F395" t="str">
            <v>891258.92,1054620.765</v>
          </cell>
        </row>
        <row r="396">
          <cell r="A396">
            <v>375</v>
          </cell>
          <cell r="B396">
            <v>891256.57299999997</v>
          </cell>
          <cell r="C396">
            <v>1054619.7209999999</v>
          </cell>
          <cell r="D396">
            <v>1559.2719999999999</v>
          </cell>
          <cell r="E396" t="str">
            <v>L.A</v>
          </cell>
          <cell r="F396" t="str">
            <v>891256.573,1054619.721</v>
          </cell>
        </row>
        <row r="397">
          <cell r="A397">
            <v>376</v>
          </cell>
          <cell r="B397">
            <v>891241.57200000004</v>
          </cell>
          <cell r="C397">
            <v>1054626.575</v>
          </cell>
          <cell r="D397">
            <v>1559.08</v>
          </cell>
          <cell r="E397" t="str">
            <v>QUEBRADA</v>
          </cell>
          <cell r="F397" t="str">
            <v>891241.572,1054626.575</v>
          </cell>
        </row>
        <row r="398">
          <cell r="A398">
            <v>377</v>
          </cell>
          <cell r="B398">
            <v>891242.76399999997</v>
          </cell>
          <cell r="C398">
            <v>1054624.1640000001</v>
          </cell>
          <cell r="D398">
            <v>1559.143</v>
          </cell>
          <cell r="E398" t="str">
            <v>L.A</v>
          </cell>
          <cell r="F398" t="str">
            <v>891242.764,1054624.164</v>
          </cell>
        </row>
        <row r="399">
          <cell r="A399">
            <v>378</v>
          </cell>
          <cell r="B399">
            <v>891243.95900000003</v>
          </cell>
          <cell r="C399">
            <v>1054621.344</v>
          </cell>
          <cell r="D399">
            <v>1559.326</v>
          </cell>
          <cell r="E399" t="str">
            <v>QUEBRADA</v>
          </cell>
          <cell r="F399" t="str">
            <v>891243.959,1054621.344</v>
          </cell>
        </row>
        <row r="400">
          <cell r="A400">
            <v>379</v>
          </cell>
          <cell r="B400">
            <v>891241.91700000002</v>
          </cell>
          <cell r="C400">
            <v>1054619.18</v>
          </cell>
          <cell r="D400">
            <v>1560.992</v>
          </cell>
          <cell r="E400" t="str">
            <v>TUBERIA</v>
          </cell>
          <cell r="F400" t="str">
            <v>891241.917,1054619.18</v>
          </cell>
        </row>
        <row r="401">
          <cell r="A401">
            <v>380</v>
          </cell>
          <cell r="B401">
            <v>891240.21799999999</v>
          </cell>
          <cell r="C401">
            <v>1054618.0419999999</v>
          </cell>
          <cell r="D401">
            <v>1562.155</v>
          </cell>
          <cell r="E401" t="str">
            <v>TOP</v>
          </cell>
          <cell r="F401" t="str">
            <v>891240.218,1054618.042</v>
          </cell>
        </row>
        <row r="402">
          <cell r="A402">
            <v>381</v>
          </cell>
          <cell r="B402">
            <v>891229.85100000002</v>
          </cell>
          <cell r="C402">
            <v>1054635.585</v>
          </cell>
          <cell r="D402">
            <v>1558.807</v>
          </cell>
          <cell r="E402" t="str">
            <v>QUEBRADA</v>
          </cell>
          <cell r="F402" t="str">
            <v>891229.851,1054635.585</v>
          </cell>
        </row>
        <row r="403">
          <cell r="A403">
            <v>382</v>
          </cell>
          <cell r="B403">
            <v>891220.054</v>
          </cell>
          <cell r="C403">
            <v>1054632.551</v>
          </cell>
          <cell r="D403">
            <v>1558.596</v>
          </cell>
          <cell r="E403" t="str">
            <v>QUEBRADA</v>
          </cell>
          <cell r="F403" t="str">
            <v>891220.054,1054632.551</v>
          </cell>
        </row>
        <row r="404">
          <cell r="A404">
            <v>383</v>
          </cell>
          <cell r="B404">
            <v>891228.946</v>
          </cell>
          <cell r="C404">
            <v>1054633.0220000001</v>
          </cell>
          <cell r="D404">
            <v>1558.9069999999999</v>
          </cell>
          <cell r="E404" t="str">
            <v>L.A</v>
          </cell>
          <cell r="F404" t="str">
            <v>891228.946,1054633.022</v>
          </cell>
        </row>
        <row r="405">
          <cell r="A405">
            <v>384</v>
          </cell>
          <cell r="B405">
            <v>891219.18599999999</v>
          </cell>
          <cell r="C405">
            <v>1054633.6540000001</v>
          </cell>
          <cell r="D405">
            <v>1558.6890000000001</v>
          </cell>
          <cell r="E405" t="str">
            <v>L.A</v>
          </cell>
          <cell r="F405" t="str">
            <v>891219.186,1054633.654</v>
          </cell>
        </row>
        <row r="406">
          <cell r="A406">
            <v>385</v>
          </cell>
          <cell r="B406">
            <v>891227.78300000005</v>
          </cell>
          <cell r="C406">
            <v>1054630.983</v>
          </cell>
          <cell r="D406">
            <v>1558.9469999999999</v>
          </cell>
          <cell r="E406" t="str">
            <v>QUEBRADA</v>
          </cell>
          <cell r="F406" t="str">
            <v>891227.783,1054630.983</v>
          </cell>
        </row>
        <row r="407">
          <cell r="A407">
            <v>386</v>
          </cell>
          <cell r="B407">
            <v>891218.31499999994</v>
          </cell>
          <cell r="C407">
            <v>1054634.8799999999</v>
          </cell>
          <cell r="D407">
            <v>1558.4559999999999</v>
          </cell>
          <cell r="E407" t="str">
            <v>QUEBRADA</v>
          </cell>
          <cell r="F407" t="str">
            <v>891218.315,1054634.88</v>
          </cell>
        </row>
        <row r="408">
          <cell r="A408">
            <v>387</v>
          </cell>
          <cell r="B408">
            <v>891211.88300000003</v>
          </cell>
          <cell r="C408">
            <v>1054629.3829999999</v>
          </cell>
          <cell r="D408">
            <v>1558.6859999999999</v>
          </cell>
          <cell r="E408" t="str">
            <v>QUEBRADA</v>
          </cell>
          <cell r="F408" t="str">
            <v>891211.883,1054629.383</v>
          </cell>
        </row>
        <row r="409">
          <cell r="A409">
            <v>388</v>
          </cell>
          <cell r="B409">
            <v>891213.00300000003</v>
          </cell>
          <cell r="C409">
            <v>1054628.5179999999</v>
          </cell>
          <cell r="D409">
            <v>1558.694</v>
          </cell>
          <cell r="E409" t="str">
            <v>L.A</v>
          </cell>
          <cell r="F409" t="str">
            <v>891213.003,1054628.518</v>
          </cell>
        </row>
        <row r="410">
          <cell r="A410">
            <v>389</v>
          </cell>
          <cell r="B410">
            <v>891214.93299999996</v>
          </cell>
          <cell r="C410">
            <v>1054628.138</v>
          </cell>
          <cell r="D410">
            <v>1558.645</v>
          </cell>
          <cell r="E410" t="str">
            <v>QUEBRADA</v>
          </cell>
          <cell r="F410" t="str">
            <v>891214.933,1054628.138</v>
          </cell>
        </row>
        <row r="411">
          <cell r="A411">
            <v>390</v>
          </cell>
          <cell r="B411">
            <v>891209.57</v>
          </cell>
          <cell r="C411">
            <v>1054619.405</v>
          </cell>
          <cell r="D411">
            <v>1558.23</v>
          </cell>
          <cell r="E411" t="str">
            <v>QUEBRADA</v>
          </cell>
          <cell r="F411" t="str">
            <v>891209.57,1054619.405</v>
          </cell>
        </row>
        <row r="412">
          <cell r="A412">
            <v>391</v>
          </cell>
          <cell r="B412">
            <v>891231.96400000004</v>
          </cell>
          <cell r="C412">
            <v>1054623.4169999999</v>
          </cell>
          <cell r="D412">
            <v>1560.068</v>
          </cell>
          <cell r="E412" t="str">
            <v>TUBERIA</v>
          </cell>
          <cell r="F412" t="str">
            <v>891231.964,1054623.417</v>
          </cell>
        </row>
        <row r="413">
          <cell r="A413">
            <v>392</v>
          </cell>
          <cell r="B413">
            <v>891215.93599999999</v>
          </cell>
          <cell r="C413">
            <v>1054619.679</v>
          </cell>
          <cell r="D413">
            <v>1559.778</v>
          </cell>
          <cell r="E413" t="str">
            <v>TUB-CON</v>
          </cell>
          <cell r="F413" t="str">
            <v>891215.936,1054619.679</v>
          </cell>
        </row>
        <row r="414">
          <cell r="A414">
            <v>393</v>
          </cell>
          <cell r="B414">
            <v>891216.27399999998</v>
          </cell>
          <cell r="C414">
            <v>1054617.879</v>
          </cell>
          <cell r="D414">
            <v>1560.44</v>
          </cell>
          <cell r="E414" t="str">
            <v>TOP</v>
          </cell>
          <cell r="F414" t="str">
            <v>891216.274,1054617.879</v>
          </cell>
        </row>
        <row r="415">
          <cell r="A415">
            <v>394</v>
          </cell>
          <cell r="B415">
            <v>891209.152</v>
          </cell>
          <cell r="C415">
            <v>1054623.747</v>
          </cell>
          <cell r="D415">
            <v>1557.336</v>
          </cell>
          <cell r="E415" t="str">
            <v>QUEBRADA</v>
          </cell>
          <cell r="F415" t="str">
            <v>891209.152,1054623.747</v>
          </cell>
        </row>
        <row r="416">
          <cell r="A416">
            <v>395</v>
          </cell>
          <cell r="B416">
            <v>891212.51100000006</v>
          </cell>
          <cell r="C416">
            <v>1054621.0109999999</v>
          </cell>
          <cell r="D416">
            <v>1558.6790000000001</v>
          </cell>
          <cell r="E416" t="str">
            <v>TOP</v>
          </cell>
          <cell r="F416" t="str">
            <v>891212.511,1054621.011</v>
          </cell>
        </row>
        <row r="417">
          <cell r="A417">
            <v>396</v>
          </cell>
          <cell r="B417">
            <v>891209.13800000004</v>
          </cell>
          <cell r="C417">
            <v>1054623.0260000001</v>
          </cell>
          <cell r="D417">
            <v>1557.607</v>
          </cell>
          <cell r="E417" t="str">
            <v>L.A</v>
          </cell>
          <cell r="F417" t="str">
            <v>891209.138,1054623.026</v>
          </cell>
        </row>
        <row r="418">
          <cell r="A418">
            <v>397</v>
          </cell>
          <cell r="B418">
            <v>891206.16099999996</v>
          </cell>
          <cell r="C418">
            <v>1054618.3689999999</v>
          </cell>
          <cell r="D418">
            <v>1559.8579999999999</v>
          </cell>
          <cell r="E418" t="str">
            <v>TUB-CON</v>
          </cell>
          <cell r="F418" t="str">
            <v>891206.161,1054618.369</v>
          </cell>
        </row>
        <row r="419">
          <cell r="A419">
            <v>398</v>
          </cell>
          <cell r="B419">
            <v>891202.48</v>
          </cell>
          <cell r="C419">
            <v>1054619.5209999999</v>
          </cell>
          <cell r="D419">
            <v>1559.874</v>
          </cell>
          <cell r="E419" t="str">
            <v>TUB-CON</v>
          </cell>
          <cell r="F419" t="str">
            <v>891202.48,1054619.521</v>
          </cell>
        </row>
        <row r="420">
          <cell r="A420">
            <v>399</v>
          </cell>
          <cell r="B420">
            <v>891205.41200000001</v>
          </cell>
          <cell r="C420">
            <v>1054615.6969999999</v>
          </cell>
          <cell r="D420">
            <v>1559.913</v>
          </cell>
          <cell r="E420" t="str">
            <v>TOP</v>
          </cell>
          <cell r="F420" t="str">
            <v>891205.412,1054615.697</v>
          </cell>
        </row>
        <row r="421">
          <cell r="A421">
            <v>400</v>
          </cell>
          <cell r="B421">
            <v>891201.1</v>
          </cell>
          <cell r="C421">
            <v>1054631.7509999999</v>
          </cell>
          <cell r="D421">
            <v>1557.2070000000001</v>
          </cell>
          <cell r="E421" t="str">
            <v>QUEBRADA</v>
          </cell>
          <cell r="F421" t="str">
            <v>891201.1,1054631.751</v>
          </cell>
        </row>
        <row r="422">
          <cell r="A422">
            <v>401</v>
          </cell>
          <cell r="B422">
            <v>891200.09299999999</v>
          </cell>
          <cell r="C422">
            <v>1054630.7339999999</v>
          </cell>
          <cell r="D422">
            <v>1557.4469999999999</v>
          </cell>
          <cell r="E422" t="str">
            <v>L.A</v>
          </cell>
          <cell r="F422" t="str">
            <v>891200.093,1054630.734</v>
          </cell>
        </row>
        <row r="423">
          <cell r="A423">
            <v>402</v>
          </cell>
          <cell r="B423">
            <v>891198.81700000004</v>
          </cell>
          <cell r="C423">
            <v>1054629.31</v>
          </cell>
          <cell r="D423">
            <v>1557.39</v>
          </cell>
          <cell r="E423" t="str">
            <v>QUEBRADA</v>
          </cell>
          <cell r="F423" t="str">
            <v>891198.817,1054629.31</v>
          </cell>
        </row>
        <row r="424">
          <cell r="A424">
            <v>403</v>
          </cell>
          <cell r="B424">
            <v>891193.20600000001</v>
          </cell>
          <cell r="C424">
            <v>1054627.2039999999</v>
          </cell>
          <cell r="D424">
            <v>1558.596</v>
          </cell>
          <cell r="E424" t="str">
            <v>TOP</v>
          </cell>
          <cell r="F424" t="str">
            <v>891193.206,1054627.204</v>
          </cell>
        </row>
        <row r="425">
          <cell r="A425">
            <v>404</v>
          </cell>
          <cell r="B425">
            <v>891192.33700000006</v>
          </cell>
          <cell r="C425">
            <v>1054626.889</v>
          </cell>
          <cell r="D425">
            <v>1558.6679999999999</v>
          </cell>
          <cell r="E425" t="str">
            <v>TUBERIA</v>
          </cell>
          <cell r="F425" t="str">
            <v>891192.337,1054626.889</v>
          </cell>
        </row>
        <row r="426">
          <cell r="A426">
            <v>405</v>
          </cell>
          <cell r="B426">
            <v>891194.91700000002</v>
          </cell>
          <cell r="C426">
            <v>1054627.8289999999</v>
          </cell>
          <cell r="D426">
            <v>1558.0419999999999</v>
          </cell>
          <cell r="E426" t="str">
            <v>TOP</v>
          </cell>
          <cell r="F426" t="str">
            <v>891194.917,1054627.829</v>
          </cell>
        </row>
        <row r="427">
          <cell r="A427">
            <v>406</v>
          </cell>
          <cell r="B427">
            <v>891190.549</v>
          </cell>
          <cell r="C427">
            <v>1054625.74</v>
          </cell>
          <cell r="D427">
            <v>1559.5450000000001</v>
          </cell>
          <cell r="E427" t="str">
            <v>TOP</v>
          </cell>
          <cell r="F427" t="str">
            <v>891190.549,1054625.74</v>
          </cell>
        </row>
        <row r="428">
          <cell r="A428">
            <v>407</v>
          </cell>
          <cell r="B428">
            <v>891194.92</v>
          </cell>
          <cell r="C428">
            <v>1054641.7009999999</v>
          </cell>
          <cell r="D428">
            <v>1557.2739999999999</v>
          </cell>
          <cell r="E428" t="str">
            <v>QUEBRADA</v>
          </cell>
          <cell r="F428" t="str">
            <v>891194.92,1054641.701</v>
          </cell>
        </row>
        <row r="429">
          <cell r="A429">
            <v>408</v>
          </cell>
          <cell r="B429">
            <v>891193.05900000001</v>
          </cell>
          <cell r="C429">
            <v>1054641.321</v>
          </cell>
          <cell r="D429">
            <v>1557.2360000000001</v>
          </cell>
          <cell r="E429" t="str">
            <v>L.A</v>
          </cell>
          <cell r="F429" t="str">
            <v>891193.059,1054641.321</v>
          </cell>
        </row>
        <row r="430">
          <cell r="A430">
            <v>409</v>
          </cell>
          <cell r="B430">
            <v>891191.22499999998</v>
          </cell>
          <cell r="C430">
            <v>1054640.199</v>
          </cell>
          <cell r="D430">
            <v>1557.68</v>
          </cell>
          <cell r="E430" t="str">
            <v>QUEBRADA</v>
          </cell>
          <cell r="F430" t="str">
            <v>891191.225,1054640.199</v>
          </cell>
        </row>
        <row r="431">
          <cell r="A431">
            <v>410</v>
          </cell>
          <cell r="B431">
            <v>891188.62899999996</v>
          </cell>
          <cell r="C431">
            <v>1054633.0589999999</v>
          </cell>
          <cell r="D431">
            <v>1558.076</v>
          </cell>
          <cell r="E431" t="str">
            <v>TUBERIA</v>
          </cell>
          <cell r="F431" t="str">
            <v>891188.629,1054633.059</v>
          </cell>
        </row>
        <row r="432">
          <cell r="A432">
            <v>411</v>
          </cell>
          <cell r="B432">
            <v>891187.17299999995</v>
          </cell>
          <cell r="C432">
            <v>1054632.405</v>
          </cell>
          <cell r="D432">
            <v>1558.873</v>
          </cell>
          <cell r="E432" t="str">
            <v>TOP</v>
          </cell>
          <cell r="F432" t="str">
            <v>891187.173,1054632.405</v>
          </cell>
        </row>
        <row r="433">
          <cell r="A433">
            <v>412</v>
          </cell>
          <cell r="B433">
            <v>891189.51899999997</v>
          </cell>
          <cell r="C433">
            <v>1054647.558</v>
          </cell>
          <cell r="D433">
            <v>1557.606</v>
          </cell>
          <cell r="E433" t="str">
            <v>TUBERIA</v>
          </cell>
          <cell r="F433" t="str">
            <v>891189.519,1054647.558</v>
          </cell>
        </row>
        <row r="434">
          <cell r="A434">
            <v>413</v>
          </cell>
          <cell r="B434">
            <v>891188.08700000006</v>
          </cell>
          <cell r="C434">
            <v>1054648.5260000001</v>
          </cell>
          <cell r="D434">
            <v>1557.854</v>
          </cell>
          <cell r="E434" t="str">
            <v>TOP</v>
          </cell>
          <cell r="F434" t="str">
            <v>891188.087,1054648.526</v>
          </cell>
        </row>
        <row r="435">
          <cell r="A435">
            <v>414</v>
          </cell>
          <cell r="B435">
            <v>891215.85600000003</v>
          </cell>
          <cell r="C435">
            <v>1054664.8740000001</v>
          </cell>
          <cell r="D435">
            <v>1557.6880000000001</v>
          </cell>
          <cell r="E435" t="str">
            <v>QUEBRADA</v>
          </cell>
          <cell r="F435" t="str">
            <v>891215.856,1054664.874</v>
          </cell>
        </row>
        <row r="436">
          <cell r="A436">
            <v>415</v>
          </cell>
          <cell r="B436">
            <v>891201.41599999997</v>
          </cell>
          <cell r="C436">
            <v>1054649.2490000001</v>
          </cell>
          <cell r="D436">
            <v>1556.913</v>
          </cell>
          <cell r="E436" t="str">
            <v>QUEBRADA</v>
          </cell>
          <cell r="F436" t="str">
            <v>891201.416,1054649.249</v>
          </cell>
        </row>
        <row r="437">
          <cell r="A437">
            <v>416</v>
          </cell>
          <cell r="B437">
            <v>891200.47199999995</v>
          </cell>
          <cell r="C437">
            <v>1054650.6229999999</v>
          </cell>
          <cell r="D437">
            <v>1556.84</v>
          </cell>
          <cell r="E437" t="str">
            <v>L.A</v>
          </cell>
          <cell r="F437" t="str">
            <v>891200.472,1054650.623</v>
          </cell>
        </row>
        <row r="438">
          <cell r="A438">
            <v>417</v>
          </cell>
          <cell r="B438">
            <v>891198.87800000003</v>
          </cell>
          <cell r="C438">
            <v>1054658.142</v>
          </cell>
          <cell r="D438">
            <v>1558.2180000000001</v>
          </cell>
          <cell r="E438" t="str">
            <v>TUBERIA</v>
          </cell>
          <cell r="F438" t="str">
            <v>891198.878,1054658.142</v>
          </cell>
        </row>
        <row r="439">
          <cell r="A439">
            <v>418</v>
          </cell>
          <cell r="B439">
            <v>891196.40300000005</v>
          </cell>
          <cell r="C439">
            <v>1054659.747</v>
          </cell>
          <cell r="D439">
            <v>1558.538</v>
          </cell>
          <cell r="E439" t="str">
            <v>TOP</v>
          </cell>
          <cell r="F439" t="str">
            <v>891196.403,1054659.747</v>
          </cell>
        </row>
        <row r="440">
          <cell r="A440">
            <v>419</v>
          </cell>
          <cell r="B440">
            <v>891217.90500000003</v>
          </cell>
          <cell r="C440">
            <v>1054661.2180000001</v>
          </cell>
          <cell r="D440">
            <v>1556.182</v>
          </cell>
          <cell r="E440" t="str">
            <v>QUEBRADA</v>
          </cell>
          <cell r="F440" t="str">
            <v>891217.905,1054661.218</v>
          </cell>
        </row>
        <row r="441">
          <cell r="A441">
            <v>420</v>
          </cell>
          <cell r="B441">
            <v>891217.22400000005</v>
          </cell>
          <cell r="C441">
            <v>1054662.095</v>
          </cell>
          <cell r="D441">
            <v>1556.2670000000001</v>
          </cell>
          <cell r="E441" t="str">
            <v>L.A</v>
          </cell>
          <cell r="F441" t="str">
            <v>891217.224,1054662.095</v>
          </cell>
        </row>
        <row r="442">
          <cell r="A442">
            <v>421</v>
          </cell>
          <cell r="B442">
            <v>891227.74</v>
          </cell>
          <cell r="C442">
            <v>1054678.027</v>
          </cell>
          <cell r="D442">
            <v>1559.3340000000001</v>
          </cell>
          <cell r="E442" t="str">
            <v>TUBERIA</v>
          </cell>
          <cell r="F442" t="str">
            <v>891227.74,1054678.027</v>
          </cell>
        </row>
        <row r="443">
          <cell r="A443">
            <v>422</v>
          </cell>
          <cell r="B443">
            <v>891215.33799999999</v>
          </cell>
          <cell r="C443">
            <v>1054673.0319999999</v>
          </cell>
          <cell r="D443">
            <v>1559.867</v>
          </cell>
          <cell r="E443" t="str">
            <v>TOP</v>
          </cell>
          <cell r="F443" t="str">
            <v>891215.338,1054673.032</v>
          </cell>
        </row>
        <row r="444">
          <cell r="A444">
            <v>423</v>
          </cell>
          <cell r="B444">
            <v>891217.603</v>
          </cell>
          <cell r="C444">
            <v>1054672.791</v>
          </cell>
          <cell r="D444">
            <v>1558.7090000000001</v>
          </cell>
          <cell r="E444" t="str">
            <v>TUBERIA</v>
          </cell>
          <cell r="F444" t="str">
            <v>891217.603,1054672.791</v>
          </cell>
        </row>
        <row r="445">
          <cell r="A445">
            <v>424</v>
          </cell>
          <cell r="B445">
            <v>891231.38899999997</v>
          </cell>
          <cell r="C445">
            <v>1054673.7790000001</v>
          </cell>
          <cell r="D445">
            <v>1555.9159999999999</v>
          </cell>
          <cell r="E445" t="str">
            <v>QUEBRADA</v>
          </cell>
          <cell r="F445" t="str">
            <v>891231.389,1054673.779</v>
          </cell>
        </row>
        <row r="446">
          <cell r="A446">
            <v>425</v>
          </cell>
          <cell r="B446">
            <v>891232.62600000005</v>
          </cell>
          <cell r="C446">
            <v>1054673.318</v>
          </cell>
          <cell r="D446">
            <v>1555.912</v>
          </cell>
          <cell r="E446" t="str">
            <v>L.A</v>
          </cell>
          <cell r="F446" t="str">
            <v>891232.626,1054673.318</v>
          </cell>
        </row>
        <row r="447">
          <cell r="A447">
            <v>426</v>
          </cell>
          <cell r="B447">
            <v>891233.44200000004</v>
          </cell>
          <cell r="C447">
            <v>1054672.2479999999</v>
          </cell>
          <cell r="D447">
            <v>1555.7049999999999</v>
          </cell>
          <cell r="E447" t="str">
            <v>QUEBRADA</v>
          </cell>
          <cell r="F447" t="str">
            <v>891233.442,1054672.248</v>
          </cell>
        </row>
        <row r="448">
          <cell r="A448">
            <v>427</v>
          </cell>
          <cell r="B448">
            <v>891228.58100000001</v>
          </cell>
          <cell r="C448">
            <v>1054675.67</v>
          </cell>
          <cell r="D448">
            <v>1556.5139999999999</v>
          </cell>
          <cell r="E448" t="str">
            <v>TOP</v>
          </cell>
          <cell r="F448" t="str">
            <v>891228.581,1054675.67</v>
          </cell>
        </row>
        <row r="449">
          <cell r="A449">
            <v>428</v>
          </cell>
          <cell r="B449">
            <v>891242.79799999995</v>
          </cell>
          <cell r="C449">
            <v>1054684.3670000001</v>
          </cell>
          <cell r="D449">
            <v>1558.6869999999999</v>
          </cell>
          <cell r="E449" t="str">
            <v>TUBERIA</v>
          </cell>
          <cell r="F449" t="str">
            <v>891242.798,1054684.367</v>
          </cell>
        </row>
        <row r="450">
          <cell r="A450">
            <v>429</v>
          </cell>
          <cell r="B450">
            <v>891243.00899999996</v>
          </cell>
          <cell r="C450">
            <v>1054682.757</v>
          </cell>
          <cell r="D450">
            <v>1556.9469999999999</v>
          </cell>
          <cell r="E450" t="str">
            <v>TOP</v>
          </cell>
          <cell r="F450" t="str">
            <v>891243.009,1054682.757</v>
          </cell>
        </row>
        <row r="451">
          <cell r="A451">
            <v>430</v>
          </cell>
          <cell r="B451">
            <v>891244.49899999995</v>
          </cell>
          <cell r="C451">
            <v>1054680.6569999999</v>
          </cell>
          <cell r="D451">
            <v>1555.5509999999999</v>
          </cell>
          <cell r="E451" t="str">
            <v>QUEBRADA</v>
          </cell>
          <cell r="F451" t="str">
            <v>891244.499,1054680.657</v>
          </cell>
        </row>
        <row r="452">
          <cell r="A452">
            <v>431</v>
          </cell>
          <cell r="B452">
            <v>891244.87</v>
          </cell>
          <cell r="C452">
            <v>1054678.818</v>
          </cell>
          <cell r="D452">
            <v>1555.567</v>
          </cell>
          <cell r="E452" t="str">
            <v>L.A</v>
          </cell>
          <cell r="F452" t="str">
            <v>891244.87,1054678.818</v>
          </cell>
        </row>
        <row r="453">
          <cell r="A453">
            <v>432</v>
          </cell>
          <cell r="B453">
            <v>891245.66</v>
          </cell>
          <cell r="C453">
            <v>1054676.986</v>
          </cell>
          <cell r="D453">
            <v>1555.433</v>
          </cell>
          <cell r="E453" t="str">
            <v>QUEBRADA</v>
          </cell>
          <cell r="F453" t="str">
            <v>891245.66,1054676.986</v>
          </cell>
        </row>
        <row r="454">
          <cell r="A454">
            <v>433</v>
          </cell>
          <cell r="B454">
            <v>891261.21799999999</v>
          </cell>
          <cell r="C454">
            <v>1054688.8149999999</v>
          </cell>
          <cell r="D454">
            <v>1558.7260000000001</v>
          </cell>
          <cell r="E454" t="str">
            <v>TUB-CON</v>
          </cell>
          <cell r="F454" t="str">
            <v>891261.218,1054688.815</v>
          </cell>
        </row>
        <row r="455">
          <cell r="A455">
            <v>434</v>
          </cell>
          <cell r="B455">
            <v>891269.67500000005</v>
          </cell>
          <cell r="C455">
            <v>1054692.243</v>
          </cell>
          <cell r="D455">
            <v>1557.856</v>
          </cell>
          <cell r="E455" t="str">
            <v>TUBERIA</v>
          </cell>
          <cell r="F455" t="str">
            <v>891269.675,1054692.243</v>
          </cell>
        </row>
        <row r="456">
          <cell r="A456">
            <v>435</v>
          </cell>
          <cell r="B456">
            <v>891271.47400000005</v>
          </cell>
          <cell r="C456">
            <v>1054689.754</v>
          </cell>
          <cell r="D456">
            <v>1555.6310000000001</v>
          </cell>
          <cell r="E456" t="str">
            <v>TOP</v>
          </cell>
          <cell r="F456" t="str">
            <v>891271.474,1054689.754</v>
          </cell>
        </row>
        <row r="457">
          <cell r="A457">
            <v>436</v>
          </cell>
          <cell r="B457">
            <v>891273.16399999999</v>
          </cell>
          <cell r="C457">
            <v>1054686.0649999999</v>
          </cell>
          <cell r="D457">
            <v>1555.1210000000001</v>
          </cell>
          <cell r="E457" t="str">
            <v>QUEBRADA</v>
          </cell>
          <cell r="F457" t="str">
            <v>891273.164,1054686.065</v>
          </cell>
        </row>
        <row r="458">
          <cell r="A458">
            <v>437</v>
          </cell>
          <cell r="B458">
            <v>891273.94499999995</v>
          </cell>
          <cell r="C458">
            <v>1054684.95</v>
          </cell>
          <cell r="D458">
            <v>1555.1120000000001</v>
          </cell>
          <cell r="E458" t="str">
            <v>L.A</v>
          </cell>
          <cell r="F458" t="str">
            <v>891273.945,1054684.95</v>
          </cell>
        </row>
        <row r="459">
          <cell r="A459">
            <v>438</v>
          </cell>
          <cell r="B459">
            <v>891274.85199999996</v>
          </cell>
          <cell r="C459">
            <v>1054683.727</v>
          </cell>
          <cell r="D459">
            <v>1554.8810000000001</v>
          </cell>
          <cell r="E459" t="str">
            <v>QUEBRADA</v>
          </cell>
          <cell r="F459" t="str">
            <v>891274.852,1054683.727</v>
          </cell>
        </row>
        <row r="460">
          <cell r="A460">
            <v>439</v>
          </cell>
          <cell r="B460">
            <v>891289.7</v>
          </cell>
          <cell r="C460">
            <v>1054697.3030000001</v>
          </cell>
          <cell r="D460">
            <v>1554.848</v>
          </cell>
          <cell r="E460" t="str">
            <v>QUEBRADA</v>
          </cell>
          <cell r="F460" t="str">
            <v>891289.7,1054697.303</v>
          </cell>
        </row>
        <row r="461">
          <cell r="A461">
            <v>440</v>
          </cell>
          <cell r="B461">
            <v>891289.96499999997</v>
          </cell>
          <cell r="C461">
            <v>1054696.08</v>
          </cell>
          <cell r="D461">
            <v>1554.848</v>
          </cell>
          <cell r="E461" t="str">
            <v>L.A</v>
          </cell>
          <cell r="F461" t="str">
            <v>891289.965,1054696.08</v>
          </cell>
        </row>
        <row r="462">
          <cell r="A462">
            <v>441</v>
          </cell>
          <cell r="B462">
            <v>891290.89099999995</v>
          </cell>
          <cell r="C462">
            <v>1054694.8459999999</v>
          </cell>
          <cell r="D462">
            <v>1554.7439999999999</v>
          </cell>
          <cell r="E462" t="str">
            <v>QUEBRADA</v>
          </cell>
          <cell r="F462" t="str">
            <v>891290.891,1054694.846</v>
          </cell>
        </row>
        <row r="463">
          <cell r="A463">
            <v>442</v>
          </cell>
          <cell r="B463">
            <v>891298.98199999996</v>
          </cell>
          <cell r="C463">
            <v>1054700.0900000001</v>
          </cell>
          <cell r="D463">
            <v>1554.6469999999999</v>
          </cell>
          <cell r="E463" t="str">
            <v>QUEBRADA</v>
          </cell>
          <cell r="F463" t="str">
            <v>891298.982,1054700.09</v>
          </cell>
        </row>
        <row r="464">
          <cell r="A464">
            <v>442</v>
          </cell>
          <cell r="B464">
            <v>891297.11751760764</v>
          </cell>
          <cell r="C464">
            <v>1054702.1127188753</v>
          </cell>
          <cell r="D464">
            <v>1554.6469999999999</v>
          </cell>
          <cell r="E464" t="str">
            <v>QUEBRADA</v>
          </cell>
          <cell r="F464" t="str">
            <v>891297.117517608,1054702.11271888</v>
          </cell>
        </row>
        <row r="465">
          <cell r="A465">
            <v>443</v>
          </cell>
          <cell r="B465">
            <v>891274.57900000003</v>
          </cell>
          <cell r="C465">
            <v>1054695.318</v>
          </cell>
          <cell r="D465">
            <v>1557.0119999999999</v>
          </cell>
          <cell r="E465" t="str">
            <v>TUB-CON</v>
          </cell>
          <cell r="F465" t="str">
            <v>891274.579,1054695.318</v>
          </cell>
        </row>
        <row r="466">
          <cell r="A466">
            <v>444</v>
          </cell>
          <cell r="B466">
            <v>891291.31</v>
          </cell>
          <cell r="C466">
            <v>1054706.93</v>
          </cell>
          <cell r="D466">
            <v>1556.52</v>
          </cell>
          <cell r="E466" t="str">
            <v>TUB-CON</v>
          </cell>
          <cell r="F466" t="str">
            <v>891291.31,1054706.93</v>
          </cell>
        </row>
        <row r="467">
          <cell r="A467">
            <v>445</v>
          </cell>
          <cell r="B467">
            <v>891301.40500000003</v>
          </cell>
          <cell r="C467">
            <v>1054713.6740000001</v>
          </cell>
          <cell r="D467">
            <v>1557.404</v>
          </cell>
          <cell r="E467" t="str">
            <v>TUB-CON</v>
          </cell>
          <cell r="F467" t="str">
            <v>891301.405,1054713.674</v>
          </cell>
        </row>
        <row r="468">
          <cell r="A468">
            <v>446</v>
          </cell>
          <cell r="B468">
            <v>891309.37699999998</v>
          </cell>
          <cell r="C468">
            <v>1054718.433</v>
          </cell>
          <cell r="D468">
            <v>1554.1410000000001</v>
          </cell>
          <cell r="E468" t="str">
            <v>QUEBRADA</v>
          </cell>
          <cell r="F468" t="str">
            <v>891309.377,1054718.433</v>
          </cell>
        </row>
        <row r="469">
          <cell r="A469">
            <v>446</v>
          </cell>
          <cell r="B469">
            <v>891308.47453701904</v>
          </cell>
          <cell r="C469">
            <v>1054719.035420686</v>
          </cell>
          <cell r="D469">
            <v>1554.1410000000001</v>
          </cell>
          <cell r="E469" t="str">
            <v>QUEBRADA</v>
          </cell>
          <cell r="F469" t="str">
            <v>891308.474537019,1054719.03542069</v>
          </cell>
        </row>
        <row r="470">
          <cell r="A470">
            <v>447</v>
          </cell>
          <cell r="B470">
            <v>891310.99199999997</v>
          </cell>
          <cell r="C470">
            <v>1054719.3910000001</v>
          </cell>
          <cell r="D470">
            <v>1554.1489999999999</v>
          </cell>
          <cell r="E470" t="str">
            <v>L.A</v>
          </cell>
          <cell r="F470" t="str">
            <v>891310.992,1054719.391</v>
          </cell>
        </row>
        <row r="471">
          <cell r="A471">
            <v>448</v>
          </cell>
          <cell r="B471">
            <v>891312.99600000004</v>
          </cell>
          <cell r="C471">
            <v>1054720.862</v>
          </cell>
          <cell r="D471">
            <v>1554.1210000000001</v>
          </cell>
          <cell r="E471" t="str">
            <v>QUEBRADA</v>
          </cell>
          <cell r="F471" t="str">
            <v>891312.996,1054720.862</v>
          </cell>
        </row>
        <row r="472">
          <cell r="A472">
            <v>449</v>
          </cell>
          <cell r="B472">
            <v>891324.61699999997</v>
          </cell>
          <cell r="C472">
            <v>1054737.7609999999</v>
          </cell>
          <cell r="D472">
            <v>1553.5419999999999</v>
          </cell>
          <cell r="E472" t="str">
            <v>QUEBRADA</v>
          </cell>
          <cell r="F472" t="str">
            <v>891324.617,1054737.761</v>
          </cell>
        </row>
        <row r="473">
          <cell r="A473">
            <v>450</v>
          </cell>
          <cell r="B473">
            <v>891309.5</v>
          </cell>
          <cell r="C473">
            <v>1054734.179</v>
          </cell>
          <cell r="D473">
            <v>1553.886</v>
          </cell>
          <cell r="E473" t="str">
            <v>QUEBRADA</v>
          </cell>
          <cell r="F473" t="str">
            <v>891309.5,1054734.179</v>
          </cell>
        </row>
        <row r="474">
          <cell r="A474">
            <v>451</v>
          </cell>
          <cell r="B474">
            <v>891325.95700000005</v>
          </cell>
          <cell r="C474">
            <v>1054740.547</v>
          </cell>
          <cell r="D474">
            <v>1553.4770000000001</v>
          </cell>
          <cell r="E474" t="str">
            <v>QUEBRADA</v>
          </cell>
          <cell r="F474" t="str">
            <v>891325.957,1054740.547</v>
          </cell>
        </row>
        <row r="475">
          <cell r="A475">
            <v>452</v>
          </cell>
          <cell r="B475">
            <v>891325.75899999996</v>
          </cell>
          <cell r="C475">
            <v>1054739.2180000001</v>
          </cell>
          <cell r="D475">
            <v>1553.396</v>
          </cell>
          <cell r="E475" t="str">
            <v>L.A</v>
          </cell>
          <cell r="F475" t="str">
            <v>891325.759,1054739.218</v>
          </cell>
        </row>
        <row r="476">
          <cell r="A476">
            <v>453</v>
          </cell>
          <cell r="B476">
            <v>891307.84499999997</v>
          </cell>
          <cell r="C476">
            <v>1054734.5619999999</v>
          </cell>
          <cell r="D476">
            <v>1553.7550000000001</v>
          </cell>
          <cell r="E476" t="str">
            <v>QUEBRADA</v>
          </cell>
          <cell r="F476" t="str">
            <v>891307.845,1054734.562</v>
          </cell>
        </row>
        <row r="477">
          <cell r="A477">
            <v>454</v>
          </cell>
          <cell r="B477">
            <v>891337.34100000001</v>
          </cell>
          <cell r="C477">
            <v>1054733.807</v>
          </cell>
          <cell r="D477">
            <v>1553.12</v>
          </cell>
          <cell r="E477" t="str">
            <v>QUEBRADA</v>
          </cell>
          <cell r="F477" t="str">
            <v>891337.341,1054733.807</v>
          </cell>
        </row>
        <row r="478">
          <cell r="A478">
            <v>455</v>
          </cell>
          <cell r="B478">
            <v>891335.30299999996</v>
          </cell>
          <cell r="C478">
            <v>1054733.01</v>
          </cell>
          <cell r="D478">
            <v>1553.2819999999999</v>
          </cell>
          <cell r="E478" t="str">
            <v>L.A</v>
          </cell>
          <cell r="F478" t="str">
            <v>891335.303,1054733.01</v>
          </cell>
        </row>
        <row r="479">
          <cell r="A479">
            <v>456</v>
          </cell>
          <cell r="B479">
            <v>891330.85400000005</v>
          </cell>
          <cell r="C479">
            <v>1054731.977</v>
          </cell>
          <cell r="D479">
            <v>1554.0029999999999</v>
          </cell>
          <cell r="E479" t="str">
            <v>QUEBRADA</v>
          </cell>
          <cell r="F479" t="str">
            <v>891330.854,1054731.977</v>
          </cell>
        </row>
        <row r="480">
          <cell r="A480">
            <v>457</v>
          </cell>
          <cell r="B480">
            <v>891314.37</v>
          </cell>
          <cell r="C480">
            <v>1054743.5</v>
          </cell>
          <cell r="D480">
            <v>1553.643</v>
          </cell>
          <cell r="E480" t="str">
            <v>QUEBRADA</v>
          </cell>
          <cell r="F480" t="str">
            <v>891314.37,1054743.5</v>
          </cell>
        </row>
        <row r="481">
          <cell r="A481">
            <v>458</v>
          </cell>
          <cell r="B481">
            <v>891313.74399999995</v>
          </cell>
          <cell r="C481">
            <v>1054744.652</v>
          </cell>
          <cell r="D481">
            <v>1553.7919999999999</v>
          </cell>
          <cell r="E481" t="str">
            <v>L.A</v>
          </cell>
          <cell r="F481" t="str">
            <v>891313.744,1054744.652</v>
          </cell>
        </row>
        <row r="482">
          <cell r="A482">
            <v>459</v>
          </cell>
          <cell r="B482">
            <v>891312.098</v>
          </cell>
          <cell r="C482">
            <v>1054746.149</v>
          </cell>
          <cell r="D482">
            <v>1553.741</v>
          </cell>
          <cell r="E482" t="str">
            <v>QUEBRADA</v>
          </cell>
          <cell r="F482" t="str">
            <v>891312.098,1054746.149</v>
          </cell>
        </row>
        <row r="483">
          <cell r="A483">
            <v>460</v>
          </cell>
          <cell r="B483">
            <v>891326.36600000004</v>
          </cell>
          <cell r="C483">
            <v>1054729.27</v>
          </cell>
          <cell r="D483">
            <v>1557.681</v>
          </cell>
          <cell r="E483" t="str">
            <v>TUB-CON</v>
          </cell>
          <cell r="F483" t="str">
            <v>891326.366,1054729.27</v>
          </cell>
        </row>
        <row r="484">
          <cell r="A484">
            <v>461</v>
          </cell>
          <cell r="B484">
            <v>891337.80200000003</v>
          </cell>
          <cell r="C484">
            <v>1054722.845</v>
          </cell>
          <cell r="D484">
            <v>1558.17</v>
          </cell>
          <cell r="E484" t="str">
            <v>TUB-CON</v>
          </cell>
          <cell r="F484" t="str">
            <v>891337.802,1054722.845</v>
          </cell>
        </row>
        <row r="485">
          <cell r="A485">
            <v>462</v>
          </cell>
          <cell r="B485">
            <v>891355.09600000002</v>
          </cell>
          <cell r="C485">
            <v>1054712.926</v>
          </cell>
          <cell r="D485">
            <v>1558.623</v>
          </cell>
          <cell r="E485" t="str">
            <v>TUB-CON</v>
          </cell>
          <cell r="F485" t="str">
            <v>891355.096,1054712.926</v>
          </cell>
        </row>
        <row r="486">
          <cell r="A486">
            <v>463</v>
          </cell>
          <cell r="B486">
            <v>891350.9</v>
          </cell>
          <cell r="C486">
            <v>1054718.375</v>
          </cell>
          <cell r="D486">
            <v>1552.8019999999999</v>
          </cell>
          <cell r="E486" t="str">
            <v>QUEBRADA</v>
          </cell>
          <cell r="F486" t="str">
            <v>891350.9,1054718.375</v>
          </cell>
        </row>
        <row r="487">
          <cell r="A487">
            <v>464</v>
          </cell>
          <cell r="B487">
            <v>891351.09600000002</v>
          </cell>
          <cell r="C487">
            <v>1054720.5319999999</v>
          </cell>
          <cell r="D487">
            <v>1552.82</v>
          </cell>
          <cell r="E487" t="str">
            <v>L.A</v>
          </cell>
          <cell r="F487" t="str">
            <v>891351.096,1054720.532</v>
          </cell>
        </row>
        <row r="488">
          <cell r="A488">
            <v>465</v>
          </cell>
          <cell r="B488">
            <v>891353.20299999998</v>
          </cell>
          <cell r="C488">
            <v>1054721.8840000001</v>
          </cell>
          <cell r="D488">
            <v>1552.8009999999999</v>
          </cell>
          <cell r="E488" t="str">
            <v>QUEBRADA</v>
          </cell>
          <cell r="F488" t="str">
            <v>891353.203,1054721.884</v>
          </cell>
        </row>
        <row r="489">
          <cell r="A489">
            <v>466</v>
          </cell>
          <cell r="B489">
            <v>891366.17700000003</v>
          </cell>
          <cell r="C489">
            <v>1054712.29</v>
          </cell>
          <cell r="D489">
            <v>1557.1679999999999</v>
          </cell>
          <cell r="E489" t="str">
            <v>TUB-CON</v>
          </cell>
          <cell r="F489" t="str">
            <v>891366.177,1054712.29</v>
          </cell>
        </row>
        <row r="490">
          <cell r="A490">
            <v>467</v>
          </cell>
          <cell r="B490">
            <v>891374.96700781328</v>
          </cell>
          <cell r="C490">
            <v>1054710.3181281714</v>
          </cell>
          <cell r="D490">
            <v>1558.6780000000001</v>
          </cell>
          <cell r="E490" t="str">
            <v>TOP</v>
          </cell>
          <cell r="F490" t="str">
            <v>891374.967007813,1054710.31812817</v>
          </cell>
        </row>
        <row r="491">
          <cell r="A491">
            <v>467</v>
          </cell>
          <cell r="B491">
            <v>891374.5</v>
          </cell>
          <cell r="C491">
            <v>1054712.0120000001</v>
          </cell>
          <cell r="D491">
            <v>1557.1780000000001</v>
          </cell>
          <cell r="E491" t="str">
            <v>TOP</v>
          </cell>
          <cell r="F491" t="str">
            <v>891374.5,1054712.012</v>
          </cell>
        </row>
        <row r="492">
          <cell r="A492">
            <v>468</v>
          </cell>
          <cell r="B492">
            <v>891372.95400000003</v>
          </cell>
          <cell r="C492">
            <v>1054713.689</v>
          </cell>
          <cell r="D492">
            <v>1557.1389999999999</v>
          </cell>
          <cell r="E492" t="str">
            <v>TUB-CON</v>
          </cell>
          <cell r="F492" t="str">
            <v>891372.954,1054713.689</v>
          </cell>
        </row>
        <row r="493">
          <cell r="A493">
            <v>469</v>
          </cell>
          <cell r="B493">
            <v>891372.18500000006</v>
          </cell>
          <cell r="C493">
            <v>1054719.3659999999</v>
          </cell>
          <cell r="D493">
            <v>1552.4010000000001</v>
          </cell>
          <cell r="E493" t="str">
            <v>QUEBRADA</v>
          </cell>
          <cell r="F493" t="str">
            <v>891372.185,1054719.366</v>
          </cell>
        </row>
        <row r="494">
          <cell r="A494">
            <v>470</v>
          </cell>
          <cell r="B494">
            <v>891371.42599999998</v>
          </cell>
          <cell r="C494">
            <v>1054721.392</v>
          </cell>
          <cell r="D494">
            <v>1552.4580000000001</v>
          </cell>
          <cell r="E494" t="str">
            <v>L.A</v>
          </cell>
          <cell r="F494" t="str">
            <v>891371.426,1054721.392</v>
          </cell>
        </row>
        <row r="495">
          <cell r="A495">
            <v>471</v>
          </cell>
          <cell r="B495">
            <v>891370.72699999996</v>
          </cell>
          <cell r="C495">
            <v>1054723.4650000001</v>
          </cell>
          <cell r="D495">
            <v>1552.462</v>
          </cell>
          <cell r="E495" t="str">
            <v>QUEBRADA</v>
          </cell>
          <cell r="F495" t="str">
            <v>891370.727,1054723.465</v>
          </cell>
        </row>
        <row r="496">
          <cell r="A496">
            <v>472</v>
          </cell>
          <cell r="B496">
            <v>891315.36299550009</v>
          </cell>
          <cell r="C496">
            <v>1054719.087022752</v>
          </cell>
          <cell r="D496">
            <v>1554.6130000000001</v>
          </cell>
          <cell r="E496" t="str">
            <v>TOP</v>
          </cell>
          <cell r="F496" t="str">
            <v>891315.3629955,1054719.08702275</v>
          </cell>
        </row>
        <row r="497">
          <cell r="A497">
            <v>472</v>
          </cell>
          <cell r="B497">
            <v>891356.03404188226</v>
          </cell>
          <cell r="C497">
            <v>1054711.491326011</v>
          </cell>
          <cell r="D497">
            <v>1560.623</v>
          </cell>
          <cell r="E497" t="str">
            <v>TOP</v>
          </cell>
          <cell r="F497" t="str">
            <v>891356.034041882,1054711.49132601</v>
          </cell>
        </row>
        <row r="498">
          <cell r="A498">
            <v>472</v>
          </cell>
          <cell r="B498">
            <v>891367.04700000002</v>
          </cell>
          <cell r="C498">
            <v>1054710.4169999999</v>
          </cell>
          <cell r="D498">
            <v>1556.6130000000001</v>
          </cell>
          <cell r="E498" t="str">
            <v>TOP</v>
          </cell>
          <cell r="F498" t="str">
            <v>891367.047,1054710.417</v>
          </cell>
        </row>
        <row r="499">
          <cell r="A499">
            <v>472</v>
          </cell>
          <cell r="B499">
            <v>891368.20712880779</v>
          </cell>
          <cell r="C499">
            <v>1054708.1240194307</v>
          </cell>
          <cell r="D499">
            <v>1556.8630000000001</v>
          </cell>
          <cell r="E499" t="str">
            <v>TOP</v>
          </cell>
          <cell r="F499" t="str">
            <v>891368.207128808,1054708.12401943</v>
          </cell>
        </row>
        <row r="500">
          <cell r="A500">
            <v>473</v>
          </cell>
          <cell r="B500">
            <v>891366.48899999994</v>
          </cell>
          <cell r="C500">
            <v>1054714.1410000001</v>
          </cell>
          <cell r="D500">
            <v>1554.6320000000001</v>
          </cell>
          <cell r="E500" t="str">
            <v>TOP</v>
          </cell>
          <cell r="F500" t="str">
            <v>891366.489,1054714.141</v>
          </cell>
        </row>
        <row r="501">
          <cell r="A501">
            <v>474</v>
          </cell>
          <cell r="B501">
            <v>891386.86800000002</v>
          </cell>
          <cell r="C501">
            <v>1054730.46</v>
          </cell>
          <cell r="D501">
            <v>1552.0840000000001</v>
          </cell>
          <cell r="E501" t="str">
            <v>QUEBRADA</v>
          </cell>
          <cell r="F501" t="str">
            <v>891386.868,1054730.46</v>
          </cell>
        </row>
        <row r="502">
          <cell r="A502">
            <v>475</v>
          </cell>
          <cell r="B502">
            <v>891388.61399999994</v>
          </cell>
          <cell r="C502">
            <v>1054729.608</v>
          </cell>
          <cell r="D502">
            <v>1552.12</v>
          </cell>
          <cell r="E502" t="str">
            <v>L.A</v>
          </cell>
          <cell r="F502" t="str">
            <v>891388.614,1054729.608</v>
          </cell>
        </row>
        <row r="503">
          <cell r="A503">
            <v>476</v>
          </cell>
          <cell r="B503">
            <v>891390.20499999996</v>
          </cell>
          <cell r="C503">
            <v>1054728.2239999999</v>
          </cell>
          <cell r="D503">
            <v>1552.0820000000001</v>
          </cell>
          <cell r="E503" t="str">
            <v>QUEBRADA</v>
          </cell>
          <cell r="F503" t="str">
            <v>891390.205,1054728.224</v>
          </cell>
        </row>
        <row r="504">
          <cell r="A504">
            <v>477</v>
          </cell>
          <cell r="B504">
            <v>891396.06499999994</v>
          </cell>
          <cell r="C504">
            <v>1054732.108</v>
          </cell>
          <cell r="D504">
            <v>1552.028</v>
          </cell>
          <cell r="E504" t="str">
            <v>QUEBRADA</v>
          </cell>
          <cell r="F504" t="str">
            <v>891396.065,1054732.108</v>
          </cell>
        </row>
        <row r="505">
          <cell r="A505">
            <v>478</v>
          </cell>
          <cell r="B505">
            <v>891393.67799999996</v>
          </cell>
          <cell r="C505">
            <v>1054734.628</v>
          </cell>
          <cell r="D505">
            <v>1552.1769999999999</v>
          </cell>
          <cell r="E505" t="str">
            <v>QUEBRADA</v>
          </cell>
          <cell r="F505" t="str">
            <v>891393.678,1054734.628</v>
          </cell>
        </row>
        <row r="506">
          <cell r="A506">
            <v>479</v>
          </cell>
          <cell r="B506">
            <v>891393.40099999995</v>
          </cell>
          <cell r="C506">
            <v>1054724.5</v>
          </cell>
          <cell r="D506">
            <v>1556.2650000000001</v>
          </cell>
          <cell r="E506" t="str">
            <v>TUB-CON</v>
          </cell>
          <cell r="F506" t="str">
            <v>891393.401,1054724.5</v>
          </cell>
        </row>
        <row r="507">
          <cell r="A507">
            <v>480</v>
          </cell>
          <cell r="B507">
            <v>891425.30700000003</v>
          </cell>
          <cell r="C507">
            <v>1054741.216</v>
          </cell>
          <cell r="D507">
            <v>1555.02</v>
          </cell>
          <cell r="E507" t="str">
            <v>TUB-CON</v>
          </cell>
          <cell r="F507" t="str">
            <v>891425.307,1054741.216</v>
          </cell>
        </row>
        <row r="508">
          <cell r="A508">
            <v>481</v>
          </cell>
          <cell r="B508">
            <v>891408.44099999999</v>
          </cell>
          <cell r="C508">
            <v>1054731.9839999999</v>
          </cell>
          <cell r="D508">
            <v>1554.15</v>
          </cell>
          <cell r="E508" t="str">
            <v>TUB-CON</v>
          </cell>
          <cell r="F508" t="str">
            <v>891408.441,1054731.984</v>
          </cell>
        </row>
        <row r="509">
          <cell r="A509">
            <v>482</v>
          </cell>
          <cell r="B509">
            <v>891429.91099999996</v>
          </cell>
          <cell r="C509">
            <v>1054746.2279999999</v>
          </cell>
          <cell r="D509">
            <v>1554.819</v>
          </cell>
          <cell r="E509" t="str">
            <v>TUB-CON</v>
          </cell>
          <cell r="F509" t="str">
            <v>891429.911,1054746.228</v>
          </cell>
        </row>
        <row r="510">
          <cell r="A510">
            <v>483</v>
          </cell>
          <cell r="B510">
            <v>891393.20400000003</v>
          </cell>
          <cell r="C510">
            <v>1054725.1540000001</v>
          </cell>
          <cell r="D510">
            <v>1555.8230000000001</v>
          </cell>
          <cell r="E510" t="str">
            <v>TUBERIA</v>
          </cell>
          <cell r="F510" t="str">
            <v>891393.204,1054725.154</v>
          </cell>
        </row>
        <row r="511">
          <cell r="A511">
            <v>484</v>
          </cell>
          <cell r="B511">
            <v>891431.29399999999</v>
          </cell>
          <cell r="C511">
            <v>1054744.7390000001</v>
          </cell>
          <cell r="D511">
            <v>1555.828</v>
          </cell>
          <cell r="E511" t="str">
            <v>TOP</v>
          </cell>
          <cell r="F511" t="str">
            <v>891431.294,1054744.739</v>
          </cell>
        </row>
        <row r="512">
          <cell r="A512">
            <v>485</v>
          </cell>
          <cell r="B512">
            <v>891428.58299999998</v>
          </cell>
          <cell r="C512">
            <v>1054746.7450000001</v>
          </cell>
          <cell r="D512">
            <v>1553.711</v>
          </cell>
          <cell r="E512" t="str">
            <v>TOP</v>
          </cell>
          <cell r="F512" t="str">
            <v>891428.583,1054746.745</v>
          </cell>
        </row>
        <row r="513">
          <cell r="A513">
            <v>486</v>
          </cell>
          <cell r="B513">
            <v>891435.14599999995</v>
          </cell>
          <cell r="C513">
            <v>1054759.6950000001</v>
          </cell>
          <cell r="D513">
            <v>1552.6659999999999</v>
          </cell>
          <cell r="E513" t="str">
            <v>TUBERIA</v>
          </cell>
          <cell r="F513" t="str">
            <v>891435.146,1054759.695</v>
          </cell>
        </row>
        <row r="514">
          <cell r="A514">
            <v>487</v>
          </cell>
          <cell r="B514">
            <v>891427.19299999997</v>
          </cell>
          <cell r="C514">
            <v>1054748.1629999999</v>
          </cell>
          <cell r="D514">
            <v>1551.2239999999999</v>
          </cell>
          <cell r="E514" t="str">
            <v>QUEBRADA</v>
          </cell>
          <cell r="F514" t="str">
            <v>891427.193,1054748.163</v>
          </cell>
        </row>
        <row r="515">
          <cell r="A515">
            <v>488</v>
          </cell>
          <cell r="B515">
            <v>891425.52800000005</v>
          </cell>
          <cell r="C515">
            <v>1054749.551</v>
          </cell>
          <cell r="D515">
            <v>1551.338</v>
          </cell>
          <cell r="E515" t="str">
            <v>L.A</v>
          </cell>
          <cell r="F515" t="str">
            <v>891425.528,1054749.551</v>
          </cell>
        </row>
        <row r="516">
          <cell r="A516">
            <v>489</v>
          </cell>
          <cell r="B516">
            <v>891424.87399999995</v>
          </cell>
          <cell r="C516">
            <v>1054751.419</v>
          </cell>
          <cell r="D516">
            <v>1551.229</v>
          </cell>
          <cell r="E516" t="str">
            <v>QUEBRADA</v>
          </cell>
          <cell r="F516" t="str">
            <v>891424.874,1054751.419</v>
          </cell>
        </row>
        <row r="517">
          <cell r="A517">
            <v>490</v>
          </cell>
          <cell r="B517">
            <v>891437.49600000004</v>
          </cell>
          <cell r="C517">
            <v>1054759.4099999999</v>
          </cell>
          <cell r="D517">
            <v>1553.758</v>
          </cell>
          <cell r="E517" t="str">
            <v>TOP</v>
          </cell>
          <cell r="F517" t="str">
            <v>891437.496,1054759.41</v>
          </cell>
        </row>
        <row r="518">
          <cell r="A518">
            <v>491</v>
          </cell>
          <cell r="B518">
            <v>891437.804</v>
          </cell>
          <cell r="C518">
            <v>1054775.466</v>
          </cell>
          <cell r="D518">
            <v>1551.2439999999999</v>
          </cell>
          <cell r="E518" t="str">
            <v>TUBERIA</v>
          </cell>
          <cell r="F518" t="str">
            <v>891437.804,1054775.466</v>
          </cell>
        </row>
        <row r="519">
          <cell r="A519">
            <v>492</v>
          </cell>
          <cell r="B519">
            <v>891433.76599999995</v>
          </cell>
          <cell r="C519">
            <v>1054776.977</v>
          </cell>
          <cell r="D519">
            <v>1550.704</v>
          </cell>
          <cell r="E519" t="str">
            <v>QUEBRADA</v>
          </cell>
          <cell r="F519" t="str">
            <v>891433.766,1054776.977</v>
          </cell>
        </row>
        <row r="520">
          <cell r="A520">
            <v>493</v>
          </cell>
          <cell r="B520">
            <v>891435.80700000003</v>
          </cell>
          <cell r="C520">
            <v>1054777.0220000001</v>
          </cell>
          <cell r="D520">
            <v>1550.827</v>
          </cell>
          <cell r="E520" t="str">
            <v>L.A</v>
          </cell>
          <cell r="F520" t="str">
            <v>891435.807,1054777.022</v>
          </cell>
        </row>
        <row r="521">
          <cell r="A521">
            <v>494</v>
          </cell>
          <cell r="B521">
            <v>891437.34499999997</v>
          </cell>
          <cell r="C521">
            <v>1054776.9140000001</v>
          </cell>
          <cell r="D521">
            <v>1550.7059999999999</v>
          </cell>
          <cell r="E521" t="str">
            <v>QUEBRADA</v>
          </cell>
          <cell r="F521" t="str">
            <v>891437.345,1054776.914</v>
          </cell>
        </row>
        <row r="522">
          <cell r="A522">
            <v>495</v>
          </cell>
          <cell r="B522">
            <v>891437.98499999999</v>
          </cell>
          <cell r="C522">
            <v>1054775.7720000001</v>
          </cell>
          <cell r="D522">
            <v>1551.3109999999999</v>
          </cell>
          <cell r="E522" t="str">
            <v>TUB-CON</v>
          </cell>
          <cell r="F522" t="str">
            <v>891437.985,1054775.772</v>
          </cell>
        </row>
        <row r="523">
          <cell r="A523">
            <v>496</v>
          </cell>
          <cell r="B523">
            <v>891441.53099999996</v>
          </cell>
          <cell r="C523">
            <v>1054791.304</v>
          </cell>
          <cell r="D523">
            <v>1551.143</v>
          </cell>
          <cell r="E523" t="str">
            <v>TUB-CON</v>
          </cell>
          <cell r="F523" t="str">
            <v>891441.531,1054791.304</v>
          </cell>
        </row>
        <row r="524">
          <cell r="A524">
            <v>497</v>
          </cell>
          <cell r="B524">
            <v>891441.58400000003</v>
          </cell>
          <cell r="C524">
            <v>1054791.1980000001</v>
          </cell>
          <cell r="D524">
            <v>1551.2470000000001</v>
          </cell>
          <cell r="E524" t="str">
            <v>TUB-CON</v>
          </cell>
          <cell r="F524" t="str">
            <v>891441.584,1054791.198</v>
          </cell>
        </row>
        <row r="525">
          <cell r="A525">
            <v>498</v>
          </cell>
          <cell r="B525">
            <v>891442.01500000001</v>
          </cell>
          <cell r="C525">
            <v>1054791.0759999999</v>
          </cell>
          <cell r="D525">
            <v>1550.893</v>
          </cell>
          <cell r="E525" t="str">
            <v>TOP</v>
          </cell>
          <cell r="F525" t="str">
            <v>891442.015,1054791.076</v>
          </cell>
        </row>
        <row r="526">
          <cell r="A526">
            <v>499</v>
          </cell>
          <cell r="B526">
            <v>891442.23699999996</v>
          </cell>
          <cell r="C526">
            <v>1054793.905</v>
          </cell>
          <cell r="D526">
            <v>1551.2159999999999</v>
          </cell>
          <cell r="E526" t="str">
            <v>TUB-CON</v>
          </cell>
          <cell r="F526" t="str">
            <v>891442.237,1054793.905</v>
          </cell>
        </row>
        <row r="527">
          <cell r="A527">
            <v>500</v>
          </cell>
          <cell r="B527">
            <v>891445.54700000002</v>
          </cell>
          <cell r="C527">
            <v>1054805.629</v>
          </cell>
          <cell r="D527">
            <v>1551.835</v>
          </cell>
          <cell r="E527" t="str">
            <v>TUBERIA</v>
          </cell>
          <cell r="F527" t="str">
            <v>891445.547,1054805.629</v>
          </cell>
        </row>
        <row r="528">
          <cell r="A528">
            <v>501</v>
          </cell>
          <cell r="B528">
            <v>891454.39199999999</v>
          </cell>
          <cell r="C528">
            <v>1054831.706</v>
          </cell>
          <cell r="D528">
            <v>1551.432</v>
          </cell>
          <cell r="E528" t="str">
            <v>TUBERIA</v>
          </cell>
          <cell r="F528" t="str">
            <v>891454.392,1054831.706</v>
          </cell>
        </row>
        <row r="529">
          <cell r="A529">
            <v>502</v>
          </cell>
          <cell r="B529">
            <v>891452.25199999998</v>
          </cell>
          <cell r="C529">
            <v>1054831.8999999999</v>
          </cell>
          <cell r="D529">
            <v>1551.116</v>
          </cell>
          <cell r="E529" t="str">
            <v>TOP</v>
          </cell>
          <cell r="F529" t="str">
            <v>891452.252,1054831.9</v>
          </cell>
        </row>
        <row r="530">
          <cell r="A530">
            <v>503</v>
          </cell>
          <cell r="B530">
            <v>891456.05599999998</v>
          </cell>
          <cell r="C530">
            <v>1054831.0190000001</v>
          </cell>
          <cell r="D530">
            <v>1552.884</v>
          </cell>
          <cell r="E530" t="str">
            <v>TOP</v>
          </cell>
          <cell r="F530" t="str">
            <v>891456.056,1054831.019</v>
          </cell>
        </row>
        <row r="531">
          <cell r="A531">
            <v>504</v>
          </cell>
          <cell r="B531">
            <v>891454.69799999997</v>
          </cell>
          <cell r="C531">
            <v>1054847.575</v>
          </cell>
          <cell r="D531">
            <v>1552.672</v>
          </cell>
          <cell r="E531" t="str">
            <v>TUB-CON</v>
          </cell>
          <cell r="F531" t="str">
            <v>891454.698,1054847.575</v>
          </cell>
        </row>
        <row r="532">
          <cell r="A532">
            <v>505</v>
          </cell>
          <cell r="B532">
            <v>891451.84696346277</v>
          </cell>
          <cell r="C532">
            <v>1054869.492513549</v>
          </cell>
          <cell r="D532">
            <v>1551.0889999999999</v>
          </cell>
          <cell r="E532" t="str">
            <v>TUB-CON</v>
          </cell>
          <cell r="F532" t="str">
            <v>891451.846963463,1054869.49251355</v>
          </cell>
        </row>
        <row r="533">
          <cell r="A533">
            <v>505</v>
          </cell>
          <cell r="B533">
            <v>891450.92500000005</v>
          </cell>
          <cell r="C533">
            <v>1054865.966</v>
          </cell>
          <cell r="D533">
            <v>1550.8389999999999</v>
          </cell>
          <cell r="E533" t="str">
            <v>TUB-CON</v>
          </cell>
          <cell r="F533" t="str">
            <v>891450.925,1054865.966</v>
          </cell>
        </row>
        <row r="534">
          <cell r="A534">
            <v>506</v>
          </cell>
          <cell r="B534">
            <v>891449.50300000003</v>
          </cell>
          <cell r="C534">
            <v>1054865.166</v>
          </cell>
          <cell r="D534">
            <v>1550.684</v>
          </cell>
          <cell r="E534" t="str">
            <v>TOP</v>
          </cell>
          <cell r="F534" t="str">
            <v>891449.503,1054865.166</v>
          </cell>
        </row>
        <row r="535">
          <cell r="A535">
            <v>507</v>
          </cell>
          <cell r="B535">
            <v>891444.73100000003</v>
          </cell>
          <cell r="C535">
            <v>1054862.8219999999</v>
          </cell>
          <cell r="D535">
            <v>1549.3610000000001</v>
          </cell>
          <cell r="E535" t="str">
            <v>QUEBRADA</v>
          </cell>
          <cell r="F535" t="str">
            <v>891444.731,1054862.822</v>
          </cell>
        </row>
        <row r="536">
          <cell r="A536">
            <v>508</v>
          </cell>
          <cell r="B536">
            <v>891446.06299999997</v>
          </cell>
          <cell r="C536">
            <v>1054862.8570000001</v>
          </cell>
          <cell r="D536">
            <v>1549.434</v>
          </cell>
          <cell r="E536" t="str">
            <v>L.A</v>
          </cell>
          <cell r="F536" t="str">
            <v>891446.063,1054862.857</v>
          </cell>
        </row>
        <row r="537">
          <cell r="A537">
            <v>509</v>
          </cell>
          <cell r="B537">
            <v>891447.99199999997</v>
          </cell>
          <cell r="C537">
            <v>1054863.7479999999</v>
          </cell>
          <cell r="D537">
            <v>1549.308</v>
          </cell>
          <cell r="E537" t="str">
            <v>QUEBRADA</v>
          </cell>
          <cell r="F537" t="str">
            <v>891447.992,1054863.748</v>
          </cell>
        </row>
        <row r="538">
          <cell r="A538">
            <v>510</v>
          </cell>
          <cell r="B538">
            <v>891448.81900000002</v>
          </cell>
          <cell r="C538">
            <v>1054840.878</v>
          </cell>
          <cell r="D538">
            <v>1549.81</v>
          </cell>
          <cell r="E538" t="str">
            <v>QUEBRADA</v>
          </cell>
          <cell r="F538" t="str">
            <v>891448.819,1054840.878</v>
          </cell>
        </row>
        <row r="539">
          <cell r="A539">
            <v>511</v>
          </cell>
          <cell r="B539">
            <v>891446.32200000004</v>
          </cell>
          <cell r="C539">
            <v>1054840.094</v>
          </cell>
          <cell r="D539">
            <v>1549.748</v>
          </cell>
          <cell r="E539" t="str">
            <v>L.A</v>
          </cell>
          <cell r="F539" t="str">
            <v>891446.322,1054840.094</v>
          </cell>
        </row>
        <row r="540">
          <cell r="A540">
            <v>512</v>
          </cell>
          <cell r="B540">
            <v>891445.1</v>
          </cell>
          <cell r="C540">
            <v>1054839.091</v>
          </cell>
          <cell r="D540">
            <v>1549.748</v>
          </cell>
          <cell r="E540" t="str">
            <v>QUEBRADA</v>
          </cell>
          <cell r="F540" t="str">
            <v>891445.1,1054839.091</v>
          </cell>
        </row>
        <row r="541">
          <cell r="A541">
            <v>513</v>
          </cell>
          <cell r="B541">
            <v>891445.14899999998</v>
          </cell>
          <cell r="C541">
            <v>1054878.432</v>
          </cell>
          <cell r="D541">
            <v>1550.1990000000001</v>
          </cell>
          <cell r="E541" t="str">
            <v>QUEBRADA</v>
          </cell>
          <cell r="F541" t="str">
            <v>891445.149,1054878.432</v>
          </cell>
        </row>
        <row r="542">
          <cell r="A542">
            <v>514</v>
          </cell>
          <cell r="B542">
            <v>891443.522</v>
          </cell>
          <cell r="C542">
            <v>1054877.044</v>
          </cell>
          <cell r="D542">
            <v>1549.2750000000001</v>
          </cell>
          <cell r="E542" t="str">
            <v>L.A</v>
          </cell>
          <cell r="F542" t="str">
            <v>891443.522,1054877.044</v>
          </cell>
        </row>
        <row r="543">
          <cell r="A543">
            <v>515</v>
          </cell>
          <cell r="B543">
            <v>891441.05</v>
          </cell>
          <cell r="C543">
            <v>1054876.3049999999</v>
          </cell>
          <cell r="D543">
            <v>1549.299</v>
          </cell>
          <cell r="E543" t="str">
            <v>QUEBRADA</v>
          </cell>
          <cell r="F543" t="str">
            <v>891441.05,1054876.305</v>
          </cell>
        </row>
        <row r="544">
          <cell r="A544">
            <v>516</v>
          </cell>
          <cell r="B544">
            <v>891434.05200000003</v>
          </cell>
          <cell r="C544">
            <v>1054899.6429999999</v>
          </cell>
          <cell r="D544">
            <v>1548.8009999999999</v>
          </cell>
          <cell r="E544" t="str">
            <v>QUEBRADA</v>
          </cell>
          <cell r="F544" t="str">
            <v>891434.052,1054899.643</v>
          </cell>
        </row>
        <row r="545">
          <cell r="A545">
            <v>517</v>
          </cell>
          <cell r="B545">
            <v>891433.01699999999</v>
          </cell>
          <cell r="C545">
            <v>1054899.504</v>
          </cell>
          <cell r="D545">
            <v>1548.7650000000001</v>
          </cell>
          <cell r="E545" t="str">
            <v>L.A</v>
          </cell>
          <cell r="F545" t="str">
            <v>891433.017,1054899.504</v>
          </cell>
        </row>
        <row r="546">
          <cell r="A546">
            <v>518</v>
          </cell>
          <cell r="B546">
            <v>891431.41200000001</v>
          </cell>
          <cell r="C546">
            <v>1054899.8230000001</v>
          </cell>
          <cell r="D546">
            <v>1548.63</v>
          </cell>
          <cell r="E546" t="str">
            <v>QUEBRADA</v>
          </cell>
          <cell r="F546" t="str">
            <v>891431.412,1054899.823</v>
          </cell>
        </row>
        <row r="547">
          <cell r="A547">
            <v>519</v>
          </cell>
          <cell r="B547">
            <v>891444.17099999997</v>
          </cell>
          <cell r="C547">
            <v>1054888.379</v>
          </cell>
          <cell r="D547">
            <v>1549.3810000000001</v>
          </cell>
          <cell r="E547" t="str">
            <v>TUBERIA</v>
          </cell>
          <cell r="F547" t="str">
            <v>891444.171,1054888.379</v>
          </cell>
        </row>
        <row r="548">
          <cell r="A548">
            <v>520</v>
          </cell>
          <cell r="B548">
            <v>891445.74800000002</v>
          </cell>
          <cell r="C548">
            <v>1054887.9550000001</v>
          </cell>
          <cell r="D548">
            <v>1549.9860000000001</v>
          </cell>
          <cell r="E548" t="str">
            <v>TOP</v>
          </cell>
          <cell r="F548" t="str">
            <v>891445.748,1054887.955</v>
          </cell>
        </row>
        <row r="549">
          <cell r="A549">
            <v>520</v>
          </cell>
          <cell r="B549">
            <v>891447.14853445219</v>
          </cell>
          <cell r="C549">
            <v>1054887.5226862829</v>
          </cell>
          <cell r="D549">
            <v>1550.4860000000001</v>
          </cell>
          <cell r="E549" t="str">
            <v>TOP</v>
          </cell>
          <cell r="F549" t="str">
            <v>891447.148534452,1054887.52268628</v>
          </cell>
        </row>
        <row r="550">
          <cell r="A550">
            <v>521</v>
          </cell>
          <cell r="B550">
            <v>891437.81200000003</v>
          </cell>
          <cell r="C550">
            <v>1054900.4169999999</v>
          </cell>
          <cell r="D550">
            <v>1549.6890000000001</v>
          </cell>
          <cell r="E550" t="str">
            <v>TOP</v>
          </cell>
          <cell r="F550" t="str">
            <v>891437.812,1054900.417</v>
          </cell>
        </row>
        <row r="551">
          <cell r="A551">
            <v>522</v>
          </cell>
          <cell r="B551">
            <v>891444.05200000003</v>
          </cell>
          <cell r="C551">
            <v>1054898.2520000001</v>
          </cell>
          <cell r="D551">
            <v>1549.664</v>
          </cell>
          <cell r="E551" t="str">
            <v>TUBERIA</v>
          </cell>
          <cell r="F551" t="str">
            <v>891444.052,1054898.252</v>
          </cell>
        </row>
        <row r="552">
          <cell r="A552">
            <v>523</v>
          </cell>
          <cell r="B552">
            <v>891448.78809532605</v>
          </cell>
          <cell r="C552">
            <v>1054896.262186368</v>
          </cell>
          <cell r="D552">
            <v>1550.76</v>
          </cell>
          <cell r="E552" t="str">
            <v>TOP</v>
          </cell>
          <cell r="F552" t="str">
            <v>891448.788095326,1054896.26218637</v>
          </cell>
        </row>
        <row r="553">
          <cell r="A553">
            <v>523</v>
          </cell>
          <cell r="B553">
            <v>891445.64899999998</v>
          </cell>
          <cell r="C553">
            <v>1054897.436</v>
          </cell>
          <cell r="D553">
            <v>1550.26</v>
          </cell>
          <cell r="E553" t="str">
            <v>TOP</v>
          </cell>
          <cell r="F553" t="str">
            <v>891445.649,1054897.436</v>
          </cell>
        </row>
        <row r="554">
          <cell r="A554">
            <v>524</v>
          </cell>
          <cell r="B554">
            <v>891433.86399999994</v>
          </cell>
          <cell r="C554">
            <v>1054911.196</v>
          </cell>
          <cell r="D554">
            <v>1549.3140000000001</v>
          </cell>
          <cell r="E554" t="str">
            <v>QUEBRADA</v>
          </cell>
          <cell r="F554" t="str">
            <v>891433.864,1054911.196</v>
          </cell>
        </row>
        <row r="555">
          <cell r="A555">
            <v>525</v>
          </cell>
          <cell r="B555">
            <v>891431.97600000002</v>
          </cell>
          <cell r="C555">
            <v>1054913.7890000001</v>
          </cell>
          <cell r="D555">
            <v>1548.6679999999999</v>
          </cell>
          <cell r="E555" t="str">
            <v>L.A</v>
          </cell>
          <cell r="F555" t="str">
            <v>891431.976,1054913.789</v>
          </cell>
        </row>
        <row r="556">
          <cell r="A556">
            <v>526</v>
          </cell>
          <cell r="B556">
            <v>891431.16099999996</v>
          </cell>
          <cell r="C556">
            <v>1054915.0530000001</v>
          </cell>
          <cell r="D556">
            <v>1548.5509999999999</v>
          </cell>
          <cell r="E556" t="str">
            <v>QUEBRADA</v>
          </cell>
          <cell r="F556" t="str">
            <v>891431.161,1054915.053</v>
          </cell>
        </row>
        <row r="557">
          <cell r="A557">
            <v>527</v>
          </cell>
          <cell r="B557">
            <v>891449.929</v>
          </cell>
          <cell r="C557">
            <v>1054910.2039999999</v>
          </cell>
          <cell r="D557">
            <v>1549.5930000000001</v>
          </cell>
          <cell r="E557" t="str">
            <v>TUBERIA</v>
          </cell>
          <cell r="F557" t="str">
            <v>891449.929,1054910.204</v>
          </cell>
        </row>
        <row r="558">
          <cell r="A558">
            <v>528</v>
          </cell>
          <cell r="B558">
            <v>891451.27399999998</v>
          </cell>
          <cell r="C558">
            <v>1054910.527</v>
          </cell>
          <cell r="D558">
            <v>1550.0609999999999</v>
          </cell>
          <cell r="E558" t="str">
            <v>TOP</v>
          </cell>
          <cell r="F558" t="str">
            <v>891451.274,1054910.527</v>
          </cell>
        </row>
        <row r="559">
          <cell r="A559">
            <v>529</v>
          </cell>
          <cell r="B559">
            <v>891444.25600000005</v>
          </cell>
          <cell r="C559">
            <v>1054909.8049999999</v>
          </cell>
          <cell r="D559">
            <v>1548.9449999999999</v>
          </cell>
          <cell r="E559" t="str">
            <v>QUEBRADA</v>
          </cell>
          <cell r="F559" t="str">
            <v>891444.256,1054909.805</v>
          </cell>
        </row>
        <row r="560">
          <cell r="A560">
            <v>530</v>
          </cell>
          <cell r="B560">
            <v>891461.46</v>
          </cell>
          <cell r="C560">
            <v>1054937.987</v>
          </cell>
          <cell r="D560">
            <v>1547.8579999999999</v>
          </cell>
          <cell r="E560" t="str">
            <v>QUEBRADA</v>
          </cell>
          <cell r="F560" t="str">
            <v>891461.46,1054937.987</v>
          </cell>
        </row>
        <row r="561">
          <cell r="A561">
            <v>531</v>
          </cell>
          <cell r="B561">
            <v>891460.8</v>
          </cell>
          <cell r="C561">
            <v>1054939.429</v>
          </cell>
          <cell r="D561">
            <v>1547.8989999999999</v>
          </cell>
          <cell r="E561" t="str">
            <v>L.A</v>
          </cell>
          <cell r="F561" t="str">
            <v>891460.8,1054939.429</v>
          </cell>
        </row>
        <row r="562">
          <cell r="A562">
            <v>532</v>
          </cell>
          <cell r="B562">
            <v>891459.53799999994</v>
          </cell>
          <cell r="C562">
            <v>1054941.7590000001</v>
          </cell>
          <cell r="D562">
            <v>1547.8320000000001</v>
          </cell>
          <cell r="E562" t="str">
            <v>QUEBRADA</v>
          </cell>
          <cell r="F562" t="str">
            <v>891459.538,1054941.759</v>
          </cell>
        </row>
        <row r="563">
          <cell r="A563">
            <v>533</v>
          </cell>
          <cell r="B563">
            <v>891443.90399999998</v>
          </cell>
          <cell r="C563">
            <v>1054914.3670000001</v>
          </cell>
          <cell r="D563">
            <v>1548.5329999999999</v>
          </cell>
          <cell r="E563" t="str">
            <v>QUEBRADA</v>
          </cell>
          <cell r="F563" t="str">
            <v>891443.904,1054914.367</v>
          </cell>
        </row>
        <row r="564">
          <cell r="A564">
            <v>534</v>
          </cell>
          <cell r="B564">
            <v>891462.42599999998</v>
          </cell>
          <cell r="C564">
            <v>1054933.5689999999</v>
          </cell>
          <cell r="D564">
            <v>1548.7840000000001</v>
          </cell>
          <cell r="E564" t="str">
            <v>TOP</v>
          </cell>
          <cell r="F564" t="str">
            <v>891462.426,1054933.569</v>
          </cell>
        </row>
        <row r="565">
          <cell r="A565">
            <v>535</v>
          </cell>
          <cell r="B565">
            <v>891461.12199999997</v>
          </cell>
          <cell r="C565">
            <v>1054927.7990000001</v>
          </cell>
          <cell r="D565">
            <v>1548.88</v>
          </cell>
          <cell r="E565" t="str">
            <v>TUBERIA</v>
          </cell>
          <cell r="F565" t="str">
            <v>891461.122,1054927.799</v>
          </cell>
        </row>
        <row r="566">
          <cell r="A566">
            <v>536</v>
          </cell>
          <cell r="B566">
            <v>891452.92299999995</v>
          </cell>
          <cell r="C566">
            <v>1054916.2390000001</v>
          </cell>
          <cell r="D566">
            <v>1549.7380000000001</v>
          </cell>
          <cell r="E566" t="str">
            <v>TUBERIA</v>
          </cell>
          <cell r="F566" t="str">
            <v>891452.923,1054916.239</v>
          </cell>
        </row>
        <row r="567">
          <cell r="A567">
            <v>537</v>
          </cell>
          <cell r="B567">
            <v>891462.56900000002</v>
          </cell>
          <cell r="C567">
            <v>1054925.9580000001</v>
          </cell>
          <cell r="D567">
            <v>1548.9069999999999</v>
          </cell>
          <cell r="E567" t="str">
            <v>TOP</v>
          </cell>
          <cell r="F567" t="str">
            <v>891462.569,1054925.958</v>
          </cell>
        </row>
        <row r="568">
          <cell r="A568">
            <v>538</v>
          </cell>
          <cell r="B568">
            <v>891453.93799999997</v>
          </cell>
          <cell r="C568">
            <v>1054915.5390000001</v>
          </cell>
          <cell r="D568">
            <v>1550.133</v>
          </cell>
          <cell r="E568" t="str">
            <v>TOP</v>
          </cell>
          <cell r="F568" t="str">
            <v>891453.938,1054915.539</v>
          </cell>
        </row>
        <row r="569">
          <cell r="A569">
            <v>539</v>
          </cell>
          <cell r="B569">
            <v>891471.81</v>
          </cell>
          <cell r="C569">
            <v>1054935.0049999999</v>
          </cell>
          <cell r="D569">
            <v>1547.623</v>
          </cell>
          <cell r="E569" t="str">
            <v>QUEBRADA</v>
          </cell>
          <cell r="F569" t="str">
            <v>891471.81,1054935.005</v>
          </cell>
        </row>
        <row r="570">
          <cell r="A570">
            <v>540</v>
          </cell>
          <cell r="B570">
            <v>891477.96900000004</v>
          </cell>
          <cell r="C570">
            <v>1054936.784</v>
          </cell>
          <cell r="D570">
            <v>1547.5350000000001</v>
          </cell>
          <cell r="E570" t="str">
            <v>QUEBRADA</v>
          </cell>
          <cell r="F570" t="str">
            <v>891477.969,1054936.784</v>
          </cell>
        </row>
        <row r="571">
          <cell r="A571">
            <v>541</v>
          </cell>
          <cell r="B571">
            <v>891475.42</v>
          </cell>
          <cell r="C571">
            <v>1054936.173</v>
          </cell>
          <cell r="D571">
            <v>1547.5840000000001</v>
          </cell>
          <cell r="E571" t="str">
            <v>L.A</v>
          </cell>
          <cell r="F571" t="str">
            <v>891475.42,1054936.173</v>
          </cell>
        </row>
        <row r="572">
          <cell r="A572">
            <v>542</v>
          </cell>
          <cell r="B572">
            <v>891472.08900000004</v>
          </cell>
          <cell r="C572">
            <v>1054935.196</v>
          </cell>
          <cell r="D572">
            <v>1547.6289999999999</v>
          </cell>
          <cell r="E572" t="str">
            <v>TUB-CON</v>
          </cell>
          <cell r="F572" t="str">
            <v>891472.089,1054935.196</v>
          </cell>
        </row>
        <row r="573">
          <cell r="A573">
            <v>543</v>
          </cell>
          <cell r="B573">
            <v>891477.96299999999</v>
          </cell>
          <cell r="C573">
            <v>1054936.8019999999</v>
          </cell>
          <cell r="D573">
            <v>1547.539</v>
          </cell>
          <cell r="E573" t="str">
            <v>TUB-CON</v>
          </cell>
          <cell r="F573" t="str">
            <v>891477.963,1054936.802</v>
          </cell>
        </row>
        <row r="574">
          <cell r="A574">
            <v>544</v>
          </cell>
          <cell r="B574">
            <v>891495.527</v>
          </cell>
          <cell r="C574">
            <v>1054935.5582109361</v>
          </cell>
          <cell r="D574">
            <v>1547.0340000000001</v>
          </cell>
          <cell r="E574" t="str">
            <v>QUEBRADA</v>
          </cell>
          <cell r="F574" t="str">
            <v>891495.527,1054935.55821094</v>
          </cell>
        </row>
        <row r="575">
          <cell r="A575">
            <v>544</v>
          </cell>
          <cell r="B575">
            <v>891495.527</v>
          </cell>
          <cell r="C575">
            <v>1054932.764</v>
          </cell>
          <cell r="D575">
            <v>1547.0340000000001</v>
          </cell>
          <cell r="E575" t="str">
            <v>QUEBRADA</v>
          </cell>
          <cell r="F575" t="str">
            <v>891495.527,1054932.764</v>
          </cell>
        </row>
        <row r="576">
          <cell r="A576">
            <v>545</v>
          </cell>
          <cell r="B576">
            <v>891497.39899999998</v>
          </cell>
          <cell r="C576">
            <v>1054934.517</v>
          </cell>
          <cell r="D576">
            <v>1546.9580000000001</v>
          </cell>
          <cell r="E576" t="str">
            <v>L.A</v>
          </cell>
          <cell r="F576" t="str">
            <v>891497.399,1054934.517</v>
          </cell>
        </row>
        <row r="577">
          <cell r="A577">
            <v>546</v>
          </cell>
          <cell r="B577">
            <v>891499.47900000005</v>
          </cell>
          <cell r="C577">
            <v>1054936.5660000001</v>
          </cell>
          <cell r="D577">
            <v>1547.3119999999999</v>
          </cell>
          <cell r="E577" t="str">
            <v>QUEBRADA</v>
          </cell>
          <cell r="F577" t="str">
            <v>891499.479,1054936.566</v>
          </cell>
        </row>
        <row r="578">
          <cell r="A578">
            <v>546</v>
          </cell>
          <cell r="B578">
            <v>891501.42337896873</v>
          </cell>
          <cell r="C578">
            <v>1054934.5592600612</v>
          </cell>
          <cell r="D578">
            <v>1547.3119999999999</v>
          </cell>
          <cell r="E578" t="str">
            <v>QUEBRADA</v>
          </cell>
          <cell r="F578" t="str">
            <v>891501.423378969,1054934.55926006</v>
          </cell>
        </row>
        <row r="579">
          <cell r="A579">
            <v>547</v>
          </cell>
          <cell r="B579">
            <v>891517.03899999999</v>
          </cell>
          <cell r="C579">
            <v>1054944.875</v>
          </cell>
          <cell r="D579">
            <v>1546.395</v>
          </cell>
          <cell r="E579" t="str">
            <v>QUEBRADA</v>
          </cell>
          <cell r="F579" t="str">
            <v>891517.039,1054944.875</v>
          </cell>
        </row>
        <row r="580">
          <cell r="A580">
            <v>548</v>
          </cell>
          <cell r="B580">
            <v>891516.08400000003</v>
          </cell>
          <cell r="C580">
            <v>1054945.3729999999</v>
          </cell>
          <cell r="D580">
            <v>1546.364</v>
          </cell>
          <cell r="E580" t="str">
            <v>L.A</v>
          </cell>
          <cell r="F580" t="str">
            <v>891516.084,1054945.373</v>
          </cell>
        </row>
        <row r="581">
          <cell r="A581">
            <v>549</v>
          </cell>
          <cell r="B581">
            <v>891514.69099999999</v>
          </cell>
          <cell r="C581">
            <v>1054946.68</v>
          </cell>
          <cell r="D581">
            <v>1546.22</v>
          </cell>
          <cell r="E581" t="str">
            <v>QUEBRADA</v>
          </cell>
          <cell r="F581" t="str">
            <v>891514.691,1054946.68</v>
          </cell>
        </row>
        <row r="582">
          <cell r="A582">
            <v>550</v>
          </cell>
          <cell r="B582">
            <v>891513.23499999999</v>
          </cell>
          <cell r="C582">
            <v>1054948.72</v>
          </cell>
          <cell r="D582">
            <v>1547.6079999999999</v>
          </cell>
          <cell r="E582" t="str">
            <v>TUBERIA</v>
          </cell>
          <cell r="F582" t="str">
            <v>891513.235,1054948.72</v>
          </cell>
        </row>
        <row r="583">
          <cell r="A583">
            <v>551</v>
          </cell>
          <cell r="B583">
            <v>891512.33</v>
          </cell>
          <cell r="C583">
            <v>1054950.2549999999</v>
          </cell>
          <cell r="D583">
            <v>1548.2929999999999</v>
          </cell>
          <cell r="E583" t="str">
            <v>TOP</v>
          </cell>
          <cell r="F583" t="str">
            <v>891512.33,1054950.255</v>
          </cell>
        </row>
        <row r="584">
          <cell r="A584">
            <v>552</v>
          </cell>
          <cell r="B584">
            <v>891501.94400000002</v>
          </cell>
          <cell r="C584">
            <v>1054938.298</v>
          </cell>
          <cell r="D584">
            <v>1547.413</v>
          </cell>
          <cell r="E584" t="str">
            <v>TOP</v>
          </cell>
          <cell r="F584" t="str">
            <v>891501.944,1054938.298</v>
          </cell>
        </row>
        <row r="585">
          <cell r="A585">
            <v>553</v>
          </cell>
          <cell r="B585">
            <v>891499.61</v>
          </cell>
          <cell r="C585">
            <v>1054942.139</v>
          </cell>
          <cell r="D585">
            <v>1547.8779999999999</v>
          </cell>
          <cell r="E585" t="str">
            <v>CT</v>
          </cell>
          <cell r="F585" t="str">
            <v>891499.61,1054942.139</v>
          </cell>
        </row>
        <row r="586">
          <cell r="A586">
            <v>554</v>
          </cell>
          <cell r="B586">
            <v>891499.57499999995</v>
          </cell>
          <cell r="C586">
            <v>1054943.452</v>
          </cell>
          <cell r="D586">
            <v>1548.0909999999999</v>
          </cell>
          <cell r="E586" t="str">
            <v>TOP</v>
          </cell>
          <cell r="F586" t="str">
            <v>891499.575,1054943.452</v>
          </cell>
        </row>
        <row r="587">
          <cell r="A587">
            <v>555</v>
          </cell>
          <cell r="B587">
            <v>891522.83700000006</v>
          </cell>
          <cell r="C587">
            <v>1054945.176</v>
          </cell>
          <cell r="D587">
            <v>1546.45</v>
          </cell>
          <cell r="E587" t="str">
            <v>QUEBRADA</v>
          </cell>
          <cell r="F587" t="str">
            <v>891522.837,1054945.176</v>
          </cell>
        </row>
        <row r="588">
          <cell r="A588">
            <v>556</v>
          </cell>
          <cell r="B588">
            <v>891522.255</v>
          </cell>
          <cell r="C588">
            <v>1054946.757</v>
          </cell>
          <cell r="D588">
            <v>1546.386</v>
          </cell>
          <cell r="E588" t="str">
            <v>L.A</v>
          </cell>
          <cell r="F588" t="str">
            <v>891522.255,1054946.757</v>
          </cell>
        </row>
        <row r="589">
          <cell r="A589">
            <v>557</v>
          </cell>
          <cell r="B589">
            <v>891522.18900000001</v>
          </cell>
          <cell r="C589">
            <v>1054948.5819999999</v>
          </cell>
          <cell r="D589">
            <v>1546.298</v>
          </cell>
          <cell r="E589" t="str">
            <v>QUEBRADA</v>
          </cell>
          <cell r="F589" t="str">
            <v>891522.189,1054948.582</v>
          </cell>
        </row>
        <row r="590">
          <cell r="A590">
            <v>558</v>
          </cell>
          <cell r="B590">
            <v>891524.39300000004</v>
          </cell>
          <cell r="C590">
            <v>1054956.2960000001</v>
          </cell>
          <cell r="D590">
            <v>1547.308</v>
          </cell>
          <cell r="E590" t="str">
            <v>TUBERIA</v>
          </cell>
          <cell r="F590" t="str">
            <v>891524.393,1054956.296</v>
          </cell>
        </row>
        <row r="591">
          <cell r="A591">
            <v>559</v>
          </cell>
          <cell r="B591">
            <v>891542.00100000005</v>
          </cell>
          <cell r="C591">
            <v>1054975.5490000001</v>
          </cell>
          <cell r="D591">
            <v>1545.374</v>
          </cell>
          <cell r="E591" t="str">
            <v>QUEBRADA</v>
          </cell>
          <cell r="F591" t="str">
            <v>891542.001,1054975.549</v>
          </cell>
        </row>
        <row r="592">
          <cell r="A592">
            <v>560</v>
          </cell>
          <cell r="B592">
            <v>891540.79299999995</v>
          </cell>
          <cell r="C592">
            <v>1054976.101</v>
          </cell>
          <cell r="D592">
            <v>1545.588</v>
          </cell>
          <cell r="E592" t="str">
            <v>L.A</v>
          </cell>
          <cell r="F592" t="str">
            <v>891540.793,1054976.101</v>
          </cell>
        </row>
        <row r="593">
          <cell r="A593">
            <v>561</v>
          </cell>
          <cell r="B593">
            <v>891539.37</v>
          </cell>
          <cell r="C593">
            <v>1054976.7930000001</v>
          </cell>
          <cell r="D593">
            <v>1545.566</v>
          </cell>
          <cell r="E593" t="str">
            <v>QUEBRADA</v>
          </cell>
          <cell r="F593" t="str">
            <v>891539.37,1054976.793</v>
          </cell>
        </row>
        <row r="594">
          <cell r="A594">
            <v>562</v>
          </cell>
          <cell r="B594">
            <v>891537.63699999999</v>
          </cell>
          <cell r="C594">
            <v>1054977.925</v>
          </cell>
          <cell r="D594">
            <v>1547.0350000000001</v>
          </cell>
          <cell r="E594" t="str">
            <v>TUBERIA</v>
          </cell>
          <cell r="F594" t="str">
            <v>891537.637,1054977.925</v>
          </cell>
        </row>
        <row r="595">
          <cell r="A595">
            <v>563</v>
          </cell>
          <cell r="B595">
            <v>891536.31499999994</v>
          </cell>
          <cell r="C595">
            <v>1054978.5519999999</v>
          </cell>
          <cell r="D595">
            <v>1547.8579999999999</v>
          </cell>
          <cell r="E595" t="str">
            <v>TOP</v>
          </cell>
          <cell r="F595" t="str">
            <v>891536.315,1054978.552</v>
          </cell>
        </row>
        <row r="596">
          <cell r="A596">
            <v>564</v>
          </cell>
          <cell r="B596">
            <v>891553.12100000004</v>
          </cell>
          <cell r="C596">
            <v>1054989.1769999999</v>
          </cell>
          <cell r="D596">
            <v>1545.4069999999999</v>
          </cell>
          <cell r="E596" t="str">
            <v>QUEBRADA</v>
          </cell>
          <cell r="F596" t="str">
            <v>891553.121,1054989.177</v>
          </cell>
        </row>
        <row r="597">
          <cell r="A597">
            <v>565</v>
          </cell>
          <cell r="B597">
            <v>891551.902</v>
          </cell>
          <cell r="C597">
            <v>1054990.1429999999</v>
          </cell>
          <cell r="D597">
            <v>1545.482</v>
          </cell>
          <cell r="E597" t="str">
            <v>L.A</v>
          </cell>
          <cell r="F597" t="str">
            <v>891551.902,1054990.143</v>
          </cell>
        </row>
        <row r="598">
          <cell r="A598">
            <v>566</v>
          </cell>
          <cell r="B598">
            <v>891550.48400000005</v>
          </cell>
          <cell r="C598">
            <v>1054991.594</v>
          </cell>
          <cell r="D598">
            <v>1545.367</v>
          </cell>
          <cell r="E598" t="str">
            <v>QUEBRADA</v>
          </cell>
          <cell r="F598" t="str">
            <v>891550.484,1054991.594</v>
          </cell>
        </row>
        <row r="599">
          <cell r="A599">
            <v>567</v>
          </cell>
          <cell r="B599">
            <v>891545.31400000001</v>
          </cell>
          <cell r="C599">
            <v>1054986.6939999999</v>
          </cell>
          <cell r="D599">
            <v>1546.461</v>
          </cell>
          <cell r="E599" t="str">
            <v>TUB-CON</v>
          </cell>
          <cell r="F599" t="str">
            <v>891545.314,1054986.694</v>
          </cell>
        </row>
        <row r="600">
          <cell r="A600">
            <v>568</v>
          </cell>
          <cell r="B600">
            <v>891553.18099999998</v>
          </cell>
          <cell r="C600">
            <v>1054995.4269999999</v>
          </cell>
          <cell r="D600">
            <v>1546.2460000000001</v>
          </cell>
          <cell r="E600" t="str">
            <v>TUB-CON</v>
          </cell>
          <cell r="F600" t="str">
            <v>891553.181,1054995.427</v>
          </cell>
        </row>
        <row r="601">
          <cell r="A601">
            <v>569</v>
          </cell>
          <cell r="B601">
            <v>891560.71100000001</v>
          </cell>
          <cell r="C601">
            <v>1055006.598</v>
          </cell>
          <cell r="D601">
            <v>1547.126</v>
          </cell>
          <cell r="E601" t="str">
            <v>TUBERIA</v>
          </cell>
          <cell r="F601" t="str">
            <v>891560.711,1055006.598</v>
          </cell>
        </row>
        <row r="602">
          <cell r="A602">
            <v>570</v>
          </cell>
          <cell r="B602">
            <v>891561.45</v>
          </cell>
          <cell r="C602">
            <v>1055006.0419999999</v>
          </cell>
          <cell r="D602">
            <v>1545.951</v>
          </cell>
          <cell r="E602" t="str">
            <v>TOP</v>
          </cell>
          <cell r="F602" t="str">
            <v>891561.45,1055006.042</v>
          </cell>
        </row>
        <row r="603">
          <cell r="A603">
            <v>571</v>
          </cell>
          <cell r="B603">
            <v>891570.23800000001</v>
          </cell>
          <cell r="C603">
            <v>1055009.263</v>
          </cell>
          <cell r="D603">
            <v>1544.9939999999999</v>
          </cell>
          <cell r="E603" t="str">
            <v>QUEBRADA</v>
          </cell>
          <cell r="F603" t="str">
            <v>891570.238,1055009.263</v>
          </cell>
        </row>
        <row r="604">
          <cell r="A604">
            <v>572</v>
          </cell>
          <cell r="B604">
            <v>891569.32700000005</v>
          </cell>
          <cell r="C604">
            <v>1055009.922</v>
          </cell>
          <cell r="D604">
            <v>1545.123</v>
          </cell>
          <cell r="E604" t="str">
            <v>L.A</v>
          </cell>
          <cell r="F604" t="str">
            <v>891569.327,1055009.922</v>
          </cell>
        </row>
        <row r="605">
          <cell r="A605">
            <v>573</v>
          </cell>
          <cell r="B605">
            <v>891568.41</v>
          </cell>
          <cell r="C605">
            <v>1055010.4240000001</v>
          </cell>
          <cell r="D605">
            <v>1545.193</v>
          </cell>
          <cell r="E605" t="str">
            <v>QUEBRADA</v>
          </cell>
          <cell r="F605" t="str">
            <v>891568.41,1055010.424</v>
          </cell>
        </row>
        <row r="606">
          <cell r="A606">
            <v>574</v>
          </cell>
          <cell r="B606">
            <v>891565.924</v>
          </cell>
          <cell r="C606">
            <v>1055011.0789999999</v>
          </cell>
          <cell r="D606">
            <v>1545.366</v>
          </cell>
          <cell r="E606" t="str">
            <v>TOP</v>
          </cell>
          <cell r="F606" t="str">
            <v>891565.924,1055011.079</v>
          </cell>
        </row>
        <row r="607">
          <cell r="A607">
            <v>575</v>
          </cell>
          <cell r="B607">
            <v>891575.16700000002</v>
          </cell>
          <cell r="C607">
            <v>1055036.6029999999</v>
          </cell>
          <cell r="D607">
            <v>1544.566</v>
          </cell>
          <cell r="E607" t="str">
            <v>QUEBRADA</v>
          </cell>
          <cell r="F607" t="str">
            <v>891575.167,1055036.603</v>
          </cell>
        </row>
        <row r="608">
          <cell r="A608">
            <v>576</v>
          </cell>
          <cell r="B608">
            <v>891573.21299999999</v>
          </cell>
          <cell r="C608">
            <v>1055036.2819999999</v>
          </cell>
          <cell r="D608">
            <v>1544.7950000000001</v>
          </cell>
          <cell r="E608" t="str">
            <v>L.A</v>
          </cell>
          <cell r="F608" t="str">
            <v>891573.213,1055036.282</v>
          </cell>
        </row>
        <row r="609">
          <cell r="A609">
            <v>577</v>
          </cell>
          <cell r="B609">
            <v>891572.03300000005</v>
          </cell>
          <cell r="C609">
            <v>1055034.7560000001</v>
          </cell>
          <cell r="D609">
            <v>1544.7670000000001</v>
          </cell>
          <cell r="E609" t="str">
            <v>QUEBRADA</v>
          </cell>
          <cell r="F609" t="str">
            <v>891572.033,1055034.756</v>
          </cell>
        </row>
        <row r="610">
          <cell r="A610">
            <v>578</v>
          </cell>
          <cell r="B610">
            <v>891562.21200000006</v>
          </cell>
          <cell r="C610">
            <v>1055013.1240000001</v>
          </cell>
          <cell r="D610">
            <v>1547.5409999999999</v>
          </cell>
          <cell r="E610" t="str">
            <v>CT</v>
          </cell>
          <cell r="F610" t="str">
            <v>891562.212,1055013.124</v>
          </cell>
        </row>
        <row r="611">
          <cell r="A611">
            <v>579</v>
          </cell>
          <cell r="B611">
            <v>891565.01800000004</v>
          </cell>
          <cell r="C611">
            <v>1055039.2</v>
          </cell>
          <cell r="D611">
            <v>1547.2090000000001</v>
          </cell>
          <cell r="E611" t="str">
            <v>TUBERIA</v>
          </cell>
          <cell r="F611" t="str">
            <v>891565.018,1055039.2</v>
          </cell>
        </row>
        <row r="612">
          <cell r="A612">
            <v>580</v>
          </cell>
          <cell r="B612">
            <v>891563.32299999997</v>
          </cell>
          <cell r="C612">
            <v>1055038.844</v>
          </cell>
          <cell r="D612">
            <v>1548.337</v>
          </cell>
          <cell r="E612" t="str">
            <v>TOP</v>
          </cell>
          <cell r="F612" t="str">
            <v>891563.323,1055038.844</v>
          </cell>
        </row>
        <row r="613">
          <cell r="A613">
            <v>581</v>
          </cell>
          <cell r="B613">
            <v>891557.96200000006</v>
          </cell>
          <cell r="C613">
            <v>1055086.7120000001</v>
          </cell>
          <cell r="D613">
            <v>1544.0440000000001</v>
          </cell>
          <cell r="E613" t="str">
            <v>QUEBRADA</v>
          </cell>
          <cell r="F613" t="str">
            <v>891557.962,1055086.712</v>
          </cell>
        </row>
        <row r="614">
          <cell r="A614">
            <v>582</v>
          </cell>
          <cell r="B614">
            <v>891555.86899999995</v>
          </cell>
          <cell r="C614">
            <v>1055086.554</v>
          </cell>
          <cell r="D614">
            <v>1543.856</v>
          </cell>
          <cell r="E614" t="str">
            <v>L.A</v>
          </cell>
          <cell r="F614" t="str">
            <v>891555.869,1055086.554</v>
          </cell>
        </row>
        <row r="615">
          <cell r="A615">
            <v>583</v>
          </cell>
          <cell r="B615">
            <v>891553.92099999997</v>
          </cell>
          <cell r="C615">
            <v>1055085.7069999999</v>
          </cell>
          <cell r="D615">
            <v>1544.039</v>
          </cell>
          <cell r="E615" t="str">
            <v>QUEBRADA</v>
          </cell>
          <cell r="F615" t="str">
            <v>891553.921,1055085.707</v>
          </cell>
        </row>
        <row r="616">
          <cell r="A616">
            <v>584</v>
          </cell>
          <cell r="B616">
            <v>891550.30099999998</v>
          </cell>
          <cell r="C616">
            <v>1055110.814</v>
          </cell>
          <cell r="D616">
            <v>1543.1669999999999</v>
          </cell>
          <cell r="E616" t="str">
            <v>QUEBRADA</v>
          </cell>
          <cell r="F616" t="str">
            <v>891550.301,1055110.814</v>
          </cell>
        </row>
        <row r="617">
          <cell r="A617">
            <v>585</v>
          </cell>
          <cell r="B617">
            <v>891548.91799999995</v>
          </cell>
          <cell r="C617">
            <v>1055110.946</v>
          </cell>
          <cell r="D617">
            <v>1543.223</v>
          </cell>
          <cell r="E617" t="str">
            <v>L.A</v>
          </cell>
          <cell r="F617" t="str">
            <v>891548.918,1055110.946</v>
          </cell>
        </row>
        <row r="618">
          <cell r="A618">
            <v>586</v>
          </cell>
          <cell r="B618">
            <v>891547.92</v>
          </cell>
          <cell r="C618">
            <v>1055110.0349999999</v>
          </cell>
          <cell r="D618">
            <v>1543.0719999999999</v>
          </cell>
          <cell r="E618" t="str">
            <v>QUEBRADA</v>
          </cell>
          <cell r="F618" t="str">
            <v>891547.92,1055110.035</v>
          </cell>
        </row>
        <row r="619">
          <cell r="A619">
            <v>587</v>
          </cell>
          <cell r="B619">
            <v>891552.52599999995</v>
          </cell>
          <cell r="C619">
            <v>1055082.5379999999</v>
          </cell>
          <cell r="D619">
            <v>1546.578</v>
          </cell>
          <cell r="E619" t="str">
            <v>TUBERIA</v>
          </cell>
          <cell r="F619" t="str">
            <v>891552.526,1055082.538</v>
          </cell>
        </row>
        <row r="620">
          <cell r="A620">
            <v>588</v>
          </cell>
          <cell r="B620">
            <v>891553.63300000003</v>
          </cell>
          <cell r="C620">
            <v>1055083.0190000001</v>
          </cell>
          <cell r="D620">
            <v>1545.7539999999999</v>
          </cell>
          <cell r="E620" t="str">
            <v>TOP</v>
          </cell>
          <cell r="F620" t="str">
            <v>891553.633,1055083.019</v>
          </cell>
        </row>
        <row r="621">
          <cell r="A621">
            <v>589</v>
          </cell>
          <cell r="B621">
            <v>891544.56799999997</v>
          </cell>
          <cell r="C621">
            <v>1055107.8970000001</v>
          </cell>
          <cell r="D621">
            <v>1544.21</v>
          </cell>
          <cell r="E621" t="str">
            <v>TOP</v>
          </cell>
          <cell r="F621" t="str">
            <v>891544.568,1055107.897</v>
          </cell>
        </row>
        <row r="622">
          <cell r="A622">
            <v>590</v>
          </cell>
          <cell r="B622">
            <v>891543.08400000003</v>
          </cell>
          <cell r="C622">
            <v>1055107.1459999999</v>
          </cell>
          <cell r="D622">
            <v>1544.7750000000001</v>
          </cell>
          <cell r="E622" t="str">
            <v>TUBERIA</v>
          </cell>
          <cell r="F622" t="str">
            <v>891543.084,1055107.146</v>
          </cell>
        </row>
        <row r="623">
          <cell r="A623">
            <v>591</v>
          </cell>
          <cell r="B623">
            <v>891531.65599999996</v>
          </cell>
          <cell r="C623">
            <v>1055142.6000000001</v>
          </cell>
          <cell r="D623">
            <v>1544.663</v>
          </cell>
          <cell r="E623" t="str">
            <v>TUBERIA</v>
          </cell>
          <cell r="F623" t="str">
            <v>891531.656,1055142.6</v>
          </cell>
        </row>
        <row r="624">
          <cell r="A624">
            <v>592</v>
          </cell>
          <cell r="B624">
            <v>891534.32700000005</v>
          </cell>
          <cell r="C624">
            <v>1055142.199</v>
          </cell>
          <cell r="D624">
            <v>1542.8320000000001</v>
          </cell>
          <cell r="E624" t="str">
            <v>QUEBRADA</v>
          </cell>
          <cell r="F624" t="str">
            <v>891534.327,1055142.199</v>
          </cell>
        </row>
        <row r="625">
          <cell r="A625">
            <v>593</v>
          </cell>
          <cell r="B625">
            <v>891535.76500000001</v>
          </cell>
          <cell r="C625">
            <v>1055142.3629999999</v>
          </cell>
          <cell r="D625">
            <v>1542.7750000000001</v>
          </cell>
          <cell r="E625" t="str">
            <v>L.A</v>
          </cell>
          <cell r="F625" t="str">
            <v>891535.765,1055142.363</v>
          </cell>
        </row>
        <row r="626">
          <cell r="A626">
            <v>594</v>
          </cell>
          <cell r="B626">
            <v>891536.8</v>
          </cell>
          <cell r="C626">
            <v>1055142.324</v>
          </cell>
          <cell r="D626">
            <v>1542.731</v>
          </cell>
          <cell r="E626" t="str">
            <v>QUEBRADA</v>
          </cell>
          <cell r="F626" t="str">
            <v>891536.8,1055142.324</v>
          </cell>
        </row>
        <row r="627">
          <cell r="A627">
            <v>595</v>
          </cell>
          <cell r="B627">
            <v>891538.64199999999</v>
          </cell>
          <cell r="C627">
            <v>1055150.7590000001</v>
          </cell>
          <cell r="D627">
            <v>1542.5709999999999</v>
          </cell>
          <cell r="E627" t="str">
            <v>QUEBRADA</v>
          </cell>
          <cell r="F627" t="str">
            <v>891538.642,1055150.759</v>
          </cell>
        </row>
        <row r="628">
          <cell r="A628">
            <v>596</v>
          </cell>
          <cell r="B628">
            <v>891537.36300000001</v>
          </cell>
          <cell r="C628">
            <v>1055150.8959999999</v>
          </cell>
          <cell r="D628">
            <v>1542.693</v>
          </cell>
          <cell r="E628" t="str">
            <v>L.A</v>
          </cell>
          <cell r="F628" t="str">
            <v>891537.363,1055150.896</v>
          </cell>
        </row>
        <row r="629">
          <cell r="A629">
            <v>597</v>
          </cell>
          <cell r="B629">
            <v>891535.77599999995</v>
          </cell>
          <cell r="C629">
            <v>1055151.4410000001</v>
          </cell>
          <cell r="D629">
            <v>1542.559</v>
          </cell>
          <cell r="E629" t="str">
            <v>QUEBRADA</v>
          </cell>
          <cell r="F629" t="str">
            <v>891535.776,1055151.441</v>
          </cell>
        </row>
        <row r="630">
          <cell r="A630">
            <v>598</v>
          </cell>
          <cell r="B630">
            <v>891533.80299999996</v>
          </cell>
          <cell r="C630">
            <v>1055150.716</v>
          </cell>
          <cell r="D630">
            <v>1544.425</v>
          </cell>
          <cell r="E630" t="str">
            <v>TUBERIA</v>
          </cell>
          <cell r="F630" t="str">
            <v>891533.803,1055150.716</v>
          </cell>
        </row>
        <row r="631">
          <cell r="A631">
            <v>599</v>
          </cell>
          <cell r="B631">
            <v>891533.47699999996</v>
          </cell>
          <cell r="C631">
            <v>1055151.6029999999</v>
          </cell>
          <cell r="D631">
            <v>1545.4449999999999</v>
          </cell>
          <cell r="E631" t="str">
            <v>TOP</v>
          </cell>
          <cell r="F631" t="str">
            <v>891533.477,1055151.603</v>
          </cell>
        </row>
        <row r="632">
          <cell r="A632">
            <v>600</v>
          </cell>
          <cell r="B632">
            <v>891543.44799999997</v>
          </cell>
          <cell r="C632">
            <v>1055162.997</v>
          </cell>
          <cell r="D632">
            <v>1545.143</v>
          </cell>
          <cell r="E632" t="str">
            <v>TUBERIA</v>
          </cell>
          <cell r="F632" t="str">
            <v>891543.448,1055162.997</v>
          </cell>
        </row>
        <row r="633">
          <cell r="A633">
            <v>601</v>
          </cell>
          <cell r="B633">
            <v>891544.375</v>
          </cell>
          <cell r="C633">
            <v>1055161.078</v>
          </cell>
          <cell r="D633">
            <v>1544.702</v>
          </cell>
          <cell r="E633" t="str">
            <v>TOP</v>
          </cell>
          <cell r="F633" t="str">
            <v>891544.375,1055161.078</v>
          </cell>
        </row>
        <row r="634">
          <cell r="A634">
            <v>602</v>
          </cell>
          <cell r="B634">
            <v>891563.40599999996</v>
          </cell>
          <cell r="C634">
            <v>1055161.527</v>
          </cell>
          <cell r="D634">
            <v>1541.4649999999999</v>
          </cell>
          <cell r="E634" t="str">
            <v>QUEBRADA</v>
          </cell>
          <cell r="F634" t="str">
            <v>891563.406,1055161.527</v>
          </cell>
        </row>
        <row r="635">
          <cell r="A635">
            <v>603</v>
          </cell>
          <cell r="B635">
            <v>891563.44099999999</v>
          </cell>
          <cell r="C635">
            <v>1055162.388</v>
          </cell>
          <cell r="D635">
            <v>1541.6089999999999</v>
          </cell>
          <cell r="E635" t="str">
            <v>L.A</v>
          </cell>
          <cell r="F635" t="str">
            <v>891563.441,1055162.388</v>
          </cell>
        </row>
        <row r="636">
          <cell r="A636">
            <v>604</v>
          </cell>
          <cell r="B636">
            <v>891563.554</v>
          </cell>
          <cell r="C636">
            <v>1055163.334</v>
          </cell>
          <cell r="D636">
            <v>1541.4939999999999</v>
          </cell>
          <cell r="E636" t="str">
            <v>QUEBRADA</v>
          </cell>
          <cell r="F636" t="str">
            <v>891563.554,1055163.334</v>
          </cell>
        </row>
        <row r="637">
          <cell r="A637">
            <v>605</v>
          </cell>
          <cell r="B637">
            <v>891576.54200000002</v>
          </cell>
          <cell r="C637">
            <v>1055183.834</v>
          </cell>
          <cell r="D637">
            <v>1541.0889999999999</v>
          </cell>
          <cell r="E637" t="str">
            <v>QUEBRADA</v>
          </cell>
          <cell r="F637" t="str">
            <v>891576.542,1055183.834</v>
          </cell>
        </row>
        <row r="638">
          <cell r="A638">
            <v>606</v>
          </cell>
          <cell r="B638">
            <v>891577.36399999994</v>
          </cell>
          <cell r="C638">
            <v>1055182.8859999999</v>
          </cell>
          <cell r="D638">
            <v>1541.396</v>
          </cell>
          <cell r="E638" t="str">
            <v>L.A</v>
          </cell>
          <cell r="F638" t="str">
            <v>891577.364,1055182.886</v>
          </cell>
        </row>
        <row r="639">
          <cell r="A639">
            <v>607</v>
          </cell>
          <cell r="B639">
            <v>891578.022</v>
          </cell>
          <cell r="C639">
            <v>1055181.53</v>
          </cell>
          <cell r="D639">
            <v>1541.3779999999999</v>
          </cell>
          <cell r="E639" t="str">
            <v>QUEBRADA</v>
          </cell>
          <cell r="F639" t="str">
            <v>891578.022,1055181.53</v>
          </cell>
        </row>
        <row r="640">
          <cell r="A640">
            <v>608</v>
          </cell>
          <cell r="B640">
            <v>891600.99199999997</v>
          </cell>
          <cell r="C640">
            <v>1055187.095</v>
          </cell>
          <cell r="D640">
            <v>1540.894</v>
          </cell>
          <cell r="E640" t="str">
            <v>QUEBRADA</v>
          </cell>
          <cell r="F640" t="str">
            <v>891600.992,1055187.095</v>
          </cell>
        </row>
        <row r="641">
          <cell r="A641">
            <v>609</v>
          </cell>
          <cell r="B641">
            <v>891600.50300000003</v>
          </cell>
          <cell r="C641">
            <v>1055187.9720000001</v>
          </cell>
          <cell r="D641">
            <v>1540.9770000000001</v>
          </cell>
          <cell r="E641" t="str">
            <v>L.A</v>
          </cell>
          <cell r="F641" t="str">
            <v>891600.503,1055187.972</v>
          </cell>
        </row>
        <row r="642">
          <cell r="A642">
            <v>610</v>
          </cell>
          <cell r="B642">
            <v>891600.55500000005</v>
          </cell>
          <cell r="C642">
            <v>1055189.8</v>
          </cell>
          <cell r="D642">
            <v>1540.759</v>
          </cell>
          <cell r="E642" t="str">
            <v>QUEBRADA</v>
          </cell>
          <cell r="F642" t="str">
            <v>891600.555,1055189.8</v>
          </cell>
        </row>
        <row r="643">
          <cell r="A643">
            <v>611</v>
          </cell>
          <cell r="B643">
            <v>891591.97100000002</v>
          </cell>
          <cell r="C643">
            <v>1055192.9669999999</v>
          </cell>
          <cell r="D643">
            <v>1543.2170000000001</v>
          </cell>
          <cell r="E643" t="str">
            <v>TUBERIA</v>
          </cell>
          <cell r="F643" t="str">
            <v>891591.971,1055192.967</v>
          </cell>
        </row>
        <row r="644">
          <cell r="A644">
            <v>612</v>
          </cell>
          <cell r="B644">
            <v>891590.93</v>
          </cell>
          <cell r="C644">
            <v>1055193.581</v>
          </cell>
          <cell r="D644">
            <v>1544.2739999999999</v>
          </cell>
          <cell r="E644" t="str">
            <v>TOP</v>
          </cell>
          <cell r="F644" t="str">
            <v>891590.93,1055193.581</v>
          </cell>
        </row>
        <row r="645">
          <cell r="A645">
            <v>613</v>
          </cell>
          <cell r="B645">
            <v>891590.77800000005</v>
          </cell>
          <cell r="C645">
            <v>1055190.57</v>
          </cell>
          <cell r="D645">
            <v>1542.46</v>
          </cell>
          <cell r="E645" t="str">
            <v>TOP</v>
          </cell>
          <cell r="F645" t="str">
            <v>891590.778,1055190.57</v>
          </cell>
        </row>
        <row r="646">
          <cell r="A646">
            <v>614</v>
          </cell>
          <cell r="B646">
            <v>891577.26399999997</v>
          </cell>
          <cell r="C646">
            <v>1055187.7220000001</v>
          </cell>
          <cell r="D646">
            <v>1544.0360000000001</v>
          </cell>
          <cell r="E646" t="str">
            <v>TUBERIA</v>
          </cell>
          <cell r="F646" t="str">
            <v>891577.264,1055187.722</v>
          </cell>
        </row>
        <row r="647">
          <cell r="A647">
            <v>615</v>
          </cell>
          <cell r="B647">
            <v>891578.28</v>
          </cell>
          <cell r="C647">
            <v>1055186.5919999999</v>
          </cell>
          <cell r="D647">
            <v>1542.48</v>
          </cell>
          <cell r="E647" t="str">
            <v>TOP</v>
          </cell>
          <cell r="F647" t="str">
            <v>891578.28,1055186.592</v>
          </cell>
        </row>
        <row r="648">
          <cell r="A648">
            <v>616</v>
          </cell>
          <cell r="B648">
            <v>891565.07400000002</v>
          </cell>
          <cell r="C648">
            <v>1055178.6440000001</v>
          </cell>
          <cell r="D648">
            <v>1544.1479999999999</v>
          </cell>
          <cell r="E648" t="str">
            <v>TUBERIA</v>
          </cell>
          <cell r="F648" t="str">
            <v>891565.074,1055178.644</v>
          </cell>
        </row>
        <row r="649">
          <cell r="A649">
            <v>617</v>
          </cell>
          <cell r="B649">
            <v>891566.11199999996</v>
          </cell>
          <cell r="C649">
            <v>1055177.199</v>
          </cell>
          <cell r="D649">
            <v>1542.8530000000001</v>
          </cell>
          <cell r="E649" t="str">
            <v>TOP</v>
          </cell>
          <cell r="F649" t="str">
            <v>891566.112,1055177.199</v>
          </cell>
        </row>
        <row r="650">
          <cell r="A650">
            <v>618</v>
          </cell>
          <cell r="B650">
            <v>891561.62800000003</v>
          </cell>
          <cell r="C650">
            <v>1055176.051</v>
          </cell>
          <cell r="D650">
            <v>1543.6420000000001</v>
          </cell>
          <cell r="E650" t="str">
            <v>TUB-CON</v>
          </cell>
          <cell r="F650" t="str">
            <v>891561.628,1055176.051</v>
          </cell>
        </row>
        <row r="651">
          <cell r="A651">
            <v>619</v>
          </cell>
          <cell r="B651">
            <v>891553.07299999997</v>
          </cell>
          <cell r="C651">
            <v>1055170.2050000001</v>
          </cell>
          <cell r="D651">
            <v>1543.432</v>
          </cell>
          <cell r="E651" t="str">
            <v>TUB-CON</v>
          </cell>
          <cell r="F651" t="str">
            <v>891553.073,1055170.205</v>
          </cell>
        </row>
        <row r="652">
          <cell r="A652">
            <v>620</v>
          </cell>
          <cell r="B652">
            <v>891554.63800000004</v>
          </cell>
          <cell r="C652">
            <v>1055168.531</v>
          </cell>
          <cell r="D652">
            <v>1543.0250000000001</v>
          </cell>
          <cell r="E652" t="str">
            <v>TOP</v>
          </cell>
          <cell r="F652" t="str">
            <v>891554.638,1055168.531</v>
          </cell>
        </row>
        <row r="653">
          <cell r="A653">
            <v>621</v>
          </cell>
          <cell r="B653">
            <v>891617.99699999997</v>
          </cell>
          <cell r="C653">
            <v>1055186.2560000001</v>
          </cell>
          <cell r="D653">
            <v>1540.3230000000001</v>
          </cell>
          <cell r="E653" t="str">
            <v>QUEBRADA</v>
          </cell>
          <cell r="F653" t="str">
            <v>891617.997,1055186.256</v>
          </cell>
        </row>
        <row r="654">
          <cell r="A654">
            <v>622</v>
          </cell>
          <cell r="B654">
            <v>891618.147</v>
          </cell>
          <cell r="C654">
            <v>1055185.5209999999</v>
          </cell>
          <cell r="D654">
            <v>1540.4069999999999</v>
          </cell>
          <cell r="E654" t="str">
            <v>L.A</v>
          </cell>
          <cell r="F654" t="str">
            <v>891618.147,1055185.521</v>
          </cell>
        </row>
        <row r="655">
          <cell r="A655">
            <v>623</v>
          </cell>
          <cell r="B655">
            <v>891617.98400000005</v>
          </cell>
          <cell r="C655">
            <v>1055184.537</v>
          </cell>
          <cell r="D655">
            <v>1540.076</v>
          </cell>
          <cell r="E655" t="str">
            <v>QUEBRADA</v>
          </cell>
          <cell r="F655" t="str">
            <v>891617.984,1055184.537</v>
          </cell>
        </row>
        <row r="656">
          <cell r="A656">
            <v>624</v>
          </cell>
          <cell r="B656">
            <v>891616.54799999995</v>
          </cell>
          <cell r="C656">
            <v>1055196.72</v>
          </cell>
          <cell r="D656">
            <v>1542.758</v>
          </cell>
          <cell r="E656" t="str">
            <v>TUBERIA</v>
          </cell>
          <cell r="F656" t="str">
            <v>891616.548,1055196.72</v>
          </cell>
        </row>
        <row r="657">
          <cell r="A657">
            <v>625</v>
          </cell>
          <cell r="B657">
            <v>891616.26399999997</v>
          </cell>
          <cell r="C657">
            <v>1055194.4580000001</v>
          </cell>
          <cell r="D657">
            <v>1541.951</v>
          </cell>
          <cell r="E657" t="str">
            <v>TOP</v>
          </cell>
          <cell r="F657" t="str">
            <v>891616.264,1055194.458</v>
          </cell>
        </row>
        <row r="658">
          <cell r="A658">
            <v>626</v>
          </cell>
          <cell r="B658">
            <v>891631.20400000003</v>
          </cell>
          <cell r="C658">
            <v>1055200.8389999999</v>
          </cell>
          <cell r="D658">
            <v>1541.1959999999999</v>
          </cell>
          <cell r="E658" t="str">
            <v>TUBERIA</v>
          </cell>
          <cell r="F658" t="str">
            <v>891631.204,1055200.839</v>
          </cell>
        </row>
        <row r="659">
          <cell r="A659">
            <v>627</v>
          </cell>
          <cell r="B659">
            <v>891632.33400000003</v>
          </cell>
          <cell r="C659">
            <v>1055199.0049999999</v>
          </cell>
          <cell r="D659">
            <v>1540.9469999999999</v>
          </cell>
          <cell r="E659" t="str">
            <v>TOP</v>
          </cell>
          <cell r="F659" t="str">
            <v>891632.334,1055199.005</v>
          </cell>
        </row>
        <row r="660">
          <cell r="A660">
            <v>628</v>
          </cell>
          <cell r="B660">
            <v>891630.67299999995</v>
          </cell>
          <cell r="C660">
            <v>1055209.1540000001</v>
          </cell>
          <cell r="D660">
            <v>1541.1110000000001</v>
          </cell>
          <cell r="E660" t="str">
            <v>TUBERIA</v>
          </cell>
          <cell r="F660" t="str">
            <v>891630.673,1055209.154</v>
          </cell>
        </row>
        <row r="661">
          <cell r="A661">
            <v>629</v>
          </cell>
          <cell r="B661">
            <v>891629.47400000005</v>
          </cell>
          <cell r="C661">
            <v>1055208.6070000001</v>
          </cell>
          <cell r="D661">
            <v>1542.009</v>
          </cell>
          <cell r="E661" t="str">
            <v>TOP</v>
          </cell>
          <cell r="F661" t="str">
            <v>891629.474,1055208.607</v>
          </cell>
        </row>
        <row r="662">
          <cell r="A662">
            <v>630</v>
          </cell>
          <cell r="B662">
            <v>891633.85699999996</v>
          </cell>
          <cell r="C662">
            <v>1055210.4790000001</v>
          </cell>
          <cell r="D662">
            <v>1540.364</v>
          </cell>
          <cell r="E662" t="str">
            <v>TOP</v>
          </cell>
          <cell r="F662" t="str">
            <v>891633.857,1055210.479</v>
          </cell>
        </row>
        <row r="663">
          <cell r="A663">
            <v>631</v>
          </cell>
          <cell r="B663">
            <v>891641.86</v>
          </cell>
          <cell r="C663">
            <v>1055207.652</v>
          </cell>
          <cell r="D663">
            <v>1539.702</v>
          </cell>
          <cell r="E663" t="str">
            <v>QUEBRADA</v>
          </cell>
          <cell r="F663" t="str">
            <v>891641.86,1055207.652</v>
          </cell>
        </row>
        <row r="664">
          <cell r="A664">
            <v>631</v>
          </cell>
          <cell r="B664">
            <v>891643.70771907212</v>
          </cell>
          <cell r="C664">
            <v>1055206.3389910436</v>
          </cell>
          <cell r="D664">
            <v>1539.702</v>
          </cell>
          <cell r="E664" t="str">
            <v>QUEBRADA</v>
          </cell>
          <cell r="F664" t="str">
            <v>891643.707719072,1055206.33899104</v>
          </cell>
        </row>
        <row r="665">
          <cell r="A665">
            <v>632</v>
          </cell>
          <cell r="B665">
            <v>891644.31</v>
          </cell>
          <cell r="C665">
            <v>1055209.5789999999</v>
          </cell>
          <cell r="D665">
            <v>1539.4349999999999</v>
          </cell>
          <cell r="E665" t="str">
            <v>L.A</v>
          </cell>
          <cell r="F665" t="str">
            <v>891644.31,1055209.579</v>
          </cell>
        </row>
        <row r="666">
          <cell r="A666">
            <v>633</v>
          </cell>
          <cell r="B666">
            <v>891645.40899999999</v>
          </cell>
          <cell r="C666">
            <v>1055211.0730000001</v>
          </cell>
          <cell r="D666">
            <v>1539.202</v>
          </cell>
          <cell r="E666" t="str">
            <v>QUEBRADA</v>
          </cell>
          <cell r="F666" t="str">
            <v>891645.409,1055211.073</v>
          </cell>
        </row>
        <row r="667">
          <cell r="A667">
            <v>634</v>
          </cell>
          <cell r="B667">
            <v>891628.43700000003</v>
          </cell>
          <cell r="C667">
            <v>1055226.69</v>
          </cell>
          <cell r="D667">
            <v>1538.941</v>
          </cell>
          <cell r="E667" t="str">
            <v>QUEBRADA</v>
          </cell>
          <cell r="F667" t="str">
            <v>891628.437,1055226.69</v>
          </cell>
        </row>
        <row r="668">
          <cell r="A668">
            <v>635</v>
          </cell>
          <cell r="B668">
            <v>891627.48899999994</v>
          </cell>
          <cell r="C668">
            <v>1055225.858</v>
          </cell>
          <cell r="D668">
            <v>1538.991</v>
          </cell>
          <cell r="E668" t="str">
            <v>L.A</v>
          </cell>
          <cell r="F668" t="str">
            <v>891627.489,1055225.858</v>
          </cell>
        </row>
        <row r="669">
          <cell r="A669">
            <v>636</v>
          </cell>
          <cell r="B669">
            <v>891626.64099999995</v>
          </cell>
          <cell r="C669">
            <v>1055224.69</v>
          </cell>
          <cell r="D669">
            <v>1538.9280000000001</v>
          </cell>
          <cell r="E669" t="str">
            <v>QUEBRADA</v>
          </cell>
          <cell r="F669" t="str">
            <v>891626.641,1055224.69</v>
          </cell>
        </row>
        <row r="670">
          <cell r="A670">
            <v>637</v>
          </cell>
          <cell r="B670">
            <v>891624.74199999997</v>
          </cell>
          <cell r="C670">
            <v>1055223.5649999999</v>
          </cell>
          <cell r="D670">
            <v>1540.116</v>
          </cell>
          <cell r="E670" t="str">
            <v>TOP</v>
          </cell>
          <cell r="F670" t="str">
            <v>891624.742,1055223.565</v>
          </cell>
        </row>
        <row r="671">
          <cell r="A671">
            <v>638</v>
          </cell>
          <cell r="B671">
            <v>891628.53300000005</v>
          </cell>
          <cell r="C671">
            <v>1055213.382</v>
          </cell>
          <cell r="D671">
            <v>1540.57</v>
          </cell>
          <cell r="E671" t="str">
            <v>TUBERIA</v>
          </cell>
          <cell r="F671" t="str">
            <v>891628.533,1055213.382</v>
          </cell>
        </row>
        <row r="672">
          <cell r="A672">
            <v>639</v>
          </cell>
          <cell r="B672">
            <v>891615.05799999996</v>
          </cell>
          <cell r="C672">
            <v>1055233.476</v>
          </cell>
          <cell r="D672">
            <v>1539.578</v>
          </cell>
          <cell r="E672" t="str">
            <v>TUBERIA</v>
          </cell>
          <cell r="F672" t="str">
            <v>891615.058,1055233.476</v>
          </cell>
        </row>
        <row r="673">
          <cell r="A673">
            <v>640</v>
          </cell>
          <cell r="B673">
            <v>891618.00300000003</v>
          </cell>
          <cell r="C673">
            <v>1055234.2290000001</v>
          </cell>
          <cell r="D673">
            <v>1539.713</v>
          </cell>
          <cell r="E673" t="str">
            <v>TOP</v>
          </cell>
          <cell r="F673" t="str">
            <v>891618.003,1055234.229</v>
          </cell>
        </row>
        <row r="674">
          <cell r="A674">
            <v>641</v>
          </cell>
          <cell r="B674">
            <v>891612.01399999997</v>
          </cell>
          <cell r="C674">
            <v>1055244.5220000001</v>
          </cell>
          <cell r="D674">
            <v>1538.97</v>
          </cell>
          <cell r="E674" t="str">
            <v>TUBERIA</v>
          </cell>
          <cell r="F674" t="str">
            <v>891612.014,1055244.522</v>
          </cell>
        </row>
        <row r="675">
          <cell r="A675">
            <v>642</v>
          </cell>
          <cell r="B675">
            <v>891615.07400000002</v>
          </cell>
          <cell r="C675">
            <v>1055244.5149999999</v>
          </cell>
          <cell r="D675">
            <v>1539.779</v>
          </cell>
          <cell r="E675" t="str">
            <v>TOP</v>
          </cell>
          <cell r="F675" t="str">
            <v>891615.074,1055244.515</v>
          </cell>
        </row>
        <row r="676">
          <cell r="A676">
            <v>643</v>
          </cell>
          <cell r="B676">
            <v>891626.08124081115</v>
          </cell>
          <cell r="C676">
            <v>1055255.8096416793</v>
          </cell>
          <cell r="D676">
            <v>1538.039</v>
          </cell>
          <cell r="E676" t="str">
            <v>QUEBRADA</v>
          </cell>
          <cell r="F676" t="str">
            <v>891626.081240811,1055255.80964168</v>
          </cell>
        </row>
        <row r="677">
          <cell r="A677">
            <v>643</v>
          </cell>
          <cell r="B677">
            <v>891626.90099999995</v>
          </cell>
          <cell r="C677">
            <v>1055256.9879999999</v>
          </cell>
          <cell r="D677">
            <v>1538.039</v>
          </cell>
          <cell r="E677" t="str">
            <v>QUEBRADA</v>
          </cell>
          <cell r="F677" t="str">
            <v>891626.901,1055256.988</v>
          </cell>
        </row>
        <row r="678">
          <cell r="A678">
            <v>643</v>
          </cell>
          <cell r="B678">
            <v>891626.6805491281</v>
          </cell>
          <cell r="C678">
            <v>1055258.6938140029</v>
          </cell>
          <cell r="D678">
            <v>1538.039</v>
          </cell>
          <cell r="E678" t="str">
            <v>QUEBRADA</v>
          </cell>
          <cell r="F678" t="str">
            <v>891626.680549128,1055258.693814</v>
          </cell>
        </row>
        <row r="679">
          <cell r="A679">
            <v>644</v>
          </cell>
          <cell r="B679">
            <v>891625.804</v>
          </cell>
          <cell r="C679">
            <v>1055256.628</v>
          </cell>
          <cell r="D679">
            <v>1538.37</v>
          </cell>
          <cell r="E679" t="str">
            <v>L.A</v>
          </cell>
          <cell r="F679" t="str">
            <v>891625.804,1055256.628</v>
          </cell>
        </row>
        <row r="680">
          <cell r="A680">
            <v>645</v>
          </cell>
          <cell r="B680">
            <v>891624.71</v>
          </cell>
          <cell r="C680">
            <v>1055256.925</v>
          </cell>
          <cell r="D680">
            <v>1538.202</v>
          </cell>
          <cell r="E680" t="str">
            <v>QUEBRADA</v>
          </cell>
          <cell r="F680" t="str">
            <v>891624.71,1055256.925</v>
          </cell>
        </row>
        <row r="681">
          <cell r="A681">
            <v>646</v>
          </cell>
          <cell r="B681">
            <v>891619.66599999997</v>
          </cell>
          <cell r="C681">
            <v>1055259.192</v>
          </cell>
          <cell r="D681">
            <v>1538.934</v>
          </cell>
          <cell r="E681" t="str">
            <v>TUBERIA</v>
          </cell>
          <cell r="F681" t="str">
            <v>891619.666,1055259.192</v>
          </cell>
        </row>
        <row r="682">
          <cell r="A682">
            <v>647</v>
          </cell>
          <cell r="B682">
            <v>891618.62</v>
          </cell>
          <cell r="C682">
            <v>1055259.834</v>
          </cell>
          <cell r="D682">
            <v>1539.3320000000001</v>
          </cell>
          <cell r="E682" t="str">
            <v>TOP</v>
          </cell>
          <cell r="F682" t="str">
            <v>891618.62,1055259.834</v>
          </cell>
        </row>
        <row r="683">
          <cell r="A683">
            <v>648</v>
          </cell>
          <cell r="B683">
            <v>891621.98100000003</v>
          </cell>
          <cell r="C683">
            <v>1055257.7309999999</v>
          </cell>
          <cell r="D683">
            <v>1539.24</v>
          </cell>
          <cell r="E683" t="str">
            <v>TOP</v>
          </cell>
          <cell r="F683" t="str">
            <v>891621.981,1055257.731</v>
          </cell>
        </row>
        <row r="684">
          <cell r="A684">
            <v>649</v>
          </cell>
          <cell r="B684">
            <v>891633.04500000004</v>
          </cell>
          <cell r="C684">
            <v>1055265.0730000001</v>
          </cell>
          <cell r="D684">
            <v>1539.4659999999999</v>
          </cell>
          <cell r="E684" t="str">
            <v>TUBERIA</v>
          </cell>
          <cell r="F684" t="str">
            <v>891633.045,1055265.073</v>
          </cell>
        </row>
        <row r="685">
          <cell r="A685">
            <v>650</v>
          </cell>
          <cell r="B685">
            <v>891632.67799999996</v>
          </cell>
          <cell r="C685">
            <v>1055267.102</v>
          </cell>
          <cell r="D685">
            <v>1539.817</v>
          </cell>
          <cell r="E685" t="str">
            <v>TOP</v>
          </cell>
          <cell r="F685" t="str">
            <v>891632.678,1055267.102</v>
          </cell>
        </row>
        <row r="686">
          <cell r="A686">
            <v>651</v>
          </cell>
          <cell r="B686">
            <v>891633.50699999998</v>
          </cell>
          <cell r="C686">
            <v>1055263.047</v>
          </cell>
          <cell r="D686">
            <v>1539.221</v>
          </cell>
          <cell r="E686" t="str">
            <v>TOP</v>
          </cell>
          <cell r="F686" t="str">
            <v>891633.507,1055263.047</v>
          </cell>
        </row>
        <row r="687">
          <cell r="A687">
            <v>652</v>
          </cell>
          <cell r="B687">
            <v>891632.03700000001</v>
          </cell>
          <cell r="C687">
            <v>1055255.2819999999</v>
          </cell>
          <cell r="D687">
            <v>1538.1469999999999</v>
          </cell>
          <cell r="E687" t="str">
            <v>QUEBRADA</v>
          </cell>
          <cell r="F687" t="str">
            <v>891632.037,1055255.282</v>
          </cell>
        </row>
        <row r="688">
          <cell r="A688">
            <v>653</v>
          </cell>
          <cell r="B688">
            <v>891633.44700000004</v>
          </cell>
          <cell r="C688">
            <v>1055257.7279999999</v>
          </cell>
          <cell r="D688">
            <v>1538.2470000000001</v>
          </cell>
          <cell r="E688" t="str">
            <v>QUEBRADA</v>
          </cell>
          <cell r="F688" t="str">
            <v>891633.447,1055257.728</v>
          </cell>
        </row>
        <row r="689">
          <cell r="A689">
            <v>654</v>
          </cell>
          <cell r="B689">
            <v>891633.43099999998</v>
          </cell>
          <cell r="C689">
            <v>1055256.5220000001</v>
          </cell>
          <cell r="D689">
            <v>1538.29</v>
          </cell>
          <cell r="E689" t="str">
            <v>L.A</v>
          </cell>
          <cell r="F689" t="str">
            <v>891633.431,1055256.522</v>
          </cell>
        </row>
        <row r="690">
          <cell r="A690">
            <v>655</v>
          </cell>
          <cell r="B690">
            <v>891655.60499999998</v>
          </cell>
          <cell r="C690">
            <v>1055252.7930000001</v>
          </cell>
          <cell r="D690">
            <v>1537.7819999999999</v>
          </cell>
          <cell r="E690" t="str">
            <v>L.A</v>
          </cell>
          <cell r="F690" t="str">
            <v>891655.605,1055252.793</v>
          </cell>
        </row>
        <row r="691">
          <cell r="A691">
            <v>656</v>
          </cell>
          <cell r="B691">
            <v>891655.30500000005</v>
          </cell>
          <cell r="C691">
            <v>1055251.0689999999</v>
          </cell>
          <cell r="D691">
            <v>1538.039</v>
          </cell>
          <cell r="E691" t="str">
            <v>QUEBRADA</v>
          </cell>
          <cell r="F691" t="str">
            <v>891655.305,1055251.069</v>
          </cell>
        </row>
        <row r="692">
          <cell r="A692">
            <v>657</v>
          </cell>
          <cell r="B692">
            <v>891656.97199999995</v>
          </cell>
          <cell r="C692">
            <v>1055255.1470000001</v>
          </cell>
          <cell r="D692">
            <v>1537.972</v>
          </cell>
          <cell r="E692" t="str">
            <v>QUEBRADA</v>
          </cell>
          <cell r="F692" t="str">
            <v>891656.972,1055255.147</v>
          </cell>
        </row>
        <row r="693">
          <cell r="A693">
            <v>658</v>
          </cell>
          <cell r="B693">
            <v>891657.20299999998</v>
          </cell>
          <cell r="C693">
            <v>1055255.9310000001</v>
          </cell>
          <cell r="D693">
            <v>1538.931</v>
          </cell>
          <cell r="E693" t="str">
            <v>TOP</v>
          </cell>
          <cell r="F693" t="str">
            <v>891657.203,1055255.931</v>
          </cell>
        </row>
        <row r="694">
          <cell r="A694">
            <v>659</v>
          </cell>
          <cell r="B694">
            <v>891658.13</v>
          </cell>
          <cell r="C694">
            <v>1055256.909</v>
          </cell>
          <cell r="D694">
            <v>1539.7170000000001</v>
          </cell>
          <cell r="E694" t="str">
            <v>TUBERIA</v>
          </cell>
          <cell r="F694" t="str">
            <v>891658.13,1055256.909</v>
          </cell>
        </row>
        <row r="695">
          <cell r="A695">
            <v>660</v>
          </cell>
          <cell r="B695">
            <v>891658.74899999995</v>
          </cell>
          <cell r="C695">
            <v>1055257.7930000001</v>
          </cell>
          <cell r="D695">
            <v>1540.194</v>
          </cell>
          <cell r="E695" t="str">
            <v>TOP</v>
          </cell>
          <cell r="F695" t="str">
            <v>891658.749,1055257.793</v>
          </cell>
        </row>
        <row r="696">
          <cell r="A696">
            <v>661</v>
          </cell>
          <cell r="B696">
            <v>891663.951</v>
          </cell>
          <cell r="C696">
            <v>1055250.801</v>
          </cell>
          <cell r="D696">
            <v>1539.808</v>
          </cell>
          <cell r="E696" t="str">
            <v>TUB-CON</v>
          </cell>
          <cell r="F696" t="str">
            <v>891663.951,1055250.801</v>
          </cell>
        </row>
        <row r="697">
          <cell r="A697">
            <v>662</v>
          </cell>
          <cell r="B697">
            <v>891670.54099999997</v>
          </cell>
          <cell r="C697">
            <v>1055242.0519999999</v>
          </cell>
          <cell r="D697">
            <v>1540.2460000000001</v>
          </cell>
          <cell r="E697" t="str">
            <v>TUB-CON</v>
          </cell>
          <cell r="F697" t="str">
            <v>891670.541,1055242.052</v>
          </cell>
        </row>
        <row r="698">
          <cell r="A698">
            <v>663</v>
          </cell>
          <cell r="B698">
            <v>891664.95400000003</v>
          </cell>
          <cell r="C698">
            <v>1055252.024</v>
          </cell>
          <cell r="D698">
            <v>1540.713</v>
          </cell>
          <cell r="E698" t="str">
            <v>TOP</v>
          </cell>
          <cell r="F698" t="str">
            <v>891664.954,1055252.024</v>
          </cell>
        </row>
        <row r="699">
          <cell r="A699">
            <v>664</v>
          </cell>
          <cell r="B699">
            <v>891677.26199999999</v>
          </cell>
          <cell r="C699">
            <v>1055235.73</v>
          </cell>
          <cell r="D699">
            <v>1540.15</v>
          </cell>
          <cell r="E699" t="str">
            <v>TUB-CON</v>
          </cell>
          <cell r="F699" t="str">
            <v>891677.262,1055235.73</v>
          </cell>
        </row>
        <row r="700">
          <cell r="A700">
            <v>665</v>
          </cell>
          <cell r="B700">
            <v>891669.84400000004</v>
          </cell>
          <cell r="C700">
            <v>1055241.6029999999</v>
          </cell>
          <cell r="D700">
            <v>1539.7439999999999</v>
          </cell>
          <cell r="E700" t="str">
            <v>TOP</v>
          </cell>
          <cell r="F700" t="str">
            <v>891669.844,1055241.603</v>
          </cell>
        </row>
        <row r="701">
          <cell r="A701">
            <v>666</v>
          </cell>
          <cell r="B701">
            <v>891673.56900000002</v>
          </cell>
          <cell r="C701">
            <v>1055233.75</v>
          </cell>
          <cell r="D701">
            <v>1537.2750000000001</v>
          </cell>
          <cell r="E701" t="str">
            <v>QUEBRADA</v>
          </cell>
          <cell r="F701" t="str">
            <v>891673.569,1055233.75</v>
          </cell>
        </row>
        <row r="702">
          <cell r="A702">
            <v>667</v>
          </cell>
          <cell r="B702">
            <v>891673.245</v>
          </cell>
          <cell r="C702">
            <v>1055232.709</v>
          </cell>
          <cell r="D702">
            <v>1537.278</v>
          </cell>
          <cell r="E702" t="str">
            <v>L.A</v>
          </cell>
          <cell r="F702" t="str">
            <v>891673.245,1055232.709</v>
          </cell>
        </row>
        <row r="703">
          <cell r="A703">
            <v>668</v>
          </cell>
          <cell r="B703">
            <v>891672.62699999998</v>
          </cell>
          <cell r="C703">
            <v>1055230.5970000001</v>
          </cell>
          <cell r="D703">
            <v>1537.33</v>
          </cell>
          <cell r="E703" t="str">
            <v>QUEBRADA</v>
          </cell>
          <cell r="F703" t="str">
            <v>891672.627,1055230.597</v>
          </cell>
        </row>
        <row r="704">
          <cell r="A704">
            <v>669</v>
          </cell>
          <cell r="B704">
            <v>891693.43700000003</v>
          </cell>
          <cell r="C704">
            <v>1055213.7490000001</v>
          </cell>
          <cell r="D704">
            <v>1537.2239999999999</v>
          </cell>
          <cell r="E704" t="str">
            <v>QUEBRADA</v>
          </cell>
          <cell r="F704" t="str">
            <v>891693.437,1055213.749</v>
          </cell>
        </row>
        <row r="705">
          <cell r="A705">
            <v>670</v>
          </cell>
          <cell r="B705">
            <v>891692.91899999999</v>
          </cell>
          <cell r="C705">
            <v>1055212.017</v>
          </cell>
          <cell r="D705">
            <v>1536.75</v>
          </cell>
          <cell r="E705" t="str">
            <v>L.A</v>
          </cell>
          <cell r="F705" t="str">
            <v>891692.919,1055212.017</v>
          </cell>
        </row>
        <row r="706">
          <cell r="A706">
            <v>671</v>
          </cell>
          <cell r="B706">
            <v>891692.74199999997</v>
          </cell>
          <cell r="C706">
            <v>1055211.32</v>
          </cell>
          <cell r="D706">
            <v>1536.5440000000001</v>
          </cell>
          <cell r="E706" t="str">
            <v>QUEBRADA</v>
          </cell>
          <cell r="F706" t="str">
            <v>891692.742,1055211.32</v>
          </cell>
        </row>
        <row r="707">
          <cell r="A707">
            <v>672</v>
          </cell>
          <cell r="B707">
            <v>891695.10600000003</v>
          </cell>
          <cell r="C707">
            <v>1055224.463</v>
          </cell>
          <cell r="D707">
            <v>1539.751</v>
          </cell>
          <cell r="E707" t="str">
            <v>TUBERIA</v>
          </cell>
          <cell r="F707" t="str">
            <v>891695.106,1055224.463</v>
          </cell>
        </row>
        <row r="708">
          <cell r="A708">
            <v>673</v>
          </cell>
          <cell r="B708">
            <v>891714.78899999999</v>
          </cell>
          <cell r="C708">
            <v>1055216.2749999999</v>
          </cell>
          <cell r="D708">
            <v>1541.11</v>
          </cell>
          <cell r="E708" t="str">
            <v>TUBERIA</v>
          </cell>
          <cell r="F708" t="str">
            <v>891714.789,1055216.275</v>
          </cell>
        </row>
        <row r="709">
          <cell r="A709">
            <v>674</v>
          </cell>
          <cell r="B709">
            <v>891714.11800000002</v>
          </cell>
          <cell r="C709">
            <v>1055214.7180000001</v>
          </cell>
          <cell r="D709">
            <v>1540.2840000000001</v>
          </cell>
          <cell r="E709" t="str">
            <v>TOP</v>
          </cell>
          <cell r="F709" t="str">
            <v>891714.118,1055214.718</v>
          </cell>
        </row>
        <row r="710">
          <cell r="A710">
            <v>675</v>
          </cell>
          <cell r="B710">
            <v>891733.88100000005</v>
          </cell>
          <cell r="C710">
            <v>1055210.621</v>
          </cell>
          <cell r="D710">
            <v>1544.9670000000001</v>
          </cell>
          <cell r="E710" t="str">
            <v>TUBERIA</v>
          </cell>
          <cell r="F710" t="str">
            <v>891733.881,1055210.621</v>
          </cell>
        </row>
        <row r="711">
          <cell r="A711">
            <v>676</v>
          </cell>
          <cell r="B711">
            <v>891733.38300000003</v>
          </cell>
          <cell r="C711">
            <v>1055208.892</v>
          </cell>
          <cell r="D711">
            <v>1543.576</v>
          </cell>
          <cell r="E711" t="str">
            <v>TOP</v>
          </cell>
          <cell r="F711" t="str">
            <v>891733.383,1055208.892</v>
          </cell>
        </row>
        <row r="712">
          <cell r="A712">
            <v>677</v>
          </cell>
          <cell r="B712">
            <v>891747.46</v>
          </cell>
          <cell r="C712">
            <v>1055205.703</v>
          </cell>
          <cell r="D712">
            <v>1551.675</v>
          </cell>
          <cell r="E712" t="str">
            <v>CT</v>
          </cell>
          <cell r="F712" t="str">
            <v>891747.46,1055205.703</v>
          </cell>
        </row>
        <row r="713">
          <cell r="A713">
            <v>678</v>
          </cell>
          <cell r="B713">
            <v>891746.125</v>
          </cell>
          <cell r="C713">
            <v>1055204.2620000001</v>
          </cell>
          <cell r="D713">
            <v>1551.232</v>
          </cell>
          <cell r="E713" t="str">
            <v>TOP</v>
          </cell>
          <cell r="F713" t="str">
            <v>891746.125,1055204.262</v>
          </cell>
        </row>
        <row r="714">
          <cell r="A714">
            <v>679</v>
          </cell>
          <cell r="B714">
            <v>891753.06700000004</v>
          </cell>
          <cell r="C714">
            <v>1055207.709</v>
          </cell>
          <cell r="D714">
            <v>1552.3040000000001</v>
          </cell>
          <cell r="E714" t="str">
            <v>TUBERIA</v>
          </cell>
          <cell r="F714" t="str">
            <v>891753.067,1055207.709</v>
          </cell>
        </row>
        <row r="715">
          <cell r="A715">
            <v>680</v>
          </cell>
          <cell r="B715">
            <v>891756.26800000004</v>
          </cell>
          <cell r="C715">
            <v>1055208.2379999999</v>
          </cell>
          <cell r="D715">
            <v>1553.9770000000001</v>
          </cell>
          <cell r="E715" t="str">
            <v>TOP</v>
          </cell>
          <cell r="F715" t="str">
            <v>891756.268,1055208.238</v>
          </cell>
        </row>
        <row r="716">
          <cell r="A716">
            <v>681</v>
          </cell>
          <cell r="B716">
            <v>891754.25699999998</v>
          </cell>
          <cell r="C716">
            <v>1055211.6740000001</v>
          </cell>
          <cell r="D716">
            <v>1554.143</v>
          </cell>
          <cell r="E716" t="str">
            <v>TOP</v>
          </cell>
          <cell r="F716" t="str">
            <v>891754.257,1055211.674</v>
          </cell>
        </row>
        <row r="717">
          <cell r="A717">
            <v>682</v>
          </cell>
          <cell r="B717">
            <v>891766.97600000002</v>
          </cell>
          <cell r="C717">
            <v>1055222.926</v>
          </cell>
          <cell r="D717">
            <v>1553.454</v>
          </cell>
          <cell r="E717" t="str">
            <v>TUBERIA</v>
          </cell>
          <cell r="F717" t="str">
            <v>891766.976,1055222.926</v>
          </cell>
        </row>
        <row r="718">
          <cell r="A718">
            <v>683</v>
          </cell>
          <cell r="B718">
            <v>891768.49199999997</v>
          </cell>
          <cell r="C718">
            <v>1055221.8589999999</v>
          </cell>
          <cell r="D718">
            <v>1552.74</v>
          </cell>
          <cell r="E718" t="str">
            <v>TOP</v>
          </cell>
          <cell r="F718" t="str">
            <v>891768.492,1055221.859</v>
          </cell>
        </row>
        <row r="719">
          <cell r="A719">
            <v>684</v>
          </cell>
          <cell r="B719">
            <v>891777.11300000001</v>
          </cell>
          <cell r="C719">
            <v>1055240.362</v>
          </cell>
          <cell r="D719">
            <v>1544.752</v>
          </cell>
          <cell r="E719" t="str">
            <v>TUBERIA</v>
          </cell>
          <cell r="F719" t="str">
            <v>891777.113,1055240.362</v>
          </cell>
        </row>
        <row r="720">
          <cell r="A720">
            <v>685</v>
          </cell>
          <cell r="B720">
            <v>891796.83900000004</v>
          </cell>
          <cell r="C720">
            <v>1055260.1429999999</v>
          </cell>
          <cell r="D720">
            <v>1533.66</v>
          </cell>
          <cell r="E720" t="str">
            <v>TOP</v>
          </cell>
          <cell r="F720" t="str">
            <v>891796.839,1055260.143</v>
          </cell>
        </row>
        <row r="721">
          <cell r="A721">
            <v>686</v>
          </cell>
          <cell r="B721">
            <v>891783.41599999997</v>
          </cell>
          <cell r="C721">
            <v>1055246.7239999999</v>
          </cell>
          <cell r="D721">
            <v>1539.7529999999999</v>
          </cell>
          <cell r="E721" t="str">
            <v>TUBERIA</v>
          </cell>
          <cell r="F721" t="str">
            <v>891783.416,1055246.724</v>
          </cell>
        </row>
        <row r="722">
          <cell r="A722">
            <v>687</v>
          </cell>
          <cell r="B722">
            <v>891794.179</v>
          </cell>
          <cell r="C722">
            <v>1055261.1229999999</v>
          </cell>
          <cell r="D722">
            <v>1532.9829999999999</v>
          </cell>
          <cell r="E722" t="str">
            <v>TUBERIA</v>
          </cell>
          <cell r="F722" t="str">
            <v>891794.179,1055261.123</v>
          </cell>
        </row>
        <row r="723">
          <cell r="A723">
            <v>688</v>
          </cell>
          <cell r="B723">
            <v>891783.52099999995</v>
          </cell>
          <cell r="C723">
            <v>1055242.7169999999</v>
          </cell>
          <cell r="D723">
            <v>1540.953</v>
          </cell>
          <cell r="E723" t="str">
            <v>TOP</v>
          </cell>
          <cell r="F723" t="str">
            <v>891783.521,1055242.717</v>
          </cell>
        </row>
        <row r="724">
          <cell r="A724">
            <v>689</v>
          </cell>
          <cell r="B724">
            <v>891792.14899999998</v>
          </cell>
          <cell r="C724">
            <v>1055263.2649999999</v>
          </cell>
          <cell r="D724">
            <v>1533.1179999999999</v>
          </cell>
          <cell r="E724" t="str">
            <v>TOP</v>
          </cell>
          <cell r="F724" t="str">
            <v>891792.149,1055263.265</v>
          </cell>
        </row>
        <row r="725">
          <cell r="A725">
            <v>690</v>
          </cell>
          <cell r="B725">
            <v>891780.01899999997</v>
          </cell>
          <cell r="C725">
            <v>1055248.656</v>
          </cell>
          <cell r="D725">
            <v>1541.2570000000001</v>
          </cell>
          <cell r="E725" t="str">
            <v>TOP</v>
          </cell>
          <cell r="F725" t="str">
            <v>891780.019,1055248.656</v>
          </cell>
        </row>
        <row r="726">
          <cell r="A726">
            <v>691</v>
          </cell>
          <cell r="B726">
            <v>891806.83400000003</v>
          </cell>
          <cell r="C726">
            <v>1055275.736</v>
          </cell>
          <cell r="D726">
            <v>1526.684</v>
          </cell>
          <cell r="E726" t="str">
            <v>TUBERIA</v>
          </cell>
          <cell r="F726" t="str">
            <v>891806.834,1055275.736</v>
          </cell>
        </row>
        <row r="727">
          <cell r="A727">
            <v>692</v>
          </cell>
          <cell r="B727">
            <v>891807.61</v>
          </cell>
          <cell r="C727">
            <v>1055274.463</v>
          </cell>
          <cell r="D727">
            <v>1526.692</v>
          </cell>
          <cell r="E727" t="str">
            <v>TOP</v>
          </cell>
          <cell r="F727" t="str">
            <v>891807.61,1055274.463</v>
          </cell>
        </row>
        <row r="728">
          <cell r="A728">
            <v>693</v>
          </cell>
          <cell r="B728">
            <v>891812.88800000004</v>
          </cell>
          <cell r="C728">
            <v>1055283.0020000001</v>
          </cell>
          <cell r="D728">
            <v>1526.73</v>
          </cell>
          <cell r="E728" t="str">
            <v>TUB-CON</v>
          </cell>
          <cell r="F728" t="str">
            <v>891812.888,1055283.002</v>
          </cell>
        </row>
        <row r="729">
          <cell r="A729">
            <v>694</v>
          </cell>
          <cell r="B729">
            <v>891812.08799999999</v>
          </cell>
          <cell r="C729">
            <v>1055284.1510000001</v>
          </cell>
          <cell r="D729">
            <v>1526.2729999999999</v>
          </cell>
          <cell r="E729" t="str">
            <v>TOP</v>
          </cell>
          <cell r="F729" t="str">
            <v>891812.088,1055284.151</v>
          </cell>
        </row>
        <row r="730">
          <cell r="A730">
            <v>695</v>
          </cell>
          <cell r="B730">
            <v>891816.38199999998</v>
          </cell>
          <cell r="C730">
            <v>1055282.274</v>
          </cell>
          <cell r="D730">
            <v>1526.7650000000001</v>
          </cell>
          <cell r="E730" t="str">
            <v>TOP</v>
          </cell>
          <cell r="F730" t="str">
            <v>891816.382,1055282.274</v>
          </cell>
        </row>
        <row r="731">
          <cell r="A731">
            <v>696</v>
          </cell>
          <cell r="B731">
            <v>891820.78</v>
          </cell>
          <cell r="C731">
            <v>1055292.105</v>
          </cell>
          <cell r="D731">
            <v>1526.7760000000001</v>
          </cell>
          <cell r="E731" t="str">
            <v>TUB-CON</v>
          </cell>
          <cell r="F731" t="str">
            <v>891820.78,1055292.105</v>
          </cell>
        </row>
        <row r="732">
          <cell r="A732">
            <v>697</v>
          </cell>
          <cell r="B732">
            <v>890906.59600000002</v>
          </cell>
          <cell r="C732">
            <v>1054585.206</v>
          </cell>
          <cell r="D732">
            <v>1612.865</v>
          </cell>
          <cell r="E732" t="str">
            <v>CHK</v>
          </cell>
          <cell r="F732" t="str">
            <v>890906.596,1054585.206</v>
          </cell>
        </row>
        <row r="733">
          <cell r="A733">
            <v>698</v>
          </cell>
          <cell r="B733">
            <v>890870.86600000004</v>
          </cell>
          <cell r="C733">
            <v>1054493.2039999999</v>
          </cell>
          <cell r="D733">
            <v>1603.8520000000001</v>
          </cell>
          <cell r="E733" t="str">
            <v>GPS-01.</v>
          </cell>
          <cell r="F733" t="str">
            <v>890870.866,1054493.204</v>
          </cell>
        </row>
        <row r="734">
          <cell r="A734">
            <v>699</v>
          </cell>
          <cell r="B734">
            <v>890906.59199999995</v>
          </cell>
          <cell r="C734">
            <v>1054585.196</v>
          </cell>
          <cell r="D734">
            <v>1612.873</v>
          </cell>
          <cell r="E734" t="str">
            <v>GPS-02</v>
          </cell>
          <cell r="F734" t="str">
            <v>890906.592,1054585.196</v>
          </cell>
        </row>
        <row r="735">
          <cell r="A735">
            <v>700</v>
          </cell>
          <cell r="B735">
            <v>891002.24800000002</v>
          </cell>
          <cell r="C735">
            <v>1054598.084</v>
          </cell>
          <cell r="D735">
            <v>1594.9590000000001</v>
          </cell>
          <cell r="E735" t="str">
            <v>DELTA-15</v>
          </cell>
          <cell r="F735" t="str">
            <v>891002.248,1054598.084</v>
          </cell>
        </row>
        <row r="736">
          <cell r="A736">
            <v>701</v>
          </cell>
          <cell r="B736">
            <v>891003.16700000002</v>
          </cell>
          <cell r="C736">
            <v>1054553.959</v>
          </cell>
          <cell r="D736">
            <v>1576.5909999999999</v>
          </cell>
          <cell r="E736" t="str">
            <v>DELTA-16</v>
          </cell>
          <cell r="F736" t="str">
            <v>891003.167,1054553.959</v>
          </cell>
        </row>
        <row r="737">
          <cell r="A737">
            <v>702</v>
          </cell>
          <cell r="B737">
            <v>891031.13300000003</v>
          </cell>
          <cell r="C737">
            <v>1054530.8359999999</v>
          </cell>
          <cell r="D737">
            <v>1575.61</v>
          </cell>
          <cell r="E737" t="str">
            <v>D-17</v>
          </cell>
          <cell r="F737" t="str">
            <v>891031.133,1054530.836</v>
          </cell>
        </row>
        <row r="738">
          <cell r="A738">
            <v>703</v>
          </cell>
          <cell r="B738">
            <v>891057.00100000005</v>
          </cell>
          <cell r="C738">
            <v>1054541.443</v>
          </cell>
          <cell r="D738">
            <v>1569.1690000000001</v>
          </cell>
          <cell r="E738" t="str">
            <v>D-18</v>
          </cell>
          <cell r="F738" t="str">
            <v>891057.001,1054541.443</v>
          </cell>
        </row>
        <row r="739">
          <cell r="A739">
            <v>704</v>
          </cell>
          <cell r="B739">
            <v>891090.01599999995</v>
          </cell>
          <cell r="C739">
            <v>1054561.4909999999</v>
          </cell>
          <cell r="D739">
            <v>1567.2750000000001</v>
          </cell>
          <cell r="E739" t="str">
            <v>D-19</v>
          </cell>
          <cell r="F739" t="str">
            <v>891090.016,1054561.491</v>
          </cell>
        </row>
        <row r="740">
          <cell r="A740">
            <v>705</v>
          </cell>
          <cell r="B740">
            <v>891113.01199999999</v>
          </cell>
          <cell r="C740">
            <v>1054589.175</v>
          </cell>
          <cell r="D740">
            <v>1567.836</v>
          </cell>
          <cell r="E740" t="str">
            <v>D-20</v>
          </cell>
          <cell r="F740" t="str">
            <v>891113.012,1054589.175</v>
          </cell>
        </row>
        <row r="741">
          <cell r="A741">
            <v>706</v>
          </cell>
          <cell r="B741">
            <v>891158.21200000006</v>
          </cell>
          <cell r="C741">
            <v>1054562.138</v>
          </cell>
          <cell r="D741">
            <v>1567.9649999999999</v>
          </cell>
          <cell r="E741" t="str">
            <v>D-21</v>
          </cell>
          <cell r="F741" t="str">
            <v>891158.212,1054562.138</v>
          </cell>
        </row>
        <row r="742">
          <cell r="A742">
            <v>707</v>
          </cell>
          <cell r="B742">
            <v>891184.30500000005</v>
          </cell>
          <cell r="C742">
            <v>1054578.4920000001</v>
          </cell>
          <cell r="D742">
            <v>1563.414</v>
          </cell>
          <cell r="E742" t="str">
            <v>D-22</v>
          </cell>
          <cell r="F742" t="str">
            <v>891184.305,1054578.492</v>
          </cell>
        </row>
        <row r="743">
          <cell r="A743">
            <v>708</v>
          </cell>
          <cell r="B743">
            <v>891227.16299999994</v>
          </cell>
          <cell r="C743">
            <v>1054582.81</v>
          </cell>
          <cell r="D743">
            <v>1562.3050000000001</v>
          </cell>
          <cell r="E743" t="str">
            <v>D-23</v>
          </cell>
          <cell r="F743" t="str">
            <v>891227.163,1054582.81</v>
          </cell>
        </row>
        <row r="744">
          <cell r="A744">
            <v>709</v>
          </cell>
          <cell r="B744">
            <v>891248.15</v>
          </cell>
          <cell r="C744">
            <v>1054593.92</v>
          </cell>
          <cell r="D744">
            <v>1560.989</v>
          </cell>
          <cell r="E744" t="str">
            <v>D-24</v>
          </cell>
          <cell r="F744" t="str">
            <v>891248.15,1054593.92</v>
          </cell>
        </row>
        <row r="745">
          <cell r="A745">
            <v>710</v>
          </cell>
          <cell r="B745">
            <v>891246.3</v>
          </cell>
          <cell r="C745">
            <v>1054618.0490000001</v>
          </cell>
          <cell r="D745">
            <v>1559.97</v>
          </cell>
          <cell r="E745" t="str">
            <v>D-25</v>
          </cell>
          <cell r="F745" t="str">
            <v>891246.3,1054618.049</v>
          </cell>
        </row>
        <row r="746">
          <cell r="A746">
            <v>711</v>
          </cell>
          <cell r="B746">
            <v>891224.50100000005</v>
          </cell>
          <cell r="C746">
            <v>1054635.2790000001</v>
          </cell>
          <cell r="D746">
            <v>1558.9010000000001</v>
          </cell>
          <cell r="E746" t="str">
            <v>D-26</v>
          </cell>
          <cell r="F746" t="str">
            <v>891224.501,1054635.279</v>
          </cell>
        </row>
        <row r="747">
          <cell r="A747">
            <v>712</v>
          </cell>
          <cell r="B747">
            <v>891201.21100000001</v>
          </cell>
          <cell r="C747">
            <v>1054619.69</v>
          </cell>
          <cell r="D747">
            <v>1559.8989999999999</v>
          </cell>
          <cell r="E747" t="str">
            <v>D-27</v>
          </cell>
          <cell r="F747" t="str">
            <v>891201.211,1054619.69</v>
          </cell>
        </row>
        <row r="748">
          <cell r="A748">
            <v>713</v>
          </cell>
          <cell r="B748">
            <v>891185.82799999998</v>
          </cell>
          <cell r="C748">
            <v>1054640.0160000001</v>
          </cell>
          <cell r="D748">
            <v>1558.1</v>
          </cell>
          <cell r="E748" t="str">
            <v>D-28</v>
          </cell>
          <cell r="F748" t="str">
            <v>891185.828,1054640.016</v>
          </cell>
        </row>
        <row r="749">
          <cell r="A749">
            <v>714</v>
          </cell>
          <cell r="B749">
            <v>891210.59900000005</v>
          </cell>
          <cell r="C749">
            <v>1054670.923</v>
          </cell>
          <cell r="D749">
            <v>1560.0840000000001</v>
          </cell>
          <cell r="E749" t="str">
            <v>D-29</v>
          </cell>
          <cell r="F749" t="str">
            <v>891210.599,1054670.923</v>
          </cell>
        </row>
        <row r="750">
          <cell r="A750">
            <v>715</v>
          </cell>
          <cell r="B750">
            <v>891267.98199999996</v>
          </cell>
          <cell r="C750">
            <v>1054682.5090000001</v>
          </cell>
          <cell r="D750">
            <v>1555.463</v>
          </cell>
          <cell r="E750" t="str">
            <v>D-30</v>
          </cell>
          <cell r="F750" t="str">
            <v>891267.982,1054682.509</v>
          </cell>
        </row>
        <row r="751">
          <cell r="A751">
            <v>716</v>
          </cell>
          <cell r="B751">
            <v>891288.22199999995</v>
          </cell>
          <cell r="C751">
            <v>1054703.206</v>
          </cell>
          <cell r="D751">
            <v>1556.345</v>
          </cell>
          <cell r="E751" t="str">
            <v>D-31</v>
          </cell>
          <cell r="F751" t="str">
            <v>891288.222,1054703.206</v>
          </cell>
        </row>
        <row r="752">
          <cell r="A752">
            <v>717</v>
          </cell>
          <cell r="B752">
            <v>891324.65960768261</v>
          </cell>
          <cell r="C752">
            <v>1054727.8739674368</v>
          </cell>
          <cell r="D752">
            <v>1560.597</v>
          </cell>
          <cell r="E752" t="str">
            <v>D-32</v>
          </cell>
          <cell r="F752" t="str">
            <v>891324.659607683,1054727.87396744</v>
          </cell>
        </row>
        <row r="753">
          <cell r="A753">
            <v>717</v>
          </cell>
          <cell r="B753">
            <v>891324.55299999996</v>
          </cell>
          <cell r="C753">
            <v>1054729.851</v>
          </cell>
          <cell r="D753">
            <v>1557.847</v>
          </cell>
          <cell r="E753" t="str">
            <v>D-32</v>
          </cell>
          <cell r="F753" t="str">
            <v>891324.553,1054729.851</v>
          </cell>
        </row>
        <row r="754">
          <cell r="A754">
            <v>718</v>
          </cell>
          <cell r="B754">
            <v>891362.37699999998</v>
          </cell>
          <cell r="C754">
            <v>1054718.2819999999</v>
          </cell>
          <cell r="D754">
            <v>1552.8219999999999</v>
          </cell>
          <cell r="E754" t="str">
            <v>D-33</v>
          </cell>
          <cell r="F754" t="str">
            <v>891362.377,1054718.282</v>
          </cell>
        </row>
        <row r="755">
          <cell r="A755">
            <v>719</v>
          </cell>
          <cell r="B755">
            <v>891377.43200000003</v>
          </cell>
          <cell r="C755">
            <v>1054715.544</v>
          </cell>
          <cell r="D755">
            <v>1557.204</v>
          </cell>
          <cell r="E755" t="str">
            <v>D-34</v>
          </cell>
          <cell r="F755" t="str">
            <v>891377.432,1054715.544</v>
          </cell>
        </row>
        <row r="756">
          <cell r="A756">
            <v>720</v>
          </cell>
          <cell r="B756">
            <v>891427.30200000003</v>
          </cell>
          <cell r="C756">
            <v>1054742.8489999999</v>
          </cell>
          <cell r="D756">
            <v>1555.1</v>
          </cell>
          <cell r="E756" t="str">
            <v>D-35</v>
          </cell>
          <cell r="F756" t="str">
            <v>891427.302,1054742.849</v>
          </cell>
        </row>
        <row r="757">
          <cell r="A757">
            <v>721</v>
          </cell>
          <cell r="B757">
            <v>891455.03099999996</v>
          </cell>
          <cell r="C757">
            <v>1054843.95</v>
          </cell>
          <cell r="D757">
            <v>1552.2249999999999</v>
          </cell>
          <cell r="E757" t="str">
            <v>D-36</v>
          </cell>
          <cell r="F757" t="str">
            <v>891455.031,1054843.95</v>
          </cell>
        </row>
        <row r="758">
          <cell r="A758">
            <v>721</v>
          </cell>
          <cell r="B758">
            <v>891456.93483402894</v>
          </cell>
          <cell r="C758">
            <v>1054844.692443155</v>
          </cell>
          <cell r="D758">
            <v>1553.9749999999999</v>
          </cell>
          <cell r="E758" t="str">
            <v>D-36</v>
          </cell>
          <cell r="F758" t="str">
            <v>891456.934834029,1054844.69244315</v>
          </cell>
        </row>
        <row r="759">
          <cell r="A759">
            <v>722</v>
          </cell>
          <cell r="B759">
            <v>891440.90099999995</v>
          </cell>
          <cell r="C759">
            <v>1054899.54</v>
          </cell>
          <cell r="D759">
            <v>1549.675</v>
          </cell>
          <cell r="E759" t="str">
            <v>D-37</v>
          </cell>
          <cell r="F759" t="str">
            <v>891440.901,1054899.54</v>
          </cell>
        </row>
        <row r="760">
          <cell r="A760">
            <v>723</v>
          </cell>
          <cell r="B760">
            <v>891463.28500000003</v>
          </cell>
          <cell r="C760">
            <v>1054930.75</v>
          </cell>
          <cell r="D760">
            <v>1549.086</v>
          </cell>
          <cell r="E760" t="str">
            <v>D-38</v>
          </cell>
          <cell r="F760" t="str">
            <v>891463.285,1054930.75</v>
          </cell>
        </row>
        <row r="761">
          <cell r="A761">
            <v>724</v>
          </cell>
          <cell r="B761">
            <v>891509.94700000004</v>
          </cell>
          <cell r="C761">
            <v>1054944.8629999999</v>
          </cell>
          <cell r="D761">
            <v>1547.3409999999999</v>
          </cell>
          <cell r="E761" t="str">
            <v>D-39</v>
          </cell>
          <cell r="F761" t="str">
            <v>891509.947,1054944.863</v>
          </cell>
        </row>
        <row r="762">
          <cell r="A762">
            <v>725</v>
          </cell>
          <cell r="B762">
            <v>891530.49899999995</v>
          </cell>
          <cell r="C762">
            <v>1054962.3500000001</v>
          </cell>
          <cell r="D762">
            <v>1546.701</v>
          </cell>
          <cell r="E762" t="str">
            <v>D-40</v>
          </cell>
          <cell r="F762" t="str">
            <v>891530.499,1054962.35</v>
          </cell>
        </row>
        <row r="763">
          <cell r="A763">
            <v>726</v>
          </cell>
          <cell r="B763">
            <v>891569.09499999997</v>
          </cell>
          <cell r="C763">
            <v>1055014.398</v>
          </cell>
          <cell r="D763">
            <v>1545.4449999999999</v>
          </cell>
          <cell r="E763" t="str">
            <v>D-41</v>
          </cell>
          <cell r="F763" t="str">
            <v>891569.095,1055014.398</v>
          </cell>
        </row>
        <row r="764">
          <cell r="A764">
            <v>727</v>
          </cell>
          <cell r="B764">
            <v>891573.13199999998</v>
          </cell>
          <cell r="C764">
            <v>1055038.077</v>
          </cell>
          <cell r="D764">
            <v>1544.9829999999999</v>
          </cell>
          <cell r="E764" t="str">
            <v>D-42</v>
          </cell>
          <cell r="F764" t="str">
            <v>891573.132,1055038.077</v>
          </cell>
        </row>
        <row r="765">
          <cell r="A765">
            <v>728</v>
          </cell>
          <cell r="B765">
            <v>891570.57900000003</v>
          </cell>
          <cell r="C765">
            <v>1055061.676</v>
          </cell>
          <cell r="D765">
            <v>1544.1130000000001</v>
          </cell>
          <cell r="E765" t="str">
            <v>QUEBRADA</v>
          </cell>
          <cell r="F765" t="str">
            <v>891570.579,1055061.676</v>
          </cell>
        </row>
        <row r="766">
          <cell r="A766">
            <v>729</v>
          </cell>
          <cell r="B766">
            <v>891569.12600000005</v>
          </cell>
          <cell r="C766">
            <v>1055061.433</v>
          </cell>
          <cell r="D766">
            <v>1544.2</v>
          </cell>
          <cell r="E766" t="str">
            <v>L.A</v>
          </cell>
          <cell r="F766" t="str">
            <v>891569.126,1055061.433</v>
          </cell>
        </row>
        <row r="767">
          <cell r="A767">
            <v>730</v>
          </cell>
          <cell r="B767">
            <v>891567.554</v>
          </cell>
          <cell r="C767">
            <v>1055062.1680000001</v>
          </cell>
          <cell r="D767">
            <v>1544.105</v>
          </cell>
          <cell r="E767" t="str">
            <v>QUEBRADA</v>
          </cell>
          <cell r="F767" t="str">
            <v>891567.554,1055062.168</v>
          </cell>
        </row>
        <row r="768">
          <cell r="A768">
            <v>731</v>
          </cell>
          <cell r="B768">
            <v>891561.33100000001</v>
          </cell>
          <cell r="C768">
            <v>1055059.6780000001</v>
          </cell>
          <cell r="D768">
            <v>1547.4490000000001</v>
          </cell>
          <cell r="E768" t="str">
            <v>TUBERIA</v>
          </cell>
          <cell r="F768" t="str">
            <v>891561.331,1055059.678</v>
          </cell>
        </row>
        <row r="769">
          <cell r="A769">
            <v>732</v>
          </cell>
          <cell r="B769">
            <v>891562.67200000002</v>
          </cell>
          <cell r="C769">
            <v>1055059.997</v>
          </cell>
          <cell r="D769">
            <v>1546.259</v>
          </cell>
          <cell r="E769" t="str">
            <v>TOP</v>
          </cell>
          <cell r="F769" t="str">
            <v>891562.672,1055059.997</v>
          </cell>
        </row>
        <row r="770">
          <cell r="A770">
            <v>733</v>
          </cell>
          <cell r="B770">
            <v>891556.98199999996</v>
          </cell>
          <cell r="C770">
            <v>1055070.9920000001</v>
          </cell>
          <cell r="D770">
            <v>1547.1990000000001</v>
          </cell>
          <cell r="E770" t="str">
            <v>D-50</v>
          </cell>
          <cell r="F770" t="str">
            <v>891556.982,1055070.992</v>
          </cell>
        </row>
        <row r="771">
          <cell r="A771">
            <v>734</v>
          </cell>
          <cell r="B771">
            <v>891532.42799999996</v>
          </cell>
          <cell r="C771">
            <v>1055144.078</v>
          </cell>
          <cell r="D771">
            <v>1544.24</v>
          </cell>
          <cell r="E771" t="str">
            <v>D-51</v>
          </cell>
          <cell r="F771" t="str">
            <v>891532.428,1055144.078</v>
          </cell>
        </row>
        <row r="772">
          <cell r="A772">
            <v>735</v>
          </cell>
          <cell r="B772">
            <v>891570.57900000003</v>
          </cell>
          <cell r="C772">
            <v>1055181.595</v>
          </cell>
          <cell r="D772">
            <v>1544.424</v>
          </cell>
          <cell r="E772" t="str">
            <v>D-52</v>
          </cell>
          <cell r="F772" t="str">
            <v>891570.579,1055181.595</v>
          </cell>
        </row>
        <row r="773">
          <cell r="A773">
            <v>736</v>
          </cell>
          <cell r="B773">
            <v>891634.31200000003</v>
          </cell>
          <cell r="C773">
            <v>1055200.061</v>
          </cell>
          <cell r="D773">
            <v>1541.03</v>
          </cell>
          <cell r="E773" t="str">
            <v>D-53</v>
          </cell>
          <cell r="F773" t="str">
            <v>891634.312,1055200.061</v>
          </cell>
        </row>
        <row r="774">
          <cell r="A774">
            <v>737</v>
          </cell>
          <cell r="B774">
            <v>891616.63199999998</v>
          </cell>
          <cell r="C774">
            <v>1055248.3049999999</v>
          </cell>
          <cell r="D774">
            <v>1539.7159999999999</v>
          </cell>
          <cell r="E774" t="str">
            <v>D-54</v>
          </cell>
          <cell r="F774" t="str">
            <v>891616.632,1055248.305</v>
          </cell>
        </row>
        <row r="775">
          <cell r="A775">
            <v>738</v>
          </cell>
          <cell r="B775">
            <v>891644.37600000005</v>
          </cell>
          <cell r="C775">
            <v>1055263.017</v>
          </cell>
          <cell r="D775">
            <v>1539.586</v>
          </cell>
          <cell r="E775" t="str">
            <v>D-55</v>
          </cell>
          <cell r="F775" t="str">
            <v>891644.376,1055263.017</v>
          </cell>
        </row>
        <row r="776">
          <cell r="A776">
            <v>739</v>
          </cell>
          <cell r="B776">
            <v>891692.71400000004</v>
          </cell>
          <cell r="C776">
            <v>1055220.943</v>
          </cell>
          <cell r="D776">
            <v>1538.7439999999999</v>
          </cell>
          <cell r="E776" t="str">
            <v>D-56</v>
          </cell>
          <cell r="F776" t="str">
            <v>891692.714,1055220.943</v>
          </cell>
        </row>
        <row r="777">
          <cell r="A777">
            <v>740</v>
          </cell>
          <cell r="B777">
            <v>891727.80700000003</v>
          </cell>
          <cell r="C777">
            <v>1055209.689</v>
          </cell>
          <cell r="D777">
            <v>1542.7560000000001</v>
          </cell>
          <cell r="E777" t="str">
            <v>D-57</v>
          </cell>
          <cell r="F777" t="str">
            <v>891727.807,1055209.689</v>
          </cell>
        </row>
        <row r="778">
          <cell r="A778">
            <v>741</v>
          </cell>
          <cell r="B778">
            <v>891749.06200000003</v>
          </cell>
          <cell r="C778">
            <v>1055204.6629999999</v>
          </cell>
          <cell r="D778">
            <v>1552.0150000000001</v>
          </cell>
          <cell r="E778" t="str">
            <v>D-58</v>
          </cell>
          <cell r="F778" t="str">
            <v>891749.062,1055204.663</v>
          </cell>
        </row>
        <row r="779">
          <cell r="A779">
            <v>742</v>
          </cell>
          <cell r="B779">
            <v>891764.45600000001</v>
          </cell>
          <cell r="C779">
            <v>1055214.5209999999</v>
          </cell>
          <cell r="D779">
            <v>1555.67</v>
          </cell>
          <cell r="E779" t="str">
            <v>D-59</v>
          </cell>
          <cell r="F779" t="str">
            <v>891764.456,1055214.521</v>
          </cell>
        </row>
        <row r="780">
          <cell r="A780">
            <v>743</v>
          </cell>
          <cell r="B780">
            <v>891773.25300000003</v>
          </cell>
          <cell r="C780">
            <v>1055236.6159999999</v>
          </cell>
          <cell r="D780">
            <v>1547.279</v>
          </cell>
          <cell r="E780" t="str">
            <v>D-60</v>
          </cell>
          <cell r="F780" t="str">
            <v>891773.253,1055236.616</v>
          </cell>
        </row>
        <row r="781">
          <cell r="A781">
            <v>744</v>
          </cell>
          <cell r="B781">
            <v>891846.63100000005</v>
          </cell>
          <cell r="C781">
            <v>1055317.1950000001</v>
          </cell>
          <cell r="D781">
            <v>1525.508</v>
          </cell>
          <cell r="E781" t="str">
            <v>D-61</v>
          </cell>
          <cell r="F781" t="str">
            <v>891846.631,1055317.195</v>
          </cell>
        </row>
        <row r="782">
          <cell r="A782">
            <v>1000</v>
          </cell>
          <cell r="B782">
            <v>891825.21640000003</v>
          </cell>
          <cell r="C782">
            <v>1055292.7960000001</v>
          </cell>
          <cell r="D782">
            <v>1528.3607979999999</v>
          </cell>
          <cell r="E782" t="str">
            <v>VIA</v>
          </cell>
          <cell r="F782" t="str">
            <v>891825.2164,1055292.796</v>
          </cell>
        </row>
        <row r="783">
          <cell r="A783">
            <v>1001</v>
          </cell>
          <cell r="B783">
            <v>891827.53760000004</v>
          </cell>
          <cell r="C783">
            <v>1055293.6200000001</v>
          </cell>
          <cell r="D783">
            <v>1527.7565119999999</v>
          </cell>
          <cell r="E783" t="str">
            <v>VIA</v>
          </cell>
          <cell r="F783" t="str">
            <v>891827.5376,1055293.62</v>
          </cell>
        </row>
        <row r="784">
          <cell r="A784">
            <v>1002</v>
          </cell>
          <cell r="B784">
            <v>891828.68629999994</v>
          </cell>
          <cell r="C784">
            <v>1055304.013</v>
          </cell>
          <cell r="D784">
            <v>1527.0283320000001</v>
          </cell>
          <cell r="E784" t="str">
            <v>VIA</v>
          </cell>
          <cell r="F784" t="str">
            <v>891828.6863,1055304.013</v>
          </cell>
        </row>
        <row r="785">
          <cell r="A785">
            <v>1003</v>
          </cell>
          <cell r="B785">
            <v>891828.65489999996</v>
          </cell>
          <cell r="C785">
            <v>1055303.692</v>
          </cell>
          <cell r="D785">
            <v>1527.156573</v>
          </cell>
          <cell r="E785" t="str">
            <v>TUBERIA</v>
          </cell>
          <cell r="F785" t="str">
            <v>891828.6549,1055303.692</v>
          </cell>
        </row>
        <row r="786">
          <cell r="A786">
            <v>1004</v>
          </cell>
          <cell r="B786">
            <v>891830.16</v>
          </cell>
          <cell r="C786">
            <v>1055296.7109999999</v>
          </cell>
          <cell r="D786">
            <v>1527.0777370000001</v>
          </cell>
          <cell r="E786" t="str">
            <v>VIA</v>
          </cell>
          <cell r="F786" t="str">
            <v>891830.16,1055296.711</v>
          </cell>
        </row>
        <row r="787">
          <cell r="A787">
            <v>1005</v>
          </cell>
          <cell r="B787">
            <v>891839.15280000004</v>
          </cell>
          <cell r="C787">
            <v>1055310.5989999999</v>
          </cell>
          <cell r="D787">
            <v>1525.7866529999999</v>
          </cell>
          <cell r="E787" t="str">
            <v>VIA</v>
          </cell>
          <cell r="F787" t="str">
            <v>891839.1528,1055310.599</v>
          </cell>
        </row>
        <row r="788">
          <cell r="A788">
            <v>1006</v>
          </cell>
          <cell r="B788">
            <v>891841.50230000005</v>
          </cell>
          <cell r="C788">
            <v>1055308.5830000001</v>
          </cell>
          <cell r="D788">
            <v>1526.118835</v>
          </cell>
          <cell r="E788" t="str">
            <v>VIA</v>
          </cell>
          <cell r="F788" t="str">
            <v>891841.5023,1055308.583</v>
          </cell>
        </row>
        <row r="789">
          <cell r="A789">
            <v>1007</v>
          </cell>
          <cell r="B789">
            <v>891850.04410000006</v>
          </cell>
          <cell r="C789">
            <v>1055309.3319999999</v>
          </cell>
          <cell r="D789">
            <v>1526.0273219999999</v>
          </cell>
          <cell r="E789" t="str">
            <v>TUBERIA</v>
          </cell>
          <cell r="F789" t="str">
            <v>891850.0441,1055309.332</v>
          </cell>
        </row>
        <row r="790">
          <cell r="A790">
            <v>1008</v>
          </cell>
          <cell r="B790">
            <v>891837.64260000002</v>
          </cell>
          <cell r="C790">
            <v>1055321.6440000001</v>
          </cell>
          <cell r="D790">
            <v>1524.9974030000001</v>
          </cell>
          <cell r="E790" t="str">
            <v>PUENTE</v>
          </cell>
          <cell r="F790" t="str">
            <v>891837.6426,1055321.644</v>
          </cell>
        </row>
        <row r="791">
          <cell r="A791">
            <v>1009</v>
          </cell>
          <cell r="B791">
            <v>891839.91949999996</v>
          </cell>
          <cell r="C791">
            <v>1055318.388</v>
          </cell>
          <cell r="D791">
            <v>1525.1023660000001</v>
          </cell>
          <cell r="E791" t="str">
            <v>PUENTE</v>
          </cell>
          <cell r="F791" t="str">
            <v>891839.9195,1055318.388</v>
          </cell>
        </row>
        <row r="792">
          <cell r="A792">
            <v>1010</v>
          </cell>
          <cell r="B792">
            <v>891838.91879999998</v>
          </cell>
          <cell r="C792">
            <v>1055321.216</v>
          </cell>
          <cell r="D792">
            <v>1524.8698119999999</v>
          </cell>
          <cell r="E792" t="str">
            <v>PUENTE</v>
          </cell>
          <cell r="F792" t="str">
            <v>891838.9188,1055321.216</v>
          </cell>
        </row>
        <row r="793">
          <cell r="A793">
            <v>1011</v>
          </cell>
          <cell r="B793">
            <v>891840.16130000004</v>
          </cell>
          <cell r="C793">
            <v>1055320.0109999999</v>
          </cell>
          <cell r="D793">
            <v>1524.842787</v>
          </cell>
          <cell r="E793" t="str">
            <v>PUENTE</v>
          </cell>
          <cell r="F793" t="str">
            <v>891840.1613,1055320.011</v>
          </cell>
        </row>
        <row r="794">
          <cell r="A794">
            <v>1012</v>
          </cell>
          <cell r="B794">
            <v>891845.36800000002</v>
          </cell>
          <cell r="C794">
            <v>1055322.9069999999</v>
          </cell>
          <cell r="D794">
            <v>1524.8630499999999</v>
          </cell>
          <cell r="E794" t="str">
            <v>PUENTE</v>
          </cell>
          <cell r="F794" t="str">
            <v>891845.368,1055322.907</v>
          </cell>
        </row>
        <row r="795">
          <cell r="A795">
            <v>1013</v>
          </cell>
          <cell r="B795">
            <v>891837.74970000004</v>
          </cell>
          <cell r="C795">
            <v>1055324.3370000001</v>
          </cell>
          <cell r="D795">
            <v>1525.0022059999999</v>
          </cell>
          <cell r="E795" t="str">
            <v>PUENTE</v>
          </cell>
          <cell r="F795" t="str">
            <v>891837.7497,1055324.337</v>
          </cell>
        </row>
        <row r="796">
          <cell r="A796">
            <v>1014</v>
          </cell>
          <cell r="B796">
            <v>891841.34970000002</v>
          </cell>
          <cell r="C796">
            <v>1055327.328</v>
          </cell>
          <cell r="D796">
            <v>1524.8783559999999</v>
          </cell>
          <cell r="E796" t="str">
            <v>PUENTE</v>
          </cell>
          <cell r="F796" t="str">
            <v>891841.3497,1055327.328</v>
          </cell>
        </row>
        <row r="797">
          <cell r="A797">
            <v>1015</v>
          </cell>
          <cell r="B797">
            <v>891842.24100000004</v>
          </cell>
          <cell r="C797">
            <v>1055326.8970000001</v>
          </cell>
          <cell r="D797">
            <v>1524.952601</v>
          </cell>
          <cell r="E797" t="str">
            <v>PUENTE</v>
          </cell>
          <cell r="F797" t="str">
            <v>891842.241,1055326.897</v>
          </cell>
        </row>
        <row r="798">
          <cell r="A798">
            <v>1016</v>
          </cell>
          <cell r="B798">
            <v>891842.65209999995</v>
          </cell>
          <cell r="C798">
            <v>1055324.3540000001</v>
          </cell>
          <cell r="D798">
            <v>1524.786061</v>
          </cell>
          <cell r="E798" t="str">
            <v>PUENTE</v>
          </cell>
          <cell r="F798" t="str">
            <v>891842.6521,1055324.354</v>
          </cell>
        </row>
        <row r="799">
          <cell r="A799">
            <v>1017</v>
          </cell>
          <cell r="B799">
            <v>891843.5932</v>
          </cell>
          <cell r="C799">
            <v>1055323.219</v>
          </cell>
          <cell r="D799">
            <v>1524.7796089999999</v>
          </cell>
          <cell r="E799" t="str">
            <v>PUENTE</v>
          </cell>
          <cell r="F799" t="str">
            <v>891843.5932,1055323.219</v>
          </cell>
        </row>
        <row r="800">
          <cell r="A800">
            <v>1019</v>
          </cell>
          <cell r="B800">
            <v>891832.83600000001</v>
          </cell>
          <cell r="C800">
            <v>1055342.2</v>
          </cell>
          <cell r="D800">
            <v>1526.0475409999999</v>
          </cell>
          <cell r="E800" t="str">
            <v>VIA</v>
          </cell>
          <cell r="F800" t="str">
            <v>891832.836,1055342.2</v>
          </cell>
        </row>
        <row r="801">
          <cell r="A801">
            <v>1020</v>
          </cell>
          <cell r="B801">
            <v>891830.4669</v>
          </cell>
          <cell r="C801">
            <v>1055340.8840000001</v>
          </cell>
          <cell r="D801">
            <v>1525.9176460000001</v>
          </cell>
          <cell r="E801" t="str">
            <v>VIA</v>
          </cell>
          <cell r="F801" t="str">
            <v>891830.4669,1055340.884</v>
          </cell>
        </row>
        <row r="802">
          <cell r="A802">
            <v>1021</v>
          </cell>
          <cell r="B802">
            <v>891850.99699999997</v>
          </cell>
          <cell r="C802">
            <v>1055326.706</v>
          </cell>
          <cell r="D802">
            <v>1525.0576000000001</v>
          </cell>
          <cell r="E802" t="str">
            <v>L.A</v>
          </cell>
          <cell r="F802" t="str">
            <v>891850.997,1055326.706</v>
          </cell>
        </row>
        <row r="803">
          <cell r="A803">
            <v>1021</v>
          </cell>
          <cell r="B803">
            <v>891850.74959999998</v>
          </cell>
          <cell r="C803">
            <v>1055323.6939999999</v>
          </cell>
          <cell r="D803">
            <v>1524.4451020000001</v>
          </cell>
          <cell r="E803" t="str">
            <v>L.A</v>
          </cell>
          <cell r="F803" t="str">
            <v>891850.7496,1055323.694</v>
          </cell>
        </row>
        <row r="804">
          <cell r="A804">
            <v>1022</v>
          </cell>
          <cell r="B804">
            <v>891837.54599999997</v>
          </cell>
          <cell r="C804">
            <v>1055315.4680000001</v>
          </cell>
          <cell r="D804">
            <v>1524.307812</v>
          </cell>
          <cell r="E804" t="str">
            <v>QUEBRADA</v>
          </cell>
          <cell r="F804" t="str">
            <v>891837.546,1055315.468</v>
          </cell>
        </row>
        <row r="805">
          <cell r="A805">
            <v>1023</v>
          </cell>
          <cell r="B805">
            <v>891836.33959999995</v>
          </cell>
          <cell r="C805">
            <v>1055316.128</v>
          </cell>
          <cell r="D805">
            <v>1524.1524460000001</v>
          </cell>
          <cell r="E805" t="str">
            <v>QUEBRADA</v>
          </cell>
          <cell r="F805" t="str">
            <v>891836.3396,1055316.128</v>
          </cell>
        </row>
        <row r="806">
          <cell r="A806">
            <v>1024</v>
          </cell>
          <cell r="B806">
            <v>891837.2966</v>
          </cell>
          <cell r="C806">
            <v>1055315.882</v>
          </cell>
          <cell r="D806">
            <v>1524.4313059999999</v>
          </cell>
          <cell r="E806" t="str">
            <v>L.A</v>
          </cell>
          <cell r="F806" t="str">
            <v>891837.2966,1055315.882</v>
          </cell>
        </row>
        <row r="807">
          <cell r="A807">
            <v>1025</v>
          </cell>
          <cell r="B807">
            <v>891849.49800000002</v>
          </cell>
          <cell r="C807">
            <v>1055321.1640000001</v>
          </cell>
          <cell r="D807">
            <v>1525.0353210000001</v>
          </cell>
          <cell r="E807" t="str">
            <v>TOP</v>
          </cell>
          <cell r="F807" t="str">
            <v>891849.498,1055321.164</v>
          </cell>
        </row>
        <row r="808">
          <cell r="A808">
            <v>1026</v>
          </cell>
          <cell r="B808">
            <v>891841.01729999995</v>
          </cell>
          <cell r="C808">
            <v>1055315.831</v>
          </cell>
          <cell r="D808">
            <v>1525.263301</v>
          </cell>
          <cell r="E808" t="str">
            <v>TOP</v>
          </cell>
          <cell r="F808" t="str">
            <v>891841.0173,1055315.831</v>
          </cell>
        </row>
        <row r="809">
          <cell r="A809">
            <v>1027</v>
          </cell>
          <cell r="B809">
            <v>891847.91669999994</v>
          </cell>
          <cell r="C809">
            <v>1055311.9839999999</v>
          </cell>
          <cell r="D809">
            <v>1525.994355</v>
          </cell>
          <cell r="E809" t="str">
            <v>TOP</v>
          </cell>
          <cell r="F809" t="str">
            <v>891847.9167,1055311.984</v>
          </cell>
        </row>
        <row r="810">
          <cell r="A810">
            <v>1028</v>
          </cell>
          <cell r="B810">
            <v>891854.15099999995</v>
          </cell>
          <cell r="C810">
            <v>1055321.5689999999</v>
          </cell>
          <cell r="D810">
            <v>1524.419273</v>
          </cell>
          <cell r="E810" t="str">
            <v>QUEBRADA</v>
          </cell>
          <cell r="F810" t="str">
            <v>891854.151,1055321.569</v>
          </cell>
        </row>
        <row r="811">
          <cell r="A811">
            <v>1029</v>
          </cell>
          <cell r="B811">
            <v>891857.88910000003</v>
          </cell>
          <cell r="C811">
            <v>1055304.2690000001</v>
          </cell>
          <cell r="D811">
            <v>1528.151253</v>
          </cell>
          <cell r="E811" t="str">
            <v>TOP</v>
          </cell>
          <cell r="F811" t="str">
            <v>891857.8891,1055304.269</v>
          </cell>
        </row>
        <row r="812">
          <cell r="A812">
            <v>1030</v>
          </cell>
          <cell r="B812">
            <v>891872.15049999999</v>
          </cell>
          <cell r="C812">
            <v>1055302.1059999999</v>
          </cell>
          <cell r="D812">
            <v>1527.3262569999999</v>
          </cell>
          <cell r="E812" t="str">
            <v>TUBERIA</v>
          </cell>
          <cell r="F812" t="str">
            <v>891872.1505,1055302.106</v>
          </cell>
        </row>
        <row r="813">
          <cell r="A813">
            <v>1031</v>
          </cell>
          <cell r="B813">
            <v>891862.96019999997</v>
          </cell>
          <cell r="C813">
            <v>1055309.3740000001</v>
          </cell>
          <cell r="D813">
            <v>1523.8213470000001</v>
          </cell>
          <cell r="E813" t="str">
            <v>QUEBRADA</v>
          </cell>
          <cell r="F813" t="str">
            <v>891862.9602,1055309.374</v>
          </cell>
        </row>
        <row r="814">
          <cell r="A814">
            <v>1032</v>
          </cell>
          <cell r="B814">
            <v>891862.7389</v>
          </cell>
          <cell r="C814">
            <v>1055307.855</v>
          </cell>
          <cell r="D814">
            <v>1523.2088490000001</v>
          </cell>
          <cell r="E814" t="str">
            <v>QUEBRADA</v>
          </cell>
          <cell r="F814" t="str">
            <v>891862.7389,1055307.855</v>
          </cell>
        </row>
        <row r="815">
          <cell r="A815">
            <v>1033</v>
          </cell>
          <cell r="B815">
            <v>891874.15890000004</v>
          </cell>
          <cell r="C815">
            <v>1055303.5870000001</v>
          </cell>
          <cell r="D815">
            <v>1527.632057</v>
          </cell>
          <cell r="E815" t="str">
            <v>TOP</v>
          </cell>
          <cell r="F815" t="str">
            <v>891874.1589,1055303.587</v>
          </cell>
        </row>
        <row r="816">
          <cell r="A816">
            <v>1034</v>
          </cell>
          <cell r="B816">
            <v>891873.49780000001</v>
          </cell>
          <cell r="C816">
            <v>1055312.2420000001</v>
          </cell>
          <cell r="D816">
            <v>1522.938549</v>
          </cell>
          <cell r="E816" t="str">
            <v>QUEBRADA</v>
          </cell>
          <cell r="F816" t="str">
            <v>891873.4978,1055312.242</v>
          </cell>
        </row>
        <row r="817">
          <cell r="A817">
            <v>1035</v>
          </cell>
          <cell r="B817">
            <v>891873.96369999996</v>
          </cell>
          <cell r="C817">
            <v>1055310.548</v>
          </cell>
          <cell r="D817">
            <v>1523.1352770000001</v>
          </cell>
          <cell r="E817" t="str">
            <v>L.A</v>
          </cell>
          <cell r="F817" t="str">
            <v>891873.9637,1055310.548</v>
          </cell>
        </row>
        <row r="818">
          <cell r="A818">
            <v>1036</v>
          </cell>
          <cell r="B818">
            <v>891875.06929999997</v>
          </cell>
          <cell r="C818">
            <v>1055309.432</v>
          </cell>
          <cell r="D818">
            <v>1523.1514460000001</v>
          </cell>
          <cell r="E818" t="str">
            <v>QUEBRADA</v>
          </cell>
          <cell r="F818" t="str">
            <v>891875.0693,1055309.432</v>
          </cell>
        </row>
        <row r="819">
          <cell r="A819">
            <v>1037</v>
          </cell>
          <cell r="B819">
            <v>891872.59730000002</v>
          </cell>
          <cell r="C819">
            <v>1055299.6540000001</v>
          </cell>
          <cell r="D819">
            <v>1529.2749710000001</v>
          </cell>
          <cell r="E819" t="str">
            <v>TOP</v>
          </cell>
          <cell r="F819" t="str">
            <v>891872.5973,1055299.654</v>
          </cell>
        </row>
        <row r="820">
          <cell r="A820">
            <v>1038</v>
          </cell>
          <cell r="B820">
            <v>891881.09790000005</v>
          </cell>
          <cell r="C820">
            <v>1055303.02</v>
          </cell>
          <cell r="D820">
            <v>1527.363695</v>
          </cell>
          <cell r="E820" t="str">
            <v>TUBERIA</v>
          </cell>
          <cell r="F820" t="str">
            <v>891881.0979,1055303.02</v>
          </cell>
        </row>
        <row r="821">
          <cell r="A821">
            <v>1039</v>
          </cell>
          <cell r="B821">
            <v>891881.83440000005</v>
          </cell>
          <cell r="C821">
            <v>1055304.5360000001</v>
          </cell>
          <cell r="D821">
            <v>1527.0498970000001</v>
          </cell>
          <cell r="E821" t="str">
            <v>TOP</v>
          </cell>
          <cell r="F821" t="str">
            <v>891881.8344,1055304.536</v>
          </cell>
        </row>
        <row r="822">
          <cell r="A822">
            <v>1040</v>
          </cell>
          <cell r="B822">
            <v>891882.15579999995</v>
          </cell>
          <cell r="C822">
            <v>1055299.983</v>
          </cell>
          <cell r="D822">
            <v>1528.4709559999999</v>
          </cell>
          <cell r="E822" t="str">
            <v>TOP</v>
          </cell>
          <cell r="F822" t="str">
            <v>891882.1558,1055299.983</v>
          </cell>
        </row>
        <row r="823">
          <cell r="A823">
            <v>1041</v>
          </cell>
          <cell r="B823">
            <v>891897.6165</v>
          </cell>
          <cell r="C823">
            <v>1055306.2290000001</v>
          </cell>
          <cell r="D823">
            <v>1527.0343479999999</v>
          </cell>
          <cell r="E823" t="str">
            <v>TUBERIA</v>
          </cell>
          <cell r="F823" t="str">
            <v>891897.6165,1055306.229</v>
          </cell>
        </row>
        <row r="824">
          <cell r="A824">
            <v>1042</v>
          </cell>
          <cell r="B824">
            <v>891897.8027</v>
          </cell>
          <cell r="C824">
            <v>1055307.419</v>
          </cell>
          <cell r="D824">
            <v>1526.8558169999999</v>
          </cell>
          <cell r="E824" t="str">
            <v>TOP</v>
          </cell>
          <cell r="F824" t="str">
            <v>891897.8027,1055307.419</v>
          </cell>
        </row>
        <row r="825">
          <cell r="A825">
            <v>1043</v>
          </cell>
          <cell r="B825">
            <v>891908.30440000002</v>
          </cell>
          <cell r="C825">
            <v>1055313.3419999999</v>
          </cell>
          <cell r="D825">
            <v>1527.630208</v>
          </cell>
          <cell r="E825" t="str">
            <v>TUBERIA</v>
          </cell>
          <cell r="F825" t="str">
            <v>891908.3044,1055313.342</v>
          </cell>
        </row>
        <row r="826">
          <cell r="A826">
            <v>1044</v>
          </cell>
          <cell r="B826">
            <v>891918.19819999998</v>
          </cell>
          <cell r="C826">
            <v>1055328.5120000001</v>
          </cell>
          <cell r="D826">
            <v>1526.995748</v>
          </cell>
          <cell r="E826" t="str">
            <v>TUBERIA</v>
          </cell>
          <cell r="F826" t="str">
            <v>891918.1982,1055328.512</v>
          </cell>
        </row>
        <row r="827">
          <cell r="A827">
            <v>1045</v>
          </cell>
          <cell r="B827">
            <v>891907.18359999999</v>
          </cell>
          <cell r="C827">
            <v>1055314.267</v>
          </cell>
          <cell r="D827">
            <v>1527.17868</v>
          </cell>
          <cell r="E827" t="str">
            <v>TOP</v>
          </cell>
          <cell r="F827" t="str">
            <v>891907.1836,1055314.267</v>
          </cell>
        </row>
        <row r="828">
          <cell r="A828">
            <v>1046</v>
          </cell>
          <cell r="B828">
            <v>891916.7942</v>
          </cell>
          <cell r="C828">
            <v>1055330.2209999999</v>
          </cell>
          <cell r="D828">
            <v>1525.3007050000001</v>
          </cell>
          <cell r="E828" t="str">
            <v>TOP</v>
          </cell>
          <cell r="F828" t="str">
            <v>891916.7942,1055330.221</v>
          </cell>
        </row>
        <row r="829">
          <cell r="A829">
            <v>1047</v>
          </cell>
          <cell r="B829">
            <v>891910.62329999998</v>
          </cell>
          <cell r="C829">
            <v>1055314.1299999999</v>
          </cell>
          <cell r="D829">
            <v>1529.2421280000001</v>
          </cell>
          <cell r="E829" t="str">
            <v>TOP</v>
          </cell>
          <cell r="F829" t="str">
            <v>891910.6233,1055314.13</v>
          </cell>
        </row>
        <row r="830">
          <cell r="A830">
            <v>1048</v>
          </cell>
          <cell r="B830">
            <v>891920.10219999996</v>
          </cell>
          <cell r="C830">
            <v>1055328.4480000001</v>
          </cell>
          <cell r="D830">
            <v>1527.9660819999999</v>
          </cell>
          <cell r="E830" t="str">
            <v>TOP</v>
          </cell>
          <cell r="F830" t="str">
            <v>891920.1022,1055328.448</v>
          </cell>
        </row>
        <row r="831">
          <cell r="A831">
            <v>1049</v>
          </cell>
          <cell r="B831">
            <v>891921.11750000005</v>
          </cell>
          <cell r="C831">
            <v>1055352.192</v>
          </cell>
          <cell r="D831">
            <v>1524.6695649999999</v>
          </cell>
          <cell r="E831" t="str">
            <v>TUBERIA</v>
          </cell>
          <cell r="F831" t="str">
            <v>891921.1175,1055352.192</v>
          </cell>
        </row>
        <row r="832">
          <cell r="A832">
            <v>1050</v>
          </cell>
          <cell r="B832">
            <v>891920.58140000002</v>
          </cell>
          <cell r="C832">
            <v>1055360.274</v>
          </cell>
          <cell r="D832">
            <v>1523.3026150000001</v>
          </cell>
          <cell r="E832" t="str">
            <v>TUBERIA</v>
          </cell>
          <cell r="F832" t="str">
            <v>891920.5814,1055360.274</v>
          </cell>
        </row>
        <row r="833">
          <cell r="A833">
            <v>1051</v>
          </cell>
          <cell r="B833">
            <v>891917.19</v>
          </cell>
          <cell r="C833">
            <v>1055363.6969999999</v>
          </cell>
          <cell r="D833">
            <v>1522.6426610000001</v>
          </cell>
          <cell r="E833" t="str">
            <v>TOP</v>
          </cell>
          <cell r="F833" t="str">
            <v>891917.19,1055363.697</v>
          </cell>
        </row>
        <row r="834">
          <cell r="A834">
            <v>1052</v>
          </cell>
          <cell r="B834">
            <v>891920.54119999998</v>
          </cell>
          <cell r="C834">
            <v>1055364.0160000001</v>
          </cell>
          <cell r="D834">
            <v>1522.990773</v>
          </cell>
          <cell r="E834" t="str">
            <v>TOP</v>
          </cell>
          <cell r="F834" t="str">
            <v>891920.5412,1055364.016</v>
          </cell>
        </row>
        <row r="835">
          <cell r="A835">
            <v>1053</v>
          </cell>
          <cell r="B835">
            <v>891915.75040000002</v>
          </cell>
          <cell r="C835">
            <v>1055345.585</v>
          </cell>
          <cell r="D835">
            <v>1521.735563</v>
          </cell>
          <cell r="E835" t="str">
            <v>L.A</v>
          </cell>
          <cell r="F835" t="str">
            <v>891915.7504,1055345.585</v>
          </cell>
        </row>
        <row r="836">
          <cell r="A836">
            <v>1054</v>
          </cell>
          <cell r="B836">
            <v>891913.64980000001</v>
          </cell>
          <cell r="C836">
            <v>1055346.0220000001</v>
          </cell>
          <cell r="D836">
            <v>1522.6344570000001</v>
          </cell>
          <cell r="E836" t="str">
            <v>QUEBRADA</v>
          </cell>
          <cell r="F836" t="str">
            <v>891913.6498,1055346.022</v>
          </cell>
        </row>
        <row r="837">
          <cell r="A837">
            <v>1055</v>
          </cell>
          <cell r="B837">
            <v>891918.77859999996</v>
          </cell>
          <cell r="C837">
            <v>1055345.514</v>
          </cell>
          <cell r="D837">
            <v>1522.6647989999999</v>
          </cell>
          <cell r="E837" t="str">
            <v>QUEBRADA</v>
          </cell>
          <cell r="F837" t="str">
            <v>891918.7786,1055345.514</v>
          </cell>
        </row>
        <row r="838">
          <cell r="A838">
            <v>1056</v>
          </cell>
          <cell r="B838">
            <v>891914.201</v>
          </cell>
          <cell r="C838">
            <v>1055369.1980000001</v>
          </cell>
          <cell r="D838">
            <v>1521.2997869999999</v>
          </cell>
          <cell r="E838" t="str">
            <v>QUEBRADA</v>
          </cell>
          <cell r="F838" t="str">
            <v>891914.201,1055369.198</v>
          </cell>
        </row>
        <row r="839">
          <cell r="A839">
            <v>1057</v>
          </cell>
          <cell r="B839">
            <v>891912.87100000004</v>
          </cell>
          <cell r="C839">
            <v>1055368.2749999999</v>
          </cell>
          <cell r="D839">
            <v>1521.2765159999999</v>
          </cell>
          <cell r="E839" t="str">
            <v>L.A</v>
          </cell>
          <cell r="F839" t="str">
            <v>891912.871,1055368.275</v>
          </cell>
        </row>
        <row r="840">
          <cell r="A840">
            <v>1058</v>
          </cell>
          <cell r="B840">
            <v>891911.62549999997</v>
          </cell>
          <cell r="C840">
            <v>1055368.389</v>
          </cell>
          <cell r="D840">
            <v>1521.067121</v>
          </cell>
          <cell r="E840" t="str">
            <v>QUEBRADA</v>
          </cell>
          <cell r="F840" t="str">
            <v>891911.6255,1055368.389</v>
          </cell>
        </row>
        <row r="841">
          <cell r="A841">
            <v>1059</v>
          </cell>
          <cell r="B841">
            <v>891921.79090000002</v>
          </cell>
          <cell r="C841">
            <v>1055365.9450000001</v>
          </cell>
          <cell r="D841">
            <v>1523.1882109999999</v>
          </cell>
          <cell r="E841" t="str">
            <v>TUBERIA</v>
          </cell>
          <cell r="F841" t="str">
            <v>891921.7909,1055365.945</v>
          </cell>
        </row>
        <row r="842">
          <cell r="A842">
            <v>1060</v>
          </cell>
          <cell r="B842">
            <v>891925.27060000005</v>
          </cell>
          <cell r="C842">
            <v>1055368.9410000001</v>
          </cell>
          <cell r="D842">
            <v>1524.2485569999999</v>
          </cell>
          <cell r="E842" t="str">
            <v>TUBERIA</v>
          </cell>
          <cell r="F842" t="str">
            <v>891925.2706,1055368.941</v>
          </cell>
        </row>
        <row r="843">
          <cell r="A843">
            <v>1061</v>
          </cell>
          <cell r="B843">
            <v>891923.96299999999</v>
          </cell>
          <cell r="C843">
            <v>1055369.9839999999</v>
          </cell>
          <cell r="D843">
            <v>1523.644763</v>
          </cell>
          <cell r="E843" t="str">
            <v>TOP</v>
          </cell>
          <cell r="F843" t="str">
            <v>891923.963,1055369.984</v>
          </cell>
        </row>
        <row r="844">
          <cell r="A844">
            <v>1062</v>
          </cell>
          <cell r="B844">
            <v>891918.97120000003</v>
          </cell>
          <cell r="C844">
            <v>1055366.5449999999</v>
          </cell>
          <cell r="D844">
            <v>1522.6217750000001</v>
          </cell>
          <cell r="E844" t="str">
            <v>TOP</v>
          </cell>
          <cell r="F844" t="str">
            <v>891918.9712,1055366.545</v>
          </cell>
        </row>
        <row r="845">
          <cell r="A845">
            <v>1063</v>
          </cell>
          <cell r="B845">
            <v>891924.57649999997</v>
          </cell>
          <cell r="C845">
            <v>1055376.8640000001</v>
          </cell>
          <cell r="D845">
            <v>1522.25305</v>
          </cell>
          <cell r="E845" t="str">
            <v>TOP</v>
          </cell>
          <cell r="F845" t="str">
            <v>891924.5765,1055376.864</v>
          </cell>
        </row>
        <row r="846">
          <cell r="A846">
            <v>1064</v>
          </cell>
          <cell r="B846">
            <v>891931.33380000002</v>
          </cell>
          <cell r="C846">
            <v>1055370.925</v>
          </cell>
          <cell r="D846">
            <v>1524.5681950000001</v>
          </cell>
          <cell r="E846" t="str">
            <v>TUBERIA</v>
          </cell>
          <cell r="F846" t="str">
            <v>891931.3338,1055370.925</v>
          </cell>
        </row>
        <row r="847">
          <cell r="A847">
            <v>1065</v>
          </cell>
          <cell r="B847">
            <v>891929.74439999997</v>
          </cell>
          <cell r="C847">
            <v>1055369.0079999999</v>
          </cell>
          <cell r="D847">
            <v>1525.7341899999999</v>
          </cell>
          <cell r="E847" t="str">
            <v>TOP</v>
          </cell>
          <cell r="F847" t="str">
            <v>891929.7444,1055369.008</v>
          </cell>
        </row>
        <row r="848">
          <cell r="A848">
            <v>1066</v>
          </cell>
          <cell r="B848">
            <v>891932.00340000005</v>
          </cell>
          <cell r="C848">
            <v>1055373.0360000001</v>
          </cell>
          <cell r="D848">
            <v>1525.445238</v>
          </cell>
          <cell r="E848" t="str">
            <v>TOP</v>
          </cell>
          <cell r="F848" t="str">
            <v>891932.0034,1055373.036</v>
          </cell>
        </row>
        <row r="849">
          <cell r="A849">
            <v>1067</v>
          </cell>
          <cell r="B849">
            <v>891938.36549999996</v>
          </cell>
          <cell r="C849">
            <v>1055371.9509999999</v>
          </cell>
          <cell r="D849">
            <v>1524.6518960000001</v>
          </cell>
          <cell r="E849" t="str">
            <v>TOP</v>
          </cell>
          <cell r="F849" t="str">
            <v>891938.3655,1055371.951</v>
          </cell>
        </row>
        <row r="850">
          <cell r="A850">
            <v>1068</v>
          </cell>
          <cell r="B850">
            <v>891932.55779999995</v>
          </cell>
          <cell r="C850">
            <v>1055396.6189999999</v>
          </cell>
          <cell r="D850">
            <v>1520.64293</v>
          </cell>
          <cell r="E850" t="str">
            <v>QUEBRADA</v>
          </cell>
          <cell r="F850" t="str">
            <v>891932.5578,1055396.619</v>
          </cell>
        </row>
        <row r="851">
          <cell r="A851">
            <v>1069</v>
          </cell>
          <cell r="B851">
            <v>891933.28509999998</v>
          </cell>
          <cell r="C851">
            <v>1055398.7320000001</v>
          </cell>
          <cell r="D851">
            <v>1520.6236240000001</v>
          </cell>
          <cell r="E851" t="str">
            <v>L.A</v>
          </cell>
          <cell r="F851" t="str">
            <v>891933.2851,1055398.732</v>
          </cell>
        </row>
        <row r="852">
          <cell r="A852">
            <v>1070</v>
          </cell>
          <cell r="B852">
            <v>891933.15729999996</v>
          </cell>
          <cell r="C852">
            <v>1055402.297</v>
          </cell>
          <cell r="D852">
            <v>1520.4592210000001</v>
          </cell>
          <cell r="E852" t="str">
            <v>QUEBRADA</v>
          </cell>
          <cell r="F852" t="str">
            <v>891933.1573,1055402.297</v>
          </cell>
        </row>
        <row r="853">
          <cell r="A853">
            <v>1071</v>
          </cell>
          <cell r="B853">
            <v>891949.30660000001</v>
          </cell>
          <cell r="C853">
            <v>1055375.1159999999</v>
          </cell>
          <cell r="D853">
            <v>1519.8770750000001</v>
          </cell>
          <cell r="E853" t="str">
            <v>QUEBRADA</v>
          </cell>
          <cell r="F853" t="str">
            <v>891949.3066,1055375.116</v>
          </cell>
        </row>
        <row r="854">
          <cell r="A854">
            <v>1072</v>
          </cell>
          <cell r="B854">
            <v>891951.21640000003</v>
          </cell>
          <cell r="C854">
            <v>1055375.2679999999</v>
          </cell>
          <cell r="D854">
            <v>1519.8351279999999</v>
          </cell>
          <cell r="E854" t="str">
            <v>L.A</v>
          </cell>
          <cell r="F854" t="str">
            <v>891951.2164,1055375.268</v>
          </cell>
        </row>
        <row r="855">
          <cell r="A855">
            <v>1073</v>
          </cell>
          <cell r="B855">
            <v>891930.50719999999</v>
          </cell>
          <cell r="C855">
            <v>1055391.3149999999</v>
          </cell>
          <cell r="D855">
            <v>1521.648848</v>
          </cell>
          <cell r="E855" t="str">
            <v>TOP</v>
          </cell>
          <cell r="F855" t="str">
            <v>891930.5072,1055391.315</v>
          </cell>
        </row>
        <row r="856">
          <cell r="A856">
            <v>1074</v>
          </cell>
          <cell r="B856">
            <v>891954.69660000002</v>
          </cell>
          <cell r="C856">
            <v>1055375.497</v>
          </cell>
          <cell r="D856">
            <v>1519.6103539999999</v>
          </cell>
          <cell r="E856" t="str">
            <v>QUEBRADA</v>
          </cell>
          <cell r="F856" t="str">
            <v>891954.6966,1055375.497</v>
          </cell>
        </row>
        <row r="857">
          <cell r="A857">
            <v>1075</v>
          </cell>
          <cell r="B857">
            <v>891949.61129999999</v>
          </cell>
          <cell r="C857">
            <v>1055367.486</v>
          </cell>
          <cell r="D857">
            <v>1522.645172</v>
          </cell>
          <cell r="E857" t="str">
            <v>TUBERIA</v>
          </cell>
          <cell r="F857" t="str">
            <v>891949.6113,1055367.486</v>
          </cell>
        </row>
        <row r="858">
          <cell r="A858">
            <v>1076</v>
          </cell>
          <cell r="B858">
            <v>891956.21479999996</v>
          </cell>
          <cell r="C858">
            <v>1055366.199</v>
          </cell>
          <cell r="D858">
            <v>1522.4737970000001</v>
          </cell>
          <cell r="E858" t="str">
            <v>TUBERIA</v>
          </cell>
          <cell r="F858" t="str">
            <v>891956.2148,1055366.199</v>
          </cell>
        </row>
        <row r="859">
          <cell r="A859">
            <v>1077</v>
          </cell>
          <cell r="B859">
            <v>891956.25249999994</v>
          </cell>
          <cell r="C859">
            <v>1055364.6969999999</v>
          </cell>
          <cell r="D859">
            <v>1522.867896</v>
          </cell>
          <cell r="E859" t="str">
            <v>TOP</v>
          </cell>
          <cell r="F859" t="str">
            <v>891956.2525,1055364.697</v>
          </cell>
        </row>
        <row r="860">
          <cell r="A860">
            <v>1078</v>
          </cell>
          <cell r="B860">
            <v>891949.81050000002</v>
          </cell>
          <cell r="C860">
            <v>1055369.905</v>
          </cell>
          <cell r="D860">
            <v>1521.2502979999999</v>
          </cell>
          <cell r="E860" t="str">
            <v>TOP</v>
          </cell>
          <cell r="F860" t="str">
            <v>891949.8105,1055369.905</v>
          </cell>
        </row>
        <row r="861">
          <cell r="A861">
            <v>1079</v>
          </cell>
          <cell r="B861">
            <v>891956.51119999995</v>
          </cell>
          <cell r="C861">
            <v>1055368.2990000001</v>
          </cell>
          <cell r="D861">
            <v>1521.314059</v>
          </cell>
          <cell r="E861" t="str">
            <v>TOP</v>
          </cell>
          <cell r="F861" t="str">
            <v>891956.5112,1055368.299</v>
          </cell>
        </row>
        <row r="862">
          <cell r="A862">
            <v>1080</v>
          </cell>
          <cell r="B862">
            <v>891969.30920000002</v>
          </cell>
          <cell r="C862">
            <v>1055375.8049999999</v>
          </cell>
          <cell r="D862">
            <v>1519.3304129999999</v>
          </cell>
          <cell r="E862" t="str">
            <v>QUEBRADA</v>
          </cell>
          <cell r="F862" t="str">
            <v>891969.3092,1055375.805</v>
          </cell>
        </row>
        <row r="863">
          <cell r="A863">
            <v>1081</v>
          </cell>
          <cell r="B863">
            <v>891969.4068</v>
          </cell>
          <cell r="C863">
            <v>1055374.04</v>
          </cell>
          <cell r="D863">
            <v>1519.5891779999999</v>
          </cell>
          <cell r="E863" t="str">
            <v>L.A</v>
          </cell>
          <cell r="F863" t="str">
            <v>891969.4068,1055374.04</v>
          </cell>
        </row>
        <row r="864">
          <cell r="A864">
            <v>1082</v>
          </cell>
          <cell r="B864">
            <v>891972.11930000002</v>
          </cell>
          <cell r="C864">
            <v>1055369.1299999999</v>
          </cell>
          <cell r="D864">
            <v>1522.812721</v>
          </cell>
          <cell r="E864" t="str">
            <v>TUBERIA</v>
          </cell>
          <cell r="F864" t="str">
            <v>891972.1193,1055369.13</v>
          </cell>
        </row>
        <row r="865">
          <cell r="A865">
            <v>1083</v>
          </cell>
          <cell r="B865">
            <v>891969.26549999998</v>
          </cell>
          <cell r="C865">
            <v>1055372.3119999999</v>
          </cell>
          <cell r="D865">
            <v>1519.3656960000001</v>
          </cell>
          <cell r="E865" t="str">
            <v>QUEBRADA</v>
          </cell>
          <cell r="F865" t="str">
            <v>891969.2655,1055372.312</v>
          </cell>
        </row>
        <row r="866">
          <cell r="A866">
            <v>1084</v>
          </cell>
          <cell r="B866">
            <v>891982.28859999997</v>
          </cell>
          <cell r="C866">
            <v>1055376.7620000001</v>
          </cell>
          <cell r="D866">
            <v>1521.3346730000001</v>
          </cell>
          <cell r="E866" t="str">
            <v>TUBERIA</v>
          </cell>
          <cell r="F866" t="str">
            <v>891982.2886,1055376.762</v>
          </cell>
        </row>
        <row r="867">
          <cell r="A867">
            <v>1085</v>
          </cell>
          <cell r="B867">
            <v>891981.36320000002</v>
          </cell>
          <cell r="C867">
            <v>1055378.666</v>
          </cell>
          <cell r="D867">
            <v>1521.046591</v>
          </cell>
          <cell r="E867" t="str">
            <v>TOP</v>
          </cell>
          <cell r="F867" t="str">
            <v>891981.3632,1055378.666</v>
          </cell>
        </row>
        <row r="868">
          <cell r="A868">
            <v>1086</v>
          </cell>
          <cell r="B868">
            <v>891984.23809999996</v>
          </cell>
          <cell r="C868">
            <v>1055377.2239999999</v>
          </cell>
          <cell r="D868">
            <v>1521.5256059999999</v>
          </cell>
          <cell r="E868" t="str">
            <v>TOP</v>
          </cell>
          <cell r="F868" t="str">
            <v>891984.2381,1055377.224</v>
          </cell>
        </row>
        <row r="869">
          <cell r="A869">
            <v>1087</v>
          </cell>
          <cell r="B869">
            <v>891985.45209999999</v>
          </cell>
          <cell r="C869">
            <v>1055388.3829999999</v>
          </cell>
          <cell r="D869">
            <v>1519.052819</v>
          </cell>
          <cell r="E869" t="str">
            <v>QUEBRADA</v>
          </cell>
          <cell r="F869" t="str">
            <v>891985.4521,1055388.383</v>
          </cell>
        </row>
        <row r="870">
          <cell r="A870">
            <v>1088</v>
          </cell>
          <cell r="B870">
            <v>891985.75260000001</v>
          </cell>
          <cell r="C870">
            <v>1055387.32</v>
          </cell>
          <cell r="D870">
            <v>1519.0481810000001</v>
          </cell>
          <cell r="E870" t="str">
            <v>L.A</v>
          </cell>
          <cell r="F870" t="str">
            <v>891985.7526,1055387.32</v>
          </cell>
        </row>
        <row r="871">
          <cell r="A871">
            <v>1089</v>
          </cell>
          <cell r="B871">
            <v>891986.51919999998</v>
          </cell>
          <cell r="C871">
            <v>1055386.2180000001</v>
          </cell>
          <cell r="D871">
            <v>1518.7930739999999</v>
          </cell>
          <cell r="E871" t="str">
            <v>QUEBRADA</v>
          </cell>
          <cell r="F871" t="str">
            <v>891986.5192,1055386.218</v>
          </cell>
        </row>
        <row r="872">
          <cell r="A872">
            <v>1090</v>
          </cell>
          <cell r="B872">
            <v>891992.12280000001</v>
          </cell>
          <cell r="C872">
            <v>1055381.024</v>
          </cell>
          <cell r="D872">
            <v>1521.1144919999999</v>
          </cell>
          <cell r="E872" t="str">
            <v>TUBERIA</v>
          </cell>
          <cell r="F872" t="str">
            <v>891992.1228,1055381.024</v>
          </cell>
        </row>
        <row r="873">
          <cell r="A873">
            <v>1091</v>
          </cell>
          <cell r="B873">
            <v>891991.82689999999</v>
          </cell>
          <cell r="C873">
            <v>1055383.5209999999</v>
          </cell>
          <cell r="D873">
            <v>1520.1563650000001</v>
          </cell>
          <cell r="E873" t="str">
            <v>TOP</v>
          </cell>
          <cell r="F873" t="str">
            <v>891991.8269,1055383.521</v>
          </cell>
        </row>
        <row r="874">
          <cell r="A874">
            <v>1092</v>
          </cell>
          <cell r="B874">
            <v>892001.82579999999</v>
          </cell>
          <cell r="C874">
            <v>1055381.07</v>
          </cell>
          <cell r="D874">
            <v>1521.709644</v>
          </cell>
          <cell r="E874" t="str">
            <v>TUBERIA</v>
          </cell>
          <cell r="F874" t="str">
            <v>892001.8258,1055381.07</v>
          </cell>
        </row>
        <row r="875">
          <cell r="A875">
            <v>1093</v>
          </cell>
          <cell r="B875">
            <v>892001.58230000001</v>
          </cell>
          <cell r="C875">
            <v>1055379.1240000001</v>
          </cell>
          <cell r="D875">
            <v>1523.088305</v>
          </cell>
          <cell r="E875" t="str">
            <v>TOP</v>
          </cell>
          <cell r="F875" t="str">
            <v>892001.5823,1055379.124</v>
          </cell>
        </row>
        <row r="876">
          <cell r="A876">
            <v>1094</v>
          </cell>
          <cell r="B876">
            <v>892003.22869999998</v>
          </cell>
          <cell r="C876">
            <v>1055383.3370000001</v>
          </cell>
          <cell r="D876">
            <v>1520.6808739999999</v>
          </cell>
          <cell r="E876" t="str">
            <v>TOP</v>
          </cell>
          <cell r="F876" t="str">
            <v>892003.2287,1055383.337</v>
          </cell>
        </row>
        <row r="877">
          <cell r="A877">
            <v>1095</v>
          </cell>
          <cell r="B877">
            <v>892007.35510000004</v>
          </cell>
          <cell r="C877">
            <v>1055384.743</v>
          </cell>
          <cell r="D877">
            <v>1518.393417</v>
          </cell>
          <cell r="E877" t="str">
            <v>QUEBRADA</v>
          </cell>
          <cell r="F877" t="str">
            <v>892007.3551,1055384.743</v>
          </cell>
        </row>
        <row r="878">
          <cell r="A878">
            <v>1096</v>
          </cell>
          <cell r="B878">
            <v>892006.8922</v>
          </cell>
          <cell r="C878">
            <v>1055386.1159999999</v>
          </cell>
          <cell r="D878">
            <v>1518.4869080000001</v>
          </cell>
          <cell r="E878" t="str">
            <v>L.A</v>
          </cell>
          <cell r="F878" t="str">
            <v>892006.8922,1055386.116</v>
          </cell>
        </row>
        <row r="879">
          <cell r="A879">
            <v>1097</v>
          </cell>
          <cell r="B879">
            <v>892007.47629999998</v>
          </cell>
          <cell r="C879">
            <v>1055388.2050000001</v>
          </cell>
          <cell r="D879">
            <v>1518.325061</v>
          </cell>
          <cell r="E879" t="str">
            <v>QUEBRADA</v>
          </cell>
          <cell r="F879" t="str">
            <v>892007.4763,1055388.205</v>
          </cell>
        </row>
        <row r="880">
          <cell r="A880">
            <v>1098</v>
          </cell>
          <cell r="B880">
            <v>892011.23179999995</v>
          </cell>
          <cell r="C880">
            <v>1055379.835</v>
          </cell>
          <cell r="D880">
            <v>1520.2228230000001</v>
          </cell>
          <cell r="E880" t="str">
            <v>TUBERIA</v>
          </cell>
          <cell r="F880" t="str">
            <v>892011.2318,1055379.835</v>
          </cell>
        </row>
        <row r="881">
          <cell r="A881">
            <v>1099</v>
          </cell>
          <cell r="B881">
            <v>892011.45290000003</v>
          </cell>
          <cell r="C881">
            <v>1055381.7350000001</v>
          </cell>
          <cell r="D881">
            <v>1519.576401</v>
          </cell>
          <cell r="E881" t="str">
            <v>TOP</v>
          </cell>
          <cell r="F881" t="str">
            <v>892011.4529,1055381.735</v>
          </cell>
        </row>
        <row r="882">
          <cell r="A882">
            <v>1100</v>
          </cell>
          <cell r="B882">
            <v>892021.22439999995</v>
          </cell>
          <cell r="C882">
            <v>1055376.423</v>
          </cell>
          <cell r="D882">
            <v>1520.398811</v>
          </cell>
          <cell r="E882" t="str">
            <v>TUBERIA</v>
          </cell>
          <cell r="F882" t="str">
            <v>892021.2244,1055376.423</v>
          </cell>
        </row>
        <row r="883">
          <cell r="A883">
            <v>1101</v>
          </cell>
          <cell r="B883">
            <v>892021.26159999997</v>
          </cell>
          <cell r="C883">
            <v>1055378.28</v>
          </cell>
          <cell r="D883">
            <v>1519.766666</v>
          </cell>
          <cell r="E883" t="str">
            <v>TOP</v>
          </cell>
          <cell r="F883" t="str">
            <v>892021.2616,1055378.28</v>
          </cell>
        </row>
        <row r="884">
          <cell r="A884">
            <v>1102</v>
          </cell>
          <cell r="B884">
            <v>892020.03940000001</v>
          </cell>
          <cell r="C884">
            <v>1055375.4639999999</v>
          </cell>
          <cell r="D884">
            <v>1521.533025</v>
          </cell>
          <cell r="E884" t="str">
            <v>TOP</v>
          </cell>
          <cell r="F884" t="str">
            <v>892020.0394,1055375.464</v>
          </cell>
        </row>
        <row r="885">
          <cell r="A885">
            <v>1103</v>
          </cell>
          <cell r="B885">
            <v>892038.23080000002</v>
          </cell>
          <cell r="C885">
            <v>1055378.0870000001</v>
          </cell>
          <cell r="D885">
            <v>1521.500767</v>
          </cell>
          <cell r="E885" t="str">
            <v>TUBERIA</v>
          </cell>
          <cell r="F885" t="str">
            <v>892038.2308,1055378.087</v>
          </cell>
        </row>
        <row r="886">
          <cell r="A886">
            <v>1104</v>
          </cell>
          <cell r="B886">
            <v>892038.64939999999</v>
          </cell>
          <cell r="C886">
            <v>1055376.3829999999</v>
          </cell>
          <cell r="D886">
            <v>1522.21712</v>
          </cell>
          <cell r="E886" t="str">
            <v>TOP</v>
          </cell>
          <cell r="F886" t="str">
            <v>892038.6494,1055376.383</v>
          </cell>
        </row>
        <row r="887">
          <cell r="A887">
            <v>1105</v>
          </cell>
          <cell r="B887">
            <v>892037.30359999998</v>
          </cell>
          <cell r="C887">
            <v>1055379.6229999999</v>
          </cell>
          <cell r="D887">
            <v>1520.7883260000001</v>
          </cell>
          <cell r="E887" t="str">
            <v>TOP</v>
          </cell>
          <cell r="F887" t="str">
            <v>892037.3036,1055379.623</v>
          </cell>
        </row>
        <row r="888">
          <cell r="A888">
            <v>1106</v>
          </cell>
          <cell r="B888">
            <v>892038.49479999999</v>
          </cell>
          <cell r="C888">
            <v>1055378.304</v>
          </cell>
          <cell r="D888">
            <v>1521.445023</v>
          </cell>
          <cell r="E888" t="str">
            <v>TUB-CON</v>
          </cell>
          <cell r="F888" t="str">
            <v>892038.4948,1055378.304</v>
          </cell>
        </row>
        <row r="889">
          <cell r="A889">
            <v>1107</v>
          </cell>
          <cell r="B889">
            <v>892046.07250000001</v>
          </cell>
          <cell r="C889">
            <v>1055383.3459999999</v>
          </cell>
          <cell r="D889">
            <v>1521.0882019999999</v>
          </cell>
          <cell r="E889" t="str">
            <v>TUB-CON</v>
          </cell>
          <cell r="F889" t="str">
            <v>892046.0725,1055383.346</v>
          </cell>
        </row>
        <row r="890">
          <cell r="A890">
            <v>1108</v>
          </cell>
          <cell r="B890">
            <v>892044.56759999995</v>
          </cell>
          <cell r="C890">
            <v>1055389.6159999999</v>
          </cell>
          <cell r="D890">
            <v>1517.3978460000001</v>
          </cell>
          <cell r="E890" t="str">
            <v>L.A</v>
          </cell>
          <cell r="F890" t="str">
            <v>892044.5676,1055389.616</v>
          </cell>
        </row>
        <row r="891">
          <cell r="A891">
            <v>1109</v>
          </cell>
          <cell r="B891">
            <v>892041.42189999996</v>
          </cell>
          <cell r="C891">
            <v>1055390.2849999999</v>
          </cell>
          <cell r="D891">
            <v>1517.3497130000001</v>
          </cell>
          <cell r="E891" t="str">
            <v>QUEBRADA</v>
          </cell>
          <cell r="F891" t="str">
            <v>892041.4219,1055390.285</v>
          </cell>
        </row>
        <row r="892">
          <cell r="A892">
            <v>1110</v>
          </cell>
          <cell r="B892">
            <v>892043.69570000004</v>
          </cell>
          <cell r="C892">
            <v>1055386.7609999999</v>
          </cell>
          <cell r="D892">
            <v>1517.5849109999999</v>
          </cell>
          <cell r="E892" t="str">
            <v>QUEBRADA</v>
          </cell>
          <cell r="F892" t="str">
            <v>892043.6957,1055386.761</v>
          </cell>
        </row>
        <row r="893">
          <cell r="A893">
            <v>1111</v>
          </cell>
          <cell r="B893">
            <v>892053.65060000005</v>
          </cell>
          <cell r="C893">
            <v>1055392.2749999999</v>
          </cell>
          <cell r="D893">
            <v>1518.9540280000001</v>
          </cell>
          <cell r="E893" t="str">
            <v>TUB-CON</v>
          </cell>
          <cell r="F893" t="str">
            <v>892053.6506,1055392.275</v>
          </cell>
        </row>
        <row r="894">
          <cell r="A894">
            <v>1112</v>
          </cell>
          <cell r="B894">
            <v>892063.38890000002</v>
          </cell>
          <cell r="C894">
            <v>1055402.013</v>
          </cell>
          <cell r="D894">
            <v>1518.3011919999999</v>
          </cell>
          <cell r="E894" t="str">
            <v>TUBERIA</v>
          </cell>
          <cell r="F894" t="str">
            <v>892063.3889,1055402.013</v>
          </cell>
        </row>
        <row r="895">
          <cell r="A895">
            <v>1113</v>
          </cell>
          <cell r="B895">
            <v>892071.66280000005</v>
          </cell>
          <cell r="C895">
            <v>1055411.273</v>
          </cell>
          <cell r="D895">
            <v>1518.7535399999999</v>
          </cell>
          <cell r="E895" t="str">
            <v>TUBERIA</v>
          </cell>
          <cell r="F895" t="str">
            <v>892071.6628,1055411.273</v>
          </cell>
        </row>
        <row r="896">
          <cell r="A896">
            <v>1114</v>
          </cell>
          <cell r="B896">
            <v>892070.25029999996</v>
          </cell>
          <cell r="C896">
            <v>1055419.2590000001</v>
          </cell>
          <cell r="D896">
            <v>1516.1713010000001</v>
          </cell>
          <cell r="E896" t="str">
            <v>QUEBRADA</v>
          </cell>
          <cell r="F896" t="str">
            <v>892070.2503,1055419.259</v>
          </cell>
        </row>
        <row r="897">
          <cell r="A897">
            <v>1115</v>
          </cell>
          <cell r="B897">
            <v>892071.19160000002</v>
          </cell>
          <cell r="C897">
            <v>1055417.777</v>
          </cell>
          <cell r="D897">
            <v>1516.1316569999999</v>
          </cell>
          <cell r="E897" t="str">
            <v>L.A</v>
          </cell>
          <cell r="F897" t="str">
            <v>892071.1916,1055417.777</v>
          </cell>
        </row>
        <row r="898">
          <cell r="A898">
            <v>1116</v>
          </cell>
          <cell r="B898">
            <v>892072.22380000004</v>
          </cell>
          <cell r="C898">
            <v>1055416.7069999999</v>
          </cell>
          <cell r="D898">
            <v>1515.979691</v>
          </cell>
          <cell r="E898" t="str">
            <v>QUEBRADA</v>
          </cell>
          <cell r="F898" t="str">
            <v>892072.2238,1055416.707</v>
          </cell>
        </row>
        <row r="899">
          <cell r="A899">
            <v>1117</v>
          </cell>
          <cell r="B899">
            <v>892074.69180000003</v>
          </cell>
          <cell r="C899">
            <v>1055415.608</v>
          </cell>
          <cell r="D899">
            <v>1518.2537789999999</v>
          </cell>
          <cell r="E899" t="str">
            <v>TUB-CON</v>
          </cell>
          <cell r="F899" t="str">
            <v>892074.6918,1055415.608</v>
          </cell>
        </row>
        <row r="900">
          <cell r="A900">
            <v>1118</v>
          </cell>
          <cell r="B900">
            <v>892079.95620000002</v>
          </cell>
          <cell r="C900">
            <v>1055422.406</v>
          </cell>
          <cell r="D900">
            <v>1516.7752889999999</v>
          </cell>
          <cell r="E900" t="str">
            <v>TUB-CON</v>
          </cell>
          <cell r="F900" t="str">
            <v>892079.9562,1055422.406</v>
          </cell>
        </row>
        <row r="901">
          <cell r="A901">
            <v>1119</v>
          </cell>
          <cell r="B901">
            <v>892090.37089999998</v>
          </cell>
          <cell r="C901">
            <v>1055433.7</v>
          </cell>
          <cell r="D901">
            <v>1515.791894</v>
          </cell>
          <cell r="E901" t="str">
            <v>QUEBRADA</v>
          </cell>
          <cell r="F901" t="str">
            <v>892090.3709,1055433.7</v>
          </cell>
        </row>
        <row r="902">
          <cell r="A902">
            <v>1120</v>
          </cell>
          <cell r="B902">
            <v>892086.0514</v>
          </cell>
          <cell r="C902">
            <v>1055427.8670000001</v>
          </cell>
          <cell r="D902">
            <v>1516.6027489999999</v>
          </cell>
          <cell r="E902" t="str">
            <v>TUBERIA</v>
          </cell>
          <cell r="F902" t="str">
            <v>892086.0514,1055427.867</v>
          </cell>
        </row>
        <row r="903">
          <cell r="A903">
            <v>1121</v>
          </cell>
          <cell r="B903">
            <v>892089.29619999998</v>
          </cell>
          <cell r="C903">
            <v>1055437.564</v>
          </cell>
          <cell r="D903">
            <v>1515.814488</v>
          </cell>
          <cell r="E903" t="str">
            <v>QUEBRADA</v>
          </cell>
          <cell r="F903" t="str">
            <v>892089.2962,1055437.564</v>
          </cell>
        </row>
        <row r="904">
          <cell r="A904">
            <v>1122</v>
          </cell>
          <cell r="B904">
            <v>892091.14619999996</v>
          </cell>
          <cell r="C904">
            <v>1055431.916</v>
          </cell>
          <cell r="D904">
            <v>1516.7827669999999</v>
          </cell>
          <cell r="E904" t="str">
            <v>TUB-CON</v>
          </cell>
          <cell r="F904" t="str">
            <v>892091.1462,1055431.916</v>
          </cell>
        </row>
        <row r="905">
          <cell r="A905">
            <v>1123</v>
          </cell>
          <cell r="B905">
            <v>892101.49750000006</v>
          </cell>
          <cell r="C905">
            <v>1055438.213</v>
          </cell>
          <cell r="D905">
            <v>1517.088227</v>
          </cell>
          <cell r="E905" t="str">
            <v>TUB-CON</v>
          </cell>
          <cell r="F905" t="str">
            <v>892101.4975,1055438.213</v>
          </cell>
        </row>
        <row r="906">
          <cell r="A906">
            <v>1124</v>
          </cell>
          <cell r="B906">
            <v>892089.67879999999</v>
          </cell>
          <cell r="C906">
            <v>1055436.405</v>
          </cell>
          <cell r="D906">
            <v>1515.8443070000001</v>
          </cell>
          <cell r="E906" t="str">
            <v>L.A</v>
          </cell>
          <cell r="F906" t="str">
            <v>892089.6788,1055436.405</v>
          </cell>
        </row>
        <row r="907">
          <cell r="A907">
            <v>1125</v>
          </cell>
          <cell r="B907">
            <v>892112.5564</v>
          </cell>
          <cell r="C907">
            <v>1055443.696</v>
          </cell>
          <cell r="D907">
            <v>1515.098909</v>
          </cell>
          <cell r="E907" t="str">
            <v>QUEBRADA</v>
          </cell>
          <cell r="F907" t="str">
            <v>892112.5564,1055443.696</v>
          </cell>
        </row>
        <row r="908">
          <cell r="A908">
            <v>1126</v>
          </cell>
          <cell r="B908">
            <v>892113.13249999995</v>
          </cell>
          <cell r="C908">
            <v>1055445.254</v>
          </cell>
          <cell r="D908">
            <v>1515.1522660000001</v>
          </cell>
          <cell r="E908" t="str">
            <v>L.A</v>
          </cell>
          <cell r="F908" t="str">
            <v>892113.1325,1055445.254</v>
          </cell>
        </row>
        <row r="909">
          <cell r="A909">
            <v>1127</v>
          </cell>
          <cell r="B909">
            <v>892112.19200000004</v>
          </cell>
          <cell r="C909">
            <v>1055447.017</v>
          </cell>
          <cell r="D909">
            <v>1515.2301789999999</v>
          </cell>
          <cell r="E909" t="str">
            <v>QUEBRADA</v>
          </cell>
          <cell r="F909" t="str">
            <v>892112.192,1055447.017</v>
          </cell>
        </row>
        <row r="910">
          <cell r="A910">
            <v>1128</v>
          </cell>
          <cell r="B910">
            <v>892107.34129999997</v>
          </cell>
          <cell r="C910">
            <v>1055440.429</v>
          </cell>
          <cell r="D910">
            <v>1516.6345389999999</v>
          </cell>
          <cell r="E910" t="str">
            <v>TUBERIA</v>
          </cell>
          <cell r="F910" t="str">
            <v>892107.3413,1055440.429</v>
          </cell>
        </row>
        <row r="911">
          <cell r="A911">
            <v>1129</v>
          </cell>
          <cell r="B911">
            <v>892132.60259999998</v>
          </cell>
          <cell r="C911">
            <v>1055455.6310000001</v>
          </cell>
          <cell r="D911">
            <v>1514.7856879999999</v>
          </cell>
          <cell r="E911" t="str">
            <v>QUEBRADA</v>
          </cell>
          <cell r="F911" t="str">
            <v>892132.6026,1055455.631</v>
          </cell>
        </row>
        <row r="912">
          <cell r="A912">
            <v>1130</v>
          </cell>
          <cell r="B912">
            <v>892132.21279999998</v>
          </cell>
          <cell r="C912">
            <v>1055453.7390000001</v>
          </cell>
          <cell r="D912">
            <v>1514.8461990000001</v>
          </cell>
          <cell r="E912" t="str">
            <v>L.A</v>
          </cell>
          <cell r="F912" t="str">
            <v>892132.2128,1055453.739</v>
          </cell>
        </row>
        <row r="913">
          <cell r="A913">
            <v>1131</v>
          </cell>
          <cell r="B913">
            <v>892132.78220000002</v>
          </cell>
          <cell r="C913">
            <v>1055451.8870000001</v>
          </cell>
          <cell r="D913">
            <v>1514.8501960000001</v>
          </cell>
          <cell r="E913" t="str">
            <v>QUEBRADA</v>
          </cell>
          <cell r="F913" t="str">
            <v>892132.7822,1055451.887</v>
          </cell>
        </row>
        <row r="914">
          <cell r="A914">
            <v>1132</v>
          </cell>
          <cell r="B914">
            <v>892128.13320000004</v>
          </cell>
          <cell r="C914">
            <v>1055447.196</v>
          </cell>
          <cell r="D914">
            <v>1516.6507220000001</v>
          </cell>
          <cell r="E914" t="str">
            <v>TUBERIA</v>
          </cell>
          <cell r="F914" t="str">
            <v>892128.1332,1055447.196</v>
          </cell>
        </row>
        <row r="915">
          <cell r="A915">
            <v>1133</v>
          </cell>
          <cell r="B915">
            <v>892140.43779999996</v>
          </cell>
          <cell r="C915">
            <v>1055455.4509999999</v>
          </cell>
          <cell r="D915">
            <v>1514.9658810000001</v>
          </cell>
          <cell r="E915" t="str">
            <v>QUEBRADA</v>
          </cell>
          <cell r="F915" t="str">
            <v>892140.4378,1055455.451</v>
          </cell>
        </row>
        <row r="916">
          <cell r="A916">
            <v>1134</v>
          </cell>
          <cell r="B916">
            <v>892143.62990000006</v>
          </cell>
          <cell r="C916">
            <v>1055454.953</v>
          </cell>
          <cell r="D916">
            <v>1516.6202579999999</v>
          </cell>
          <cell r="E916" t="str">
            <v>TUBERIA</v>
          </cell>
          <cell r="F916" t="str">
            <v>892143.6299,1055454.953</v>
          </cell>
        </row>
        <row r="917">
          <cell r="A917">
            <v>1135</v>
          </cell>
          <cell r="B917">
            <v>892140.67209999997</v>
          </cell>
          <cell r="C917">
            <v>1055457.486</v>
          </cell>
          <cell r="D917">
            <v>1514.762207</v>
          </cell>
          <cell r="E917" t="str">
            <v>L.A</v>
          </cell>
          <cell r="F917" t="str">
            <v>892140.6721,1055457.486</v>
          </cell>
        </row>
        <row r="918">
          <cell r="A918">
            <v>1136</v>
          </cell>
          <cell r="B918">
            <v>892140.54940000002</v>
          </cell>
          <cell r="C918">
            <v>1055459.399</v>
          </cell>
          <cell r="D918">
            <v>1514.4574050000001</v>
          </cell>
          <cell r="E918" t="str">
            <v>QUEBRADA</v>
          </cell>
          <cell r="F918" t="str">
            <v>892140.5494,1055459.399</v>
          </cell>
        </row>
        <row r="919">
          <cell r="A919">
            <v>1137</v>
          </cell>
          <cell r="B919">
            <v>892157.83880000003</v>
          </cell>
          <cell r="C919">
            <v>1055464.757</v>
          </cell>
          <cell r="D919">
            <v>1514.1327409999999</v>
          </cell>
          <cell r="E919" t="str">
            <v>QUEBRADA</v>
          </cell>
          <cell r="F919" t="str">
            <v>892157.8388,1055464.757</v>
          </cell>
        </row>
        <row r="920">
          <cell r="A920">
            <v>1138</v>
          </cell>
          <cell r="B920">
            <v>892157.6986</v>
          </cell>
          <cell r="C920">
            <v>1055465.9809999999</v>
          </cell>
          <cell r="D920">
            <v>1514.2545620000001</v>
          </cell>
          <cell r="E920" t="str">
            <v>L.A</v>
          </cell>
          <cell r="F920" t="str">
            <v>892157.6986,1055465.981</v>
          </cell>
        </row>
        <row r="921">
          <cell r="A921">
            <v>1139</v>
          </cell>
          <cell r="B921">
            <v>892157.44839999999</v>
          </cell>
          <cell r="C921">
            <v>1055467.179</v>
          </cell>
          <cell r="D921">
            <v>1513.9708410000001</v>
          </cell>
          <cell r="E921" t="str">
            <v>QUEBRADA</v>
          </cell>
          <cell r="F921" t="str">
            <v>892157.4484,1055467.179</v>
          </cell>
        </row>
        <row r="922">
          <cell r="A922">
            <v>1140</v>
          </cell>
          <cell r="B922">
            <v>892159.95449999999</v>
          </cell>
          <cell r="C922">
            <v>1055462.7039999999</v>
          </cell>
          <cell r="D922">
            <v>1517.5293610000001</v>
          </cell>
          <cell r="E922" t="str">
            <v>TUBERIA</v>
          </cell>
          <cell r="F922" t="str">
            <v>892159.9545,1055462.704</v>
          </cell>
        </row>
        <row r="923">
          <cell r="A923">
            <v>1141</v>
          </cell>
          <cell r="B923">
            <v>892158.46349999995</v>
          </cell>
          <cell r="C923">
            <v>1055463.716</v>
          </cell>
          <cell r="D923">
            <v>1516.8316239999999</v>
          </cell>
          <cell r="E923" t="str">
            <v>TOP</v>
          </cell>
          <cell r="F923" t="str">
            <v>892158.4635,1055463.716</v>
          </cell>
        </row>
        <row r="924">
          <cell r="A924">
            <v>1142</v>
          </cell>
          <cell r="B924">
            <v>892175.62410000002</v>
          </cell>
          <cell r="C924">
            <v>1055470.1680000001</v>
          </cell>
          <cell r="D924">
            <v>1517.230573</v>
          </cell>
          <cell r="E924" t="str">
            <v>TUBERIA</v>
          </cell>
          <cell r="F924" t="str">
            <v>892175.6241,1055470.168</v>
          </cell>
        </row>
        <row r="925">
          <cell r="A925">
            <v>1143</v>
          </cell>
          <cell r="B925">
            <v>892184.23259999999</v>
          </cell>
          <cell r="C925">
            <v>1055471.179</v>
          </cell>
          <cell r="D925">
            <v>1517.512536</v>
          </cell>
          <cell r="E925" t="str">
            <v>TUBERIA</v>
          </cell>
          <cell r="F925" t="str">
            <v>892184.2326,1055471.179</v>
          </cell>
        </row>
        <row r="926">
          <cell r="A926">
            <v>1144</v>
          </cell>
          <cell r="B926">
            <v>892178.91729999997</v>
          </cell>
          <cell r="C926">
            <v>1055480.0730000001</v>
          </cell>
          <cell r="D926">
            <v>1513.8553400000001</v>
          </cell>
          <cell r="E926" t="str">
            <v>QUEBRADA</v>
          </cell>
          <cell r="F926" t="str">
            <v>892178.9173,1055480.073</v>
          </cell>
        </row>
        <row r="927">
          <cell r="A927">
            <v>1145</v>
          </cell>
          <cell r="B927">
            <v>892178.1557</v>
          </cell>
          <cell r="C927">
            <v>1055477.0490000001</v>
          </cell>
          <cell r="D927">
            <v>1513.8975049999999</v>
          </cell>
          <cell r="E927" t="str">
            <v>L.A</v>
          </cell>
          <cell r="F927" t="str">
            <v>892178.1557,1055477.049</v>
          </cell>
        </row>
        <row r="928">
          <cell r="A928">
            <v>1146</v>
          </cell>
          <cell r="B928">
            <v>892180.08100000001</v>
          </cell>
          <cell r="C928">
            <v>1055475.1089999999</v>
          </cell>
          <cell r="D928">
            <v>1513.7287670000001</v>
          </cell>
          <cell r="E928" t="str">
            <v>QUEBRADA</v>
          </cell>
          <cell r="F928" t="str">
            <v>892180.081,1055475.109</v>
          </cell>
        </row>
        <row r="929">
          <cell r="A929">
            <v>1147</v>
          </cell>
          <cell r="B929">
            <v>892198.29489999998</v>
          </cell>
          <cell r="C929">
            <v>1055471.2849999999</v>
          </cell>
          <cell r="D929">
            <v>1518.341815</v>
          </cell>
          <cell r="E929" t="str">
            <v>TUBERIA</v>
          </cell>
          <cell r="F929" t="str">
            <v>892198.2949,1055471.285</v>
          </cell>
        </row>
        <row r="930">
          <cell r="A930">
            <v>1148</v>
          </cell>
          <cell r="B930">
            <v>892198.44279999996</v>
          </cell>
          <cell r="C930">
            <v>1055470.0160000001</v>
          </cell>
          <cell r="D930">
            <v>1519.361459</v>
          </cell>
          <cell r="E930" t="str">
            <v>TOP</v>
          </cell>
          <cell r="F930" t="str">
            <v>892198.4428,1055470.016</v>
          </cell>
        </row>
        <row r="931">
          <cell r="A931">
            <v>1149</v>
          </cell>
          <cell r="B931">
            <v>892210.45550000004</v>
          </cell>
          <cell r="C931">
            <v>1055472.246</v>
          </cell>
          <cell r="D931">
            <v>1518.6013499999999</v>
          </cell>
          <cell r="E931" t="str">
            <v>TUBERIA</v>
          </cell>
          <cell r="F931" t="str">
            <v>892210.4555,1055472.246</v>
          </cell>
        </row>
        <row r="932">
          <cell r="A932">
            <v>1150</v>
          </cell>
          <cell r="B932">
            <v>892223.86230000004</v>
          </cell>
          <cell r="C932">
            <v>1055473.8670000001</v>
          </cell>
          <cell r="D932">
            <v>1518.234336</v>
          </cell>
          <cell r="E932" t="str">
            <v>TUBERIA</v>
          </cell>
          <cell r="F932" t="str">
            <v>892223.8623,1055473.867</v>
          </cell>
        </row>
        <row r="933">
          <cell r="A933">
            <v>1151</v>
          </cell>
          <cell r="B933">
            <v>892224.08219999995</v>
          </cell>
          <cell r="C933">
            <v>1055475.76</v>
          </cell>
          <cell r="D933">
            <v>1517.9770269999999</v>
          </cell>
          <cell r="E933" t="str">
            <v>TOP</v>
          </cell>
          <cell r="F933" t="str">
            <v>892224.0822,1055475.76</v>
          </cell>
        </row>
        <row r="934">
          <cell r="A934">
            <v>1152</v>
          </cell>
          <cell r="B934">
            <v>892228.15509999997</v>
          </cell>
          <cell r="C934">
            <v>1055475.2350000001</v>
          </cell>
          <cell r="D934">
            <v>1518.21046</v>
          </cell>
          <cell r="E934" t="str">
            <v>BALBULA</v>
          </cell>
          <cell r="F934" t="str">
            <v>892228.1551,1055475.235</v>
          </cell>
        </row>
        <row r="935">
          <cell r="A935">
            <v>1153</v>
          </cell>
          <cell r="B935">
            <v>892225.05940000003</v>
          </cell>
          <cell r="C935">
            <v>1055472.402</v>
          </cell>
          <cell r="D935">
            <v>1519.5304149999999</v>
          </cell>
          <cell r="E935" t="str">
            <v>TOP</v>
          </cell>
          <cell r="F935" t="str">
            <v>892225.0594,1055472.402</v>
          </cell>
        </row>
        <row r="936">
          <cell r="A936">
            <v>1154</v>
          </cell>
          <cell r="B936">
            <v>892237.755</v>
          </cell>
          <cell r="C936">
            <v>1055479.7420000001</v>
          </cell>
          <cell r="D936">
            <v>1517.3617300000001</v>
          </cell>
          <cell r="E936" t="str">
            <v>TUBERIA</v>
          </cell>
          <cell r="F936" t="str">
            <v>892237.755,1055479.742</v>
          </cell>
        </row>
        <row r="937">
          <cell r="A937">
            <v>1155</v>
          </cell>
          <cell r="B937">
            <v>892238.07530000003</v>
          </cell>
          <cell r="C937">
            <v>1055478.4180000001</v>
          </cell>
          <cell r="D937">
            <v>1517.7492890000001</v>
          </cell>
          <cell r="E937" t="str">
            <v>TOP</v>
          </cell>
          <cell r="F937" t="str">
            <v>892238.0753,1055478.418</v>
          </cell>
        </row>
        <row r="938">
          <cell r="A938">
            <v>1156</v>
          </cell>
          <cell r="B938">
            <v>892237.58770000003</v>
          </cell>
          <cell r="C938">
            <v>1055481.672</v>
          </cell>
          <cell r="D938">
            <v>1516.8720020000001</v>
          </cell>
          <cell r="E938" t="str">
            <v>TOP</v>
          </cell>
          <cell r="F938" t="str">
            <v>892237.5877,1055481.672</v>
          </cell>
        </row>
        <row r="939">
          <cell r="A939">
            <v>1157</v>
          </cell>
          <cell r="B939">
            <v>892248.33739999996</v>
          </cell>
          <cell r="C939">
            <v>1055501.014</v>
          </cell>
          <cell r="D939">
            <v>1512.7246680000001</v>
          </cell>
          <cell r="E939" t="str">
            <v>QUEBRADA</v>
          </cell>
          <cell r="F939" t="str">
            <v>892248.3374,1055501.014</v>
          </cell>
        </row>
        <row r="940">
          <cell r="A940">
            <v>1158</v>
          </cell>
          <cell r="B940">
            <v>892245.2058</v>
          </cell>
          <cell r="C940">
            <v>1055484.142</v>
          </cell>
          <cell r="D940">
            <v>1517.5930330000001</v>
          </cell>
          <cell r="E940" t="str">
            <v>TUBERIA</v>
          </cell>
          <cell r="F940" t="str">
            <v>892245.2058,1055484.142</v>
          </cell>
        </row>
        <row r="941">
          <cell r="A941">
            <v>1159</v>
          </cell>
          <cell r="B941">
            <v>892244.30850000004</v>
          </cell>
          <cell r="C941">
            <v>1055486.1140000001</v>
          </cell>
          <cell r="D941">
            <v>1516.954446</v>
          </cell>
          <cell r="E941" t="str">
            <v>TOP</v>
          </cell>
          <cell r="F941" t="str">
            <v>892244.3085,1055486.114</v>
          </cell>
        </row>
        <row r="942">
          <cell r="A942">
            <v>1160</v>
          </cell>
          <cell r="B942">
            <v>892247.33</v>
          </cell>
          <cell r="C942">
            <v>1055503.496</v>
          </cell>
          <cell r="D942">
            <v>1512.6076599999999</v>
          </cell>
          <cell r="E942" t="str">
            <v>L.A</v>
          </cell>
          <cell r="F942" t="str">
            <v>892247.33,1055503.496</v>
          </cell>
        </row>
        <row r="943">
          <cell r="A943">
            <v>1161</v>
          </cell>
          <cell r="B943">
            <v>892259.37349999999</v>
          </cell>
          <cell r="C943">
            <v>1055498.9809999999</v>
          </cell>
          <cell r="D943">
            <v>1517.6799109999999</v>
          </cell>
          <cell r="E943" t="str">
            <v>TUBERIA</v>
          </cell>
          <cell r="F943" t="str">
            <v>892259.3735,1055498.981</v>
          </cell>
        </row>
        <row r="944">
          <cell r="A944">
            <v>1162</v>
          </cell>
          <cell r="B944">
            <v>892245.99699999997</v>
          </cell>
          <cell r="C944">
            <v>1055504.98</v>
          </cell>
          <cell r="D944">
            <v>1512.3927329999999</v>
          </cell>
          <cell r="E944" t="str">
            <v>QUEBRADA</v>
          </cell>
          <cell r="F944" t="str">
            <v>892245.997,1055504.98</v>
          </cell>
        </row>
        <row r="945">
          <cell r="A945">
            <v>1163</v>
          </cell>
          <cell r="B945">
            <v>892251.44590000005</v>
          </cell>
          <cell r="C945">
            <v>1055511.7790000001</v>
          </cell>
          <cell r="D945">
            <v>1512.6337679999999</v>
          </cell>
          <cell r="E945" t="str">
            <v>QUEBRADA</v>
          </cell>
          <cell r="F945" t="str">
            <v>892251.4459,1055511.779</v>
          </cell>
        </row>
        <row r="946">
          <cell r="A946">
            <v>1164</v>
          </cell>
          <cell r="B946">
            <v>892248.42890000006</v>
          </cell>
          <cell r="C946">
            <v>1055512.05</v>
          </cell>
          <cell r="D946">
            <v>1512.5417130000001</v>
          </cell>
          <cell r="E946" t="str">
            <v>L.A</v>
          </cell>
          <cell r="F946" t="str">
            <v>892248.4289,1055512.05</v>
          </cell>
        </row>
        <row r="947">
          <cell r="A947">
            <v>1165</v>
          </cell>
          <cell r="B947">
            <v>892246.77119999996</v>
          </cell>
          <cell r="C947">
            <v>1055513.612</v>
          </cell>
          <cell r="D947">
            <v>1512.2542330000001</v>
          </cell>
          <cell r="E947" t="str">
            <v>QUEBRADA</v>
          </cell>
          <cell r="F947" t="str">
            <v>892246.7712,1055513.612</v>
          </cell>
        </row>
        <row r="948">
          <cell r="A948">
            <v>1166</v>
          </cell>
          <cell r="B948">
            <v>892261.11970000004</v>
          </cell>
          <cell r="C948">
            <v>1055499.5290000001</v>
          </cell>
          <cell r="D948">
            <v>1518.771015</v>
          </cell>
          <cell r="E948" t="str">
            <v>TOP</v>
          </cell>
          <cell r="F948" t="str">
            <v>892261.1197,1055499.529</v>
          </cell>
        </row>
        <row r="949">
          <cell r="A949">
            <v>1167</v>
          </cell>
          <cell r="B949">
            <v>892261.86699999997</v>
          </cell>
          <cell r="C949">
            <v>1055511.7849999999</v>
          </cell>
          <cell r="D949">
            <v>1518.5074199999999</v>
          </cell>
          <cell r="E949" t="str">
            <v>TUBERIA</v>
          </cell>
          <cell r="F949" t="str">
            <v>892261.867,1055511.785</v>
          </cell>
        </row>
        <row r="950">
          <cell r="A950">
            <v>1168</v>
          </cell>
          <cell r="B950">
            <v>892260.05550000002</v>
          </cell>
          <cell r="C950">
            <v>1055511.4550000001</v>
          </cell>
          <cell r="D950">
            <v>1517.74332</v>
          </cell>
          <cell r="E950" t="str">
            <v>TOP</v>
          </cell>
          <cell r="F950" t="str">
            <v>892260.0555,1055511.455</v>
          </cell>
        </row>
        <row r="951">
          <cell r="A951">
            <v>1169</v>
          </cell>
          <cell r="B951">
            <v>892256.54150000005</v>
          </cell>
          <cell r="C951">
            <v>1055527.236</v>
          </cell>
          <cell r="D951">
            <v>1518.412196</v>
          </cell>
          <cell r="E951" t="str">
            <v>TUBERIA</v>
          </cell>
          <cell r="F951" t="str">
            <v>892256.5415,1055527.236</v>
          </cell>
        </row>
        <row r="952">
          <cell r="A952">
            <v>1170</v>
          </cell>
          <cell r="B952">
            <v>892252.19850000006</v>
          </cell>
          <cell r="C952">
            <v>1055528.9950000001</v>
          </cell>
          <cell r="D952">
            <v>1518.2984730000001</v>
          </cell>
          <cell r="E952" t="str">
            <v>C.T</v>
          </cell>
          <cell r="F952" t="str">
            <v>892252.1985,1055528.995</v>
          </cell>
        </row>
        <row r="953">
          <cell r="A953">
            <v>1171</v>
          </cell>
          <cell r="B953">
            <v>892242.99769999995</v>
          </cell>
          <cell r="C953">
            <v>1055531.0390000001</v>
          </cell>
          <cell r="D953">
            <v>1517.9541819999999</v>
          </cell>
          <cell r="E953" t="str">
            <v>TUBERIA</v>
          </cell>
          <cell r="F953" t="str">
            <v>892242.9977,1055531.039</v>
          </cell>
        </row>
        <row r="954">
          <cell r="A954">
            <v>1172</v>
          </cell>
          <cell r="B954">
            <v>892233.64989999996</v>
          </cell>
          <cell r="C954">
            <v>1055544.6599999999</v>
          </cell>
          <cell r="D954">
            <v>1518.787718</v>
          </cell>
          <cell r="E954" t="str">
            <v>TUBERIA</v>
          </cell>
          <cell r="F954" t="str">
            <v>892233.6499,1055544.66</v>
          </cell>
        </row>
        <row r="955">
          <cell r="A955">
            <v>1173</v>
          </cell>
          <cell r="B955">
            <v>892232.43149999995</v>
          </cell>
          <cell r="C955">
            <v>1055543.3670000001</v>
          </cell>
          <cell r="D955">
            <v>1518.43687</v>
          </cell>
          <cell r="E955" t="str">
            <v>TOP</v>
          </cell>
          <cell r="F955" t="str">
            <v>892232.4315,1055543.367</v>
          </cell>
        </row>
        <row r="956">
          <cell r="A956">
            <v>1174</v>
          </cell>
          <cell r="B956">
            <v>892231.26580000005</v>
          </cell>
          <cell r="C956">
            <v>1055551.915</v>
          </cell>
          <cell r="D956">
            <v>1517.5722820000001</v>
          </cell>
          <cell r="E956" t="str">
            <v>TUBERIA</v>
          </cell>
          <cell r="F956" t="str">
            <v>892231.2658,1055551.915</v>
          </cell>
        </row>
        <row r="957">
          <cell r="A957">
            <v>1175</v>
          </cell>
          <cell r="B957">
            <v>892238.42039999994</v>
          </cell>
          <cell r="C957">
            <v>1055534.3470000001</v>
          </cell>
          <cell r="D957">
            <v>1517.729016</v>
          </cell>
          <cell r="E957" t="str">
            <v>TUBERIA</v>
          </cell>
          <cell r="F957" t="str">
            <v>892238.4204,1055534.347</v>
          </cell>
        </row>
        <row r="958">
          <cell r="A958">
            <v>1176</v>
          </cell>
          <cell r="B958">
            <v>892236.58669999999</v>
          </cell>
          <cell r="C958">
            <v>1055533.7080000001</v>
          </cell>
          <cell r="D958">
            <v>1517.6444349999999</v>
          </cell>
          <cell r="E958" t="str">
            <v>TOP</v>
          </cell>
          <cell r="F958" t="str">
            <v>892236.5867,1055533.708</v>
          </cell>
        </row>
        <row r="959">
          <cell r="A959">
            <v>1177</v>
          </cell>
          <cell r="B959">
            <v>892225.90419999999</v>
          </cell>
          <cell r="C959">
            <v>1055540.2860000001</v>
          </cell>
          <cell r="D959">
            <v>1511.81089</v>
          </cell>
          <cell r="E959" t="str">
            <v>QUEBRADA</v>
          </cell>
          <cell r="F959" t="str">
            <v>892225.9042,1055540.286</v>
          </cell>
        </row>
        <row r="960">
          <cell r="A960">
            <v>1178</v>
          </cell>
          <cell r="B960">
            <v>892223.36679999996</v>
          </cell>
          <cell r="C960">
            <v>1055538.324</v>
          </cell>
          <cell r="D960">
            <v>1511.772248</v>
          </cell>
          <cell r="E960" t="str">
            <v>L.A</v>
          </cell>
          <cell r="F960" t="str">
            <v>892223.3668,1055538.324</v>
          </cell>
        </row>
        <row r="961">
          <cell r="A961">
            <v>1179</v>
          </cell>
          <cell r="B961">
            <v>892222.15449999995</v>
          </cell>
          <cell r="C961">
            <v>1055537.2120000001</v>
          </cell>
          <cell r="D961">
            <v>1511.5091299999999</v>
          </cell>
          <cell r="E961" t="str">
            <v>QUEBRADA</v>
          </cell>
          <cell r="F961" t="str">
            <v>892222.1545,1055537.212</v>
          </cell>
        </row>
        <row r="962">
          <cell r="A962">
            <v>1180</v>
          </cell>
          <cell r="B962">
            <v>892233.57990000001</v>
          </cell>
          <cell r="C962">
            <v>1055544.581</v>
          </cell>
          <cell r="D962">
            <v>1519.0164150000001</v>
          </cell>
          <cell r="E962" t="str">
            <v>BALBULA</v>
          </cell>
          <cell r="F962" t="str">
            <v>892233.5799,1055544.581</v>
          </cell>
        </row>
        <row r="963">
          <cell r="A963">
            <v>1181</v>
          </cell>
          <cell r="B963">
            <v>892233.48739999998</v>
          </cell>
          <cell r="C963">
            <v>1055561.6429999999</v>
          </cell>
          <cell r="D963">
            <v>1517.2262880000001</v>
          </cell>
          <cell r="E963" t="str">
            <v>TUBERIA</v>
          </cell>
          <cell r="F963" t="str">
            <v>892233.4874,1055561.643</v>
          </cell>
        </row>
        <row r="964">
          <cell r="A964">
            <v>1182</v>
          </cell>
          <cell r="B964">
            <v>892234.10479999997</v>
          </cell>
          <cell r="C964">
            <v>1055562.3089999999</v>
          </cell>
          <cell r="D964">
            <v>1518.018736</v>
          </cell>
          <cell r="E964" t="str">
            <v>TOP</v>
          </cell>
          <cell r="F964" t="str">
            <v>892234.1048,1055562.309</v>
          </cell>
        </row>
        <row r="965">
          <cell r="A965">
            <v>1183</v>
          </cell>
          <cell r="B965">
            <v>892231.11880000005</v>
          </cell>
          <cell r="C965">
            <v>1055561.9439999999</v>
          </cell>
          <cell r="D965">
            <v>1517.2230999999999</v>
          </cell>
          <cell r="E965" t="str">
            <v>TOP</v>
          </cell>
          <cell r="F965" t="str">
            <v>892231.1188,1055561.944</v>
          </cell>
        </row>
        <row r="966">
          <cell r="A966">
            <v>1184</v>
          </cell>
          <cell r="B966">
            <v>892230.7794</v>
          </cell>
          <cell r="C966">
            <v>1055574.5330000001</v>
          </cell>
          <cell r="D966">
            <v>1516.2725660000001</v>
          </cell>
          <cell r="E966" t="str">
            <v>TUBERIA</v>
          </cell>
          <cell r="F966" t="str">
            <v>892230.7794,1055574.533</v>
          </cell>
        </row>
        <row r="967">
          <cell r="A967">
            <v>1185</v>
          </cell>
          <cell r="B967">
            <v>892229.3236</v>
          </cell>
          <cell r="C967">
            <v>1055574.8570000001</v>
          </cell>
          <cell r="D967">
            <v>1516.123771</v>
          </cell>
          <cell r="E967" t="str">
            <v>TOP</v>
          </cell>
          <cell r="F967" t="str">
            <v>892229.3236,1055574.857</v>
          </cell>
        </row>
        <row r="968">
          <cell r="A968">
            <v>1186</v>
          </cell>
          <cell r="B968">
            <v>892232.50340000005</v>
          </cell>
          <cell r="C968">
            <v>1055574.173</v>
          </cell>
          <cell r="D968">
            <v>1516.859927</v>
          </cell>
          <cell r="E968" t="str">
            <v>TOP</v>
          </cell>
          <cell r="F968" t="str">
            <v>892232.5034,1055574.173</v>
          </cell>
        </row>
        <row r="969">
          <cell r="A969">
            <v>1187</v>
          </cell>
          <cell r="B969">
            <v>892231.04760000005</v>
          </cell>
          <cell r="C969">
            <v>1055580.352</v>
          </cell>
          <cell r="D969">
            <v>1514.2753700000001</v>
          </cell>
          <cell r="E969" t="str">
            <v>TUBERIA</v>
          </cell>
          <cell r="F969" t="str">
            <v>892231.0476,1055580.352</v>
          </cell>
        </row>
        <row r="970">
          <cell r="A970">
            <v>1188</v>
          </cell>
          <cell r="B970">
            <v>892229.57909999997</v>
          </cell>
          <cell r="C970">
            <v>1055580.3470000001</v>
          </cell>
          <cell r="D970">
            <v>1513.0237159999999</v>
          </cell>
          <cell r="E970" t="str">
            <v>TOP</v>
          </cell>
          <cell r="F970" t="str">
            <v>892229.5791,1055580.347</v>
          </cell>
        </row>
        <row r="971">
          <cell r="A971">
            <v>1189</v>
          </cell>
          <cell r="B971">
            <v>892232.45310000004</v>
          </cell>
          <cell r="C971">
            <v>1055587.1459999999</v>
          </cell>
          <cell r="D971">
            <v>1512.4461610000001</v>
          </cell>
          <cell r="E971" t="str">
            <v>TUBERIA</v>
          </cell>
          <cell r="F971" t="str">
            <v>892232.4531,1055587.146</v>
          </cell>
        </row>
        <row r="972">
          <cell r="A972">
            <v>1190</v>
          </cell>
          <cell r="B972">
            <v>892231.18480000005</v>
          </cell>
          <cell r="C972">
            <v>1055587.5789999999</v>
          </cell>
          <cell r="D972">
            <v>1512.2267830000001</v>
          </cell>
          <cell r="E972" t="str">
            <v>TOP</v>
          </cell>
          <cell r="F972" t="str">
            <v>892231.1848,1055587.579</v>
          </cell>
        </row>
        <row r="973">
          <cell r="A973">
            <v>1191</v>
          </cell>
          <cell r="B973">
            <v>892233.51950000005</v>
          </cell>
          <cell r="C973">
            <v>1055590.673</v>
          </cell>
          <cell r="D973">
            <v>1512.514381</v>
          </cell>
          <cell r="E973" t="str">
            <v>TUBERIA</v>
          </cell>
          <cell r="F973" t="str">
            <v>892233.5195,1055590.673</v>
          </cell>
        </row>
        <row r="974">
          <cell r="A974">
            <v>1192</v>
          </cell>
          <cell r="B974">
            <v>892231.99879999994</v>
          </cell>
          <cell r="C974">
            <v>1055591.216</v>
          </cell>
          <cell r="D974">
            <v>1512.3734910000001</v>
          </cell>
          <cell r="E974" t="str">
            <v>TOP</v>
          </cell>
          <cell r="F974" t="str">
            <v>892231.9988,1055591.216</v>
          </cell>
        </row>
        <row r="975">
          <cell r="A975">
            <v>1193</v>
          </cell>
          <cell r="B975">
            <v>892229.6899</v>
          </cell>
          <cell r="C975">
            <v>1055593.9909999999</v>
          </cell>
          <cell r="D975">
            <v>1510.251784</v>
          </cell>
          <cell r="E975" t="str">
            <v>QUEBRADA</v>
          </cell>
          <cell r="F975" t="str">
            <v>892229.6899,1055593.991</v>
          </cell>
        </row>
        <row r="976">
          <cell r="A976">
            <v>1194</v>
          </cell>
          <cell r="B976">
            <v>892225.60400000005</v>
          </cell>
          <cell r="C976">
            <v>1055590.446</v>
          </cell>
          <cell r="D976">
            <v>1510.5994700000001</v>
          </cell>
          <cell r="E976" t="str">
            <v>L.A</v>
          </cell>
          <cell r="F976" t="str">
            <v>892225.604,1055590.446</v>
          </cell>
        </row>
        <row r="977">
          <cell r="A977">
            <v>1195</v>
          </cell>
          <cell r="B977">
            <v>892222.79960000003</v>
          </cell>
          <cell r="C977">
            <v>1055590.534</v>
          </cell>
          <cell r="D977">
            <v>1510.461106</v>
          </cell>
          <cell r="E977" t="str">
            <v>QUEBRADA</v>
          </cell>
          <cell r="F977" t="str">
            <v>892222.7996,1055590.534</v>
          </cell>
        </row>
        <row r="978">
          <cell r="A978">
            <v>1196</v>
          </cell>
          <cell r="B978">
            <v>892241.625</v>
          </cell>
          <cell r="C978">
            <v>1055605.327</v>
          </cell>
          <cell r="D978">
            <v>1513.6046470000001</v>
          </cell>
          <cell r="E978" t="str">
            <v>TUBERIA</v>
          </cell>
          <cell r="F978" t="str">
            <v>892241.625,1055605.327</v>
          </cell>
        </row>
        <row r="979">
          <cell r="A979">
            <v>1197</v>
          </cell>
          <cell r="B979">
            <v>892242.89859999996</v>
          </cell>
          <cell r="C979">
            <v>1055603.7209999999</v>
          </cell>
          <cell r="D979">
            <v>1514.9057969999999</v>
          </cell>
          <cell r="E979" t="str">
            <v>TOP</v>
          </cell>
          <cell r="F979" t="str">
            <v>892242.8986,1055603.721</v>
          </cell>
        </row>
        <row r="980">
          <cell r="A980">
            <v>1198</v>
          </cell>
          <cell r="B980">
            <v>892240.07160000002</v>
          </cell>
          <cell r="C980">
            <v>1055606.344</v>
          </cell>
          <cell r="D980">
            <v>1513.3553750000001</v>
          </cell>
          <cell r="E980" t="str">
            <v>TOP</v>
          </cell>
          <cell r="F980" t="str">
            <v>892240.0716,1055606.344</v>
          </cell>
        </row>
        <row r="981">
          <cell r="A981">
            <v>1199</v>
          </cell>
          <cell r="B981">
            <v>892247.49569999997</v>
          </cell>
          <cell r="C981">
            <v>1055610.5449999999</v>
          </cell>
          <cell r="D981">
            <v>1513.2632880000001</v>
          </cell>
          <cell r="E981" t="str">
            <v>TUBERIA</v>
          </cell>
          <cell r="F981" t="str">
            <v>892247.4957,1055610.545</v>
          </cell>
        </row>
        <row r="982">
          <cell r="A982">
            <v>1200</v>
          </cell>
          <cell r="B982">
            <v>892246.7537</v>
          </cell>
          <cell r="C982">
            <v>1055611.7209999999</v>
          </cell>
          <cell r="D982">
            <v>1512.794754</v>
          </cell>
          <cell r="E982" t="str">
            <v>TOP</v>
          </cell>
          <cell r="F982" t="str">
            <v>892246.7537,1055611.721</v>
          </cell>
        </row>
        <row r="983">
          <cell r="A983">
            <v>1201</v>
          </cell>
          <cell r="B983">
            <v>892253.01459999999</v>
          </cell>
          <cell r="C983">
            <v>1055615.5549999999</v>
          </cell>
          <cell r="D983">
            <v>1512.985666</v>
          </cell>
          <cell r="E983" t="str">
            <v>TOP</v>
          </cell>
          <cell r="F983" t="str">
            <v>892253.0146,1055615.555</v>
          </cell>
        </row>
        <row r="984">
          <cell r="A984">
            <v>1202</v>
          </cell>
          <cell r="B984">
            <v>892251.84050000005</v>
          </cell>
          <cell r="C984">
            <v>1055624.2490000001</v>
          </cell>
          <cell r="D984">
            <v>1509.625239</v>
          </cell>
          <cell r="E984" t="str">
            <v>QUEBRADA</v>
          </cell>
          <cell r="F984" t="str">
            <v>892251.8405,1055624.249</v>
          </cell>
        </row>
        <row r="985">
          <cell r="A985">
            <v>1203</v>
          </cell>
          <cell r="B985">
            <v>892253.47140000004</v>
          </cell>
          <cell r="C985">
            <v>1055623.0109999999</v>
          </cell>
          <cell r="D985">
            <v>1509.638496</v>
          </cell>
          <cell r="E985" t="str">
            <v>L.A</v>
          </cell>
          <cell r="F985" t="str">
            <v>892253.4714,1055623.011</v>
          </cell>
        </row>
        <row r="986">
          <cell r="A986">
            <v>1204</v>
          </cell>
          <cell r="B986">
            <v>892256.25989999995</v>
          </cell>
          <cell r="C986">
            <v>1055621.9569999999</v>
          </cell>
          <cell r="D986">
            <v>1509.3720780000001</v>
          </cell>
          <cell r="E986" t="str">
            <v>QUEBRADA</v>
          </cell>
          <cell r="F986" t="str">
            <v>892256.2599,1055621.957</v>
          </cell>
        </row>
        <row r="987">
          <cell r="A987">
            <v>1205</v>
          </cell>
          <cell r="B987">
            <v>892256.66910000006</v>
          </cell>
          <cell r="C987">
            <v>1055618.142</v>
          </cell>
          <cell r="D987">
            <v>1512.196207</v>
          </cell>
          <cell r="E987" t="str">
            <v>TUBERIA</v>
          </cell>
          <cell r="F987" t="str">
            <v>892256.6691,1055618.142</v>
          </cell>
        </row>
        <row r="988">
          <cell r="A988">
            <v>1206</v>
          </cell>
          <cell r="B988">
            <v>892256.13989999995</v>
          </cell>
          <cell r="C988">
            <v>1055618.885</v>
          </cell>
          <cell r="D988">
            <v>1511.90425</v>
          </cell>
          <cell r="E988" t="str">
            <v>TOP</v>
          </cell>
          <cell r="F988" t="str">
            <v>892256.1399,1055618.885</v>
          </cell>
        </row>
        <row r="989">
          <cell r="A989">
            <v>1207</v>
          </cell>
          <cell r="B989">
            <v>892258.17200000002</v>
          </cell>
          <cell r="C989">
            <v>1055617.7919999999</v>
          </cell>
          <cell r="D989">
            <v>1513.4438379999999</v>
          </cell>
          <cell r="E989" t="str">
            <v>TOP</v>
          </cell>
          <cell r="F989" t="str">
            <v>892258.172,1055617.792</v>
          </cell>
        </row>
        <row r="990">
          <cell r="A990">
            <v>1208</v>
          </cell>
          <cell r="B990">
            <v>892265.23490000004</v>
          </cell>
          <cell r="C990">
            <v>1055624.9350000001</v>
          </cell>
          <cell r="D990">
            <v>1512.5219050000001</v>
          </cell>
          <cell r="E990" t="str">
            <v>TUBERIA</v>
          </cell>
          <cell r="F990" t="str">
            <v>892265.2349,1055624.935</v>
          </cell>
        </row>
        <row r="991">
          <cell r="A991">
            <v>1209</v>
          </cell>
          <cell r="B991">
            <v>892265.63249999995</v>
          </cell>
          <cell r="C991">
            <v>1055623.919</v>
          </cell>
          <cell r="D991">
            <v>1513.9913079999999</v>
          </cell>
          <cell r="E991" t="str">
            <v>TOP</v>
          </cell>
          <cell r="F991" t="str">
            <v>892265.6325,1055623.919</v>
          </cell>
        </row>
        <row r="992">
          <cell r="A992">
            <v>1210</v>
          </cell>
          <cell r="B992">
            <v>892263.44799999997</v>
          </cell>
          <cell r="C992">
            <v>1055626.6950000001</v>
          </cell>
          <cell r="D992">
            <v>1512.4974179999999</v>
          </cell>
          <cell r="E992" t="str">
            <v>TOP</v>
          </cell>
          <cell r="F992" t="str">
            <v>892263.448,1055626.695</v>
          </cell>
        </row>
        <row r="993">
          <cell r="A993">
            <v>1211</v>
          </cell>
          <cell r="B993">
            <v>892275.85930000001</v>
          </cell>
          <cell r="C993">
            <v>1055630.439</v>
          </cell>
          <cell r="D993">
            <v>1511.841905</v>
          </cell>
          <cell r="E993" t="str">
            <v>TUBERIA</v>
          </cell>
          <cell r="F993" t="str">
            <v>892275.8593,1055630.439</v>
          </cell>
        </row>
        <row r="994">
          <cell r="A994">
            <v>1212</v>
          </cell>
          <cell r="B994">
            <v>892275.45589999994</v>
          </cell>
          <cell r="C994">
            <v>1055631.922</v>
          </cell>
          <cell r="D994">
            <v>1512.4786529999999</v>
          </cell>
          <cell r="E994" t="str">
            <v>TOP</v>
          </cell>
          <cell r="F994" t="str">
            <v>892275.4559,1055631.922</v>
          </cell>
        </row>
        <row r="995">
          <cell r="A995">
            <v>1213</v>
          </cell>
          <cell r="B995">
            <v>892288.5993</v>
          </cell>
          <cell r="C995">
            <v>1055636.969</v>
          </cell>
          <cell r="D995">
            <v>1512.4141340000001</v>
          </cell>
          <cell r="E995" t="str">
            <v>TUBERIA</v>
          </cell>
          <cell r="F995" t="str">
            <v>892288.5993,1055636.969</v>
          </cell>
        </row>
        <row r="996">
          <cell r="A996">
            <v>1214</v>
          </cell>
          <cell r="B996">
            <v>892288.09089999995</v>
          </cell>
          <cell r="C996">
            <v>1055638.362</v>
          </cell>
          <cell r="D996">
            <v>1511.596485</v>
          </cell>
          <cell r="E996" t="str">
            <v>TOP</v>
          </cell>
          <cell r="F996" t="str">
            <v>892288.0909,1055638.362</v>
          </cell>
        </row>
        <row r="997">
          <cell r="A997">
            <v>1215</v>
          </cell>
          <cell r="B997">
            <v>892276.71059999999</v>
          </cell>
          <cell r="C997">
            <v>1055629.9920000001</v>
          </cell>
          <cell r="D997">
            <v>1512.25812</v>
          </cell>
          <cell r="E997" t="str">
            <v>TOP</v>
          </cell>
          <cell r="F997" t="str">
            <v>892276.7106,1055629.992</v>
          </cell>
        </row>
        <row r="998">
          <cell r="A998">
            <v>1216</v>
          </cell>
          <cell r="B998">
            <v>892290.52619999996</v>
          </cell>
          <cell r="C998">
            <v>1055651.5989999999</v>
          </cell>
          <cell r="D998">
            <v>1508.782839</v>
          </cell>
          <cell r="E998" t="str">
            <v>QUEBRADA</v>
          </cell>
          <cell r="F998" t="str">
            <v>892290.5262,1055651.599</v>
          </cell>
        </row>
        <row r="999">
          <cell r="A999">
            <v>1217</v>
          </cell>
          <cell r="B999">
            <v>892293.80689999997</v>
          </cell>
          <cell r="C999">
            <v>1055649.93</v>
          </cell>
          <cell r="D999">
            <v>1508.9070340000001</v>
          </cell>
          <cell r="E999" t="str">
            <v>L.A</v>
          </cell>
          <cell r="F999" t="str">
            <v>892293.8069,1055649.93</v>
          </cell>
        </row>
        <row r="1000">
          <cell r="A1000">
            <v>1218</v>
          </cell>
          <cell r="B1000">
            <v>892296.33420000004</v>
          </cell>
          <cell r="C1000">
            <v>1055646.7509999999</v>
          </cell>
          <cell r="D1000">
            <v>1508.8163649999999</v>
          </cell>
          <cell r="E1000" t="str">
            <v>QUEBRADA</v>
          </cell>
          <cell r="F1000" t="str">
            <v>892296.3342,1055646.751</v>
          </cell>
        </row>
        <row r="1001">
          <cell r="A1001">
            <v>1219</v>
          </cell>
          <cell r="B1001">
            <v>892297.03740000003</v>
          </cell>
          <cell r="C1001">
            <v>1055644.2169999999</v>
          </cell>
          <cell r="D1001">
            <v>1511.7575320000001</v>
          </cell>
          <cell r="E1001" t="str">
            <v>TOP</v>
          </cell>
          <cell r="F1001" t="str">
            <v>892297.0374,1055644.217</v>
          </cell>
        </row>
        <row r="1002">
          <cell r="A1002">
            <v>1220</v>
          </cell>
          <cell r="B1002">
            <v>892297.52780000004</v>
          </cell>
          <cell r="C1002">
            <v>1055643.523</v>
          </cell>
          <cell r="D1002">
            <v>1511.9812609999999</v>
          </cell>
          <cell r="E1002" t="str">
            <v>TUBERIA</v>
          </cell>
          <cell r="F1002" t="str">
            <v>892297.5278,1055643.523</v>
          </cell>
        </row>
        <row r="1003">
          <cell r="A1003">
            <v>1221</v>
          </cell>
          <cell r="B1003">
            <v>892304.66830000002</v>
          </cell>
          <cell r="C1003">
            <v>1055647.142</v>
          </cell>
          <cell r="D1003">
            <v>1511.327018</v>
          </cell>
          <cell r="E1003" t="str">
            <v>TUBERIA</v>
          </cell>
          <cell r="F1003" t="str">
            <v>892304.6683,1055647.142</v>
          </cell>
        </row>
        <row r="1004">
          <cell r="A1004">
            <v>1222</v>
          </cell>
          <cell r="B1004">
            <v>892304.8273</v>
          </cell>
          <cell r="C1004">
            <v>1055647.1599999999</v>
          </cell>
          <cell r="D1004">
            <v>1511.3901370000001</v>
          </cell>
          <cell r="E1004" t="str">
            <v>COLUMNA</v>
          </cell>
          <cell r="F1004" t="str">
            <v>892304.8273,1055647.16</v>
          </cell>
        </row>
        <row r="1005">
          <cell r="A1005">
            <v>1223</v>
          </cell>
          <cell r="B1005">
            <v>892306.5</v>
          </cell>
          <cell r="C1005">
            <v>1055648.247</v>
          </cell>
          <cell r="D1005">
            <v>1510.0699549999999</v>
          </cell>
          <cell r="E1005" t="str">
            <v>COLUMNA</v>
          </cell>
          <cell r="F1005" t="str">
            <v>892306.5,1055648.247</v>
          </cell>
        </row>
        <row r="1006">
          <cell r="A1006">
            <v>1224</v>
          </cell>
          <cell r="B1006">
            <v>892305.97829999996</v>
          </cell>
          <cell r="C1006">
            <v>1055649.2590000001</v>
          </cell>
          <cell r="D1006">
            <v>1509.677563</v>
          </cell>
          <cell r="E1006" t="str">
            <v>TOP</v>
          </cell>
          <cell r="F1006" t="str">
            <v>892305.9783,1055649.259</v>
          </cell>
        </row>
        <row r="1007">
          <cell r="A1007">
            <v>1225</v>
          </cell>
          <cell r="B1007">
            <v>892312.2219</v>
          </cell>
          <cell r="C1007">
            <v>1055653.264</v>
          </cell>
          <cell r="D1007">
            <v>1508.650762</v>
          </cell>
          <cell r="E1007" t="str">
            <v>QUEBRADA</v>
          </cell>
          <cell r="F1007" t="str">
            <v>892312.2219,1055653.264</v>
          </cell>
        </row>
        <row r="1008">
          <cell r="A1008">
            <v>1226</v>
          </cell>
          <cell r="B1008">
            <v>892315.17929999996</v>
          </cell>
          <cell r="C1008">
            <v>1055656.327</v>
          </cell>
          <cell r="D1008">
            <v>1508.3921049999999</v>
          </cell>
          <cell r="E1008" t="str">
            <v>L.A</v>
          </cell>
          <cell r="F1008" t="str">
            <v>892315.1793,1055656.327</v>
          </cell>
        </row>
        <row r="1009">
          <cell r="A1009">
            <v>1227</v>
          </cell>
          <cell r="B1009">
            <v>892318.85049999994</v>
          </cell>
          <cell r="C1009">
            <v>1055658.5360000001</v>
          </cell>
          <cell r="D1009">
            <v>1508.3599079999999</v>
          </cell>
          <cell r="E1009" t="str">
            <v>QUEBRADA</v>
          </cell>
          <cell r="F1009" t="str">
            <v>892318.8505,1055658.536</v>
          </cell>
        </row>
        <row r="1010">
          <cell r="A1010">
            <v>1228</v>
          </cell>
          <cell r="B1010">
            <v>892327.81590000005</v>
          </cell>
          <cell r="C1010">
            <v>1055653.2609999999</v>
          </cell>
          <cell r="D1010">
            <v>1509.564916</v>
          </cell>
          <cell r="E1010" t="str">
            <v>TUBERIA</v>
          </cell>
          <cell r="F1010" t="str">
            <v>892327.8159,1055653.261</v>
          </cell>
        </row>
        <row r="1011">
          <cell r="A1011">
            <v>1229</v>
          </cell>
          <cell r="B1011">
            <v>892327.56400000001</v>
          </cell>
          <cell r="C1011">
            <v>1055654.909</v>
          </cell>
          <cell r="D1011">
            <v>1509.4518410000001</v>
          </cell>
          <cell r="E1011" t="str">
            <v>TOP</v>
          </cell>
          <cell r="F1011" t="str">
            <v>892327.564,1055654.909</v>
          </cell>
        </row>
        <row r="1012">
          <cell r="A1012">
            <v>1230</v>
          </cell>
          <cell r="B1012">
            <v>892328.57290000003</v>
          </cell>
          <cell r="C1012">
            <v>1055650.808</v>
          </cell>
          <cell r="D1012">
            <v>1510.5914700000001</v>
          </cell>
          <cell r="E1012" t="str">
            <v>TOP</v>
          </cell>
          <cell r="F1012" t="str">
            <v>892328.5729,1055650.808</v>
          </cell>
        </row>
        <row r="1013">
          <cell r="A1013">
            <v>1231</v>
          </cell>
          <cell r="B1013">
            <v>892340.49219999998</v>
          </cell>
          <cell r="C1013">
            <v>1055664.041</v>
          </cell>
          <cell r="D1013">
            <v>1507.7057600000001</v>
          </cell>
          <cell r="E1013" t="str">
            <v>QUEBRADA</v>
          </cell>
          <cell r="F1013" t="str">
            <v>892340.4922,1055664.041</v>
          </cell>
        </row>
        <row r="1014">
          <cell r="A1014">
            <v>1232</v>
          </cell>
          <cell r="B1014">
            <v>892340.61040000001</v>
          </cell>
          <cell r="C1014">
            <v>1055663.5360000001</v>
          </cell>
          <cell r="D1014">
            <v>1507.996607</v>
          </cell>
          <cell r="E1014" t="str">
            <v>L.A</v>
          </cell>
          <cell r="F1014" t="str">
            <v>892340.6104,1055663.536</v>
          </cell>
        </row>
        <row r="1015">
          <cell r="A1015">
            <v>1233</v>
          </cell>
          <cell r="B1015">
            <v>892340.09199999995</v>
          </cell>
          <cell r="C1015">
            <v>1055661.0319999999</v>
          </cell>
          <cell r="D1015">
            <v>1507.981029</v>
          </cell>
          <cell r="E1015" t="str">
            <v>QUEBRADA</v>
          </cell>
          <cell r="F1015" t="str">
            <v>892340.092,1055661.032</v>
          </cell>
        </row>
        <row r="1016">
          <cell r="A1016">
            <v>1234</v>
          </cell>
          <cell r="B1016">
            <v>892342.40159999998</v>
          </cell>
          <cell r="C1016">
            <v>1055657.209</v>
          </cell>
          <cell r="D1016">
            <v>1509.6328759999999</v>
          </cell>
          <cell r="E1016" t="str">
            <v>TUBERIA</v>
          </cell>
          <cell r="F1016" t="str">
            <v>892342.4016,1055657.209</v>
          </cell>
        </row>
        <row r="1017">
          <cell r="A1017">
            <v>1235</v>
          </cell>
          <cell r="B1017">
            <v>892342.42079999996</v>
          </cell>
          <cell r="C1017">
            <v>1055658.7039999999</v>
          </cell>
          <cell r="D1017">
            <v>1509.2321449999999</v>
          </cell>
          <cell r="E1017" t="str">
            <v>TOP</v>
          </cell>
          <cell r="F1017" t="str">
            <v>892342.4208,1055658.704</v>
          </cell>
        </row>
        <row r="1018">
          <cell r="A1018">
            <v>1236</v>
          </cell>
          <cell r="B1018">
            <v>892342.60930000001</v>
          </cell>
          <cell r="C1018">
            <v>1055655.835</v>
          </cell>
          <cell r="D1018">
            <v>1510.7384770000001</v>
          </cell>
          <cell r="E1018" t="str">
            <v>TOP</v>
          </cell>
          <cell r="F1018" t="str">
            <v>892342.6093,1055655.835</v>
          </cell>
        </row>
        <row r="1019">
          <cell r="A1019">
            <v>1237</v>
          </cell>
          <cell r="B1019">
            <v>892355.6838</v>
          </cell>
          <cell r="C1019">
            <v>1055664.2450000001</v>
          </cell>
          <cell r="D1019">
            <v>1509.2778579999999</v>
          </cell>
          <cell r="E1019" t="str">
            <v>C.T</v>
          </cell>
          <cell r="F1019" t="str">
            <v>892355.6838,1055664.245</v>
          </cell>
        </row>
        <row r="1020">
          <cell r="A1020">
            <v>1238</v>
          </cell>
          <cell r="B1020">
            <v>892357.18180000002</v>
          </cell>
          <cell r="C1020">
            <v>1055662.2379999999</v>
          </cell>
          <cell r="D1020">
            <v>1509.9110069999999</v>
          </cell>
          <cell r="E1020" t="str">
            <v>TOP</v>
          </cell>
          <cell r="F1020" t="str">
            <v>892357.1818,1055662.238</v>
          </cell>
        </row>
        <row r="1021">
          <cell r="A1021">
            <v>1239</v>
          </cell>
          <cell r="B1021">
            <v>892355.15890000004</v>
          </cell>
          <cell r="C1021">
            <v>1055665.784</v>
          </cell>
          <cell r="D1021">
            <v>1509.258122</v>
          </cell>
          <cell r="E1021" t="str">
            <v>TOP</v>
          </cell>
          <cell r="F1021" t="str">
            <v>892355.1589,1055665.784</v>
          </cell>
        </row>
        <row r="1022">
          <cell r="A1022">
            <v>1240</v>
          </cell>
          <cell r="B1022">
            <v>892358.94039999996</v>
          </cell>
          <cell r="C1022">
            <v>1055670.442</v>
          </cell>
          <cell r="D1022">
            <v>1507.6241500000001</v>
          </cell>
          <cell r="E1022" t="str">
            <v>QUEBRADA</v>
          </cell>
          <cell r="F1022" t="str">
            <v>892358.9404,1055670.442</v>
          </cell>
        </row>
        <row r="1023">
          <cell r="A1023">
            <v>1241</v>
          </cell>
          <cell r="B1023">
            <v>892357.4325</v>
          </cell>
          <cell r="C1023">
            <v>1055670.6270000001</v>
          </cell>
          <cell r="D1023">
            <v>1507.6410249999999</v>
          </cell>
          <cell r="E1023" t="str">
            <v>L.A</v>
          </cell>
          <cell r="F1023" t="str">
            <v>892357.4325,1055670.627</v>
          </cell>
        </row>
        <row r="1024">
          <cell r="A1024">
            <v>1242</v>
          </cell>
          <cell r="B1024">
            <v>892355.61259999999</v>
          </cell>
          <cell r="C1024">
            <v>1055672.33</v>
          </cell>
          <cell r="D1024">
            <v>1507.632061</v>
          </cell>
          <cell r="E1024" t="str">
            <v>QUEBRADA</v>
          </cell>
          <cell r="F1024" t="str">
            <v>892355.6126,1055672.33</v>
          </cell>
        </row>
        <row r="1025">
          <cell r="A1025">
            <v>1243</v>
          </cell>
          <cell r="B1025">
            <v>892361.21699999995</v>
          </cell>
          <cell r="C1025">
            <v>1055666.173</v>
          </cell>
          <cell r="D1025">
            <v>1509.399189</v>
          </cell>
          <cell r="E1025" t="str">
            <v>TUBERIA</v>
          </cell>
          <cell r="F1025" t="str">
            <v>892361.217,1055666.173</v>
          </cell>
        </row>
        <row r="1026">
          <cell r="A1026">
            <v>1244</v>
          </cell>
          <cell r="B1026">
            <v>892360.53740000003</v>
          </cell>
          <cell r="C1026">
            <v>1055667.496</v>
          </cell>
          <cell r="D1026">
            <v>1508.987983</v>
          </cell>
          <cell r="E1026" t="str">
            <v>TOP</v>
          </cell>
          <cell r="F1026" t="str">
            <v>892360.5374,1055667.496</v>
          </cell>
        </row>
        <row r="1027">
          <cell r="A1027">
            <v>1245</v>
          </cell>
          <cell r="B1027">
            <v>892361.91769999999</v>
          </cell>
          <cell r="C1027">
            <v>1055662.068</v>
          </cell>
          <cell r="D1027">
            <v>1509.4401559999999</v>
          </cell>
          <cell r="E1027" t="str">
            <v>TOP</v>
          </cell>
          <cell r="F1027" t="str">
            <v>892361.9177,1055662.068</v>
          </cell>
        </row>
        <row r="1028">
          <cell r="A1028">
            <v>1246</v>
          </cell>
          <cell r="B1028">
            <v>892372.79359999998</v>
          </cell>
          <cell r="C1028">
            <v>1055669.8899999999</v>
          </cell>
          <cell r="D1028">
            <v>1511.3909189999999</v>
          </cell>
          <cell r="E1028" t="str">
            <v>TUBERIA</v>
          </cell>
          <cell r="F1028" t="str">
            <v>892372.7936,1055669.89</v>
          </cell>
        </row>
        <row r="1029">
          <cell r="A1029">
            <v>1247</v>
          </cell>
          <cell r="B1029">
            <v>892372.33089999994</v>
          </cell>
          <cell r="C1029">
            <v>1055671.9010000001</v>
          </cell>
          <cell r="D1029">
            <v>1510.9180699999999</v>
          </cell>
          <cell r="E1029" t="str">
            <v>TOP</v>
          </cell>
          <cell r="F1029" t="str">
            <v>892372.3309,1055671.901</v>
          </cell>
        </row>
        <row r="1030">
          <cell r="A1030">
            <v>1248</v>
          </cell>
          <cell r="B1030">
            <v>892372.1581</v>
          </cell>
          <cell r="C1030">
            <v>1055668.385</v>
          </cell>
          <cell r="D1030">
            <v>1512.645767</v>
          </cell>
          <cell r="E1030" t="str">
            <v>TOP</v>
          </cell>
          <cell r="F1030" t="str">
            <v>892372.1581,1055668.385</v>
          </cell>
        </row>
        <row r="1031">
          <cell r="A1031">
            <v>1249</v>
          </cell>
          <cell r="B1031">
            <v>892386.45070000004</v>
          </cell>
          <cell r="C1031">
            <v>1055668.3840000001</v>
          </cell>
          <cell r="D1031">
            <v>1511.2997399999999</v>
          </cell>
          <cell r="E1031" t="str">
            <v>TOP</v>
          </cell>
          <cell r="F1031" t="str">
            <v>892386.4507,1055668.384</v>
          </cell>
        </row>
        <row r="1032">
          <cell r="A1032">
            <v>1250</v>
          </cell>
          <cell r="B1032">
            <v>892386.37710000004</v>
          </cell>
          <cell r="C1032">
            <v>1055669.9979999999</v>
          </cell>
          <cell r="D1032">
            <v>1509.5333000000001</v>
          </cell>
          <cell r="E1032" t="str">
            <v>TUBERIA</v>
          </cell>
          <cell r="F1032" t="str">
            <v>892386.3771,1055669.998</v>
          </cell>
        </row>
        <row r="1033">
          <cell r="A1033">
            <v>1251</v>
          </cell>
          <cell r="B1033">
            <v>892386.28700000001</v>
          </cell>
          <cell r="C1033">
            <v>1055671.206</v>
          </cell>
          <cell r="D1033">
            <v>1509.1933079999999</v>
          </cell>
          <cell r="E1033" t="str">
            <v>TOP</v>
          </cell>
          <cell r="F1033" t="str">
            <v>892386.287,1055671.206</v>
          </cell>
        </row>
        <row r="1034">
          <cell r="A1034">
            <v>1252</v>
          </cell>
          <cell r="B1034">
            <v>892397.97199999995</v>
          </cell>
          <cell r="C1034">
            <v>1055673.4820000001</v>
          </cell>
          <cell r="D1034">
            <v>1507.9725080000001</v>
          </cell>
          <cell r="E1034" t="str">
            <v>TUBERIA</v>
          </cell>
          <cell r="F1034" t="str">
            <v>892397.972,1055673.482</v>
          </cell>
        </row>
        <row r="1035">
          <cell r="A1035">
            <v>1253</v>
          </cell>
          <cell r="B1035">
            <v>892398.52450000006</v>
          </cell>
          <cell r="C1035">
            <v>1055670.689</v>
          </cell>
          <cell r="D1035">
            <v>1509.5239750000001</v>
          </cell>
          <cell r="E1035" t="str">
            <v>TOP</v>
          </cell>
          <cell r="F1035" t="str">
            <v>892398.5245,1055670.689</v>
          </cell>
        </row>
        <row r="1036">
          <cell r="A1036">
            <v>1254</v>
          </cell>
          <cell r="B1036">
            <v>892397.38260000001</v>
          </cell>
          <cell r="C1036">
            <v>1055675.1629999999</v>
          </cell>
          <cell r="D1036">
            <v>1506.6000570000001</v>
          </cell>
          <cell r="E1036" t="str">
            <v>QUEBRADA</v>
          </cell>
          <cell r="F1036" t="str">
            <v>892397.3826,1055675.163</v>
          </cell>
        </row>
        <row r="1037">
          <cell r="A1037">
            <v>1255</v>
          </cell>
          <cell r="B1037">
            <v>892396.20600000001</v>
          </cell>
          <cell r="C1037">
            <v>1055676.7490000001</v>
          </cell>
          <cell r="D1037">
            <v>1506.652869</v>
          </cell>
          <cell r="E1037" t="str">
            <v>L.A</v>
          </cell>
          <cell r="F1037" t="str">
            <v>892396.206,1055676.749</v>
          </cell>
        </row>
        <row r="1038">
          <cell r="A1038">
            <v>1256</v>
          </cell>
          <cell r="B1038">
            <v>892428.49800000002</v>
          </cell>
          <cell r="C1038">
            <v>1055688.902</v>
          </cell>
          <cell r="D1038">
            <v>1505.537018</v>
          </cell>
          <cell r="E1038" t="str">
            <v>QUEBRADA</v>
          </cell>
          <cell r="F1038" t="str">
            <v>892428.498,1055688.902</v>
          </cell>
        </row>
        <row r="1039">
          <cell r="A1039">
            <v>1257</v>
          </cell>
          <cell r="B1039">
            <v>892426.10750000004</v>
          </cell>
          <cell r="C1039">
            <v>1055689.27</v>
          </cell>
          <cell r="D1039">
            <v>1505.649535</v>
          </cell>
          <cell r="E1039" t="str">
            <v>L.A</v>
          </cell>
          <cell r="F1039" t="str">
            <v>892426.1075,1055689.27</v>
          </cell>
        </row>
        <row r="1040">
          <cell r="A1040">
            <v>1258</v>
          </cell>
          <cell r="B1040">
            <v>892424.44129999995</v>
          </cell>
          <cell r="C1040">
            <v>1055690.5789999999</v>
          </cell>
          <cell r="D1040">
            <v>1505.333353</v>
          </cell>
          <cell r="E1040" t="str">
            <v>QUEBRADA</v>
          </cell>
          <cell r="F1040" t="str">
            <v>892424.4413,1055690.579</v>
          </cell>
        </row>
        <row r="1041">
          <cell r="A1041">
            <v>1259</v>
          </cell>
          <cell r="B1041">
            <v>892399.37780000002</v>
          </cell>
          <cell r="C1041">
            <v>1055680.2339999999</v>
          </cell>
          <cell r="D1041">
            <v>1506.4367520000001</v>
          </cell>
          <cell r="E1041" t="str">
            <v>QUEBRADA</v>
          </cell>
          <cell r="F1041" t="str">
            <v>892399.3778,1055680.234</v>
          </cell>
        </row>
        <row r="1042">
          <cell r="A1042">
            <v>1260</v>
          </cell>
          <cell r="B1042">
            <v>892405.79480000003</v>
          </cell>
          <cell r="C1042">
            <v>1055683.4469999999</v>
          </cell>
          <cell r="D1042">
            <v>1507.6139519999999</v>
          </cell>
          <cell r="E1042" t="str">
            <v>TUBERIA</v>
          </cell>
          <cell r="F1042" t="str">
            <v>892405.7948,1055683.447</v>
          </cell>
        </row>
        <row r="1043">
          <cell r="A1043">
            <v>1261</v>
          </cell>
          <cell r="B1043">
            <v>892403.48950000003</v>
          </cell>
          <cell r="C1043">
            <v>1055685.0660000001</v>
          </cell>
          <cell r="D1043">
            <v>1507.7396040000001</v>
          </cell>
          <cell r="E1043" t="str">
            <v>TOP</v>
          </cell>
          <cell r="F1043" t="str">
            <v>892403.4895,1055685.066</v>
          </cell>
        </row>
        <row r="1044">
          <cell r="A1044">
            <v>1262</v>
          </cell>
          <cell r="B1044">
            <v>892407.07400000002</v>
          </cell>
          <cell r="C1044">
            <v>1055682.294</v>
          </cell>
          <cell r="D1044">
            <v>1507.284439</v>
          </cell>
          <cell r="E1044" t="str">
            <v>TOP</v>
          </cell>
          <cell r="F1044" t="str">
            <v>892407.074,1055682.294</v>
          </cell>
        </row>
        <row r="1045">
          <cell r="A1045">
            <v>1263</v>
          </cell>
          <cell r="B1045">
            <v>892413.09420000005</v>
          </cell>
          <cell r="C1045">
            <v>1055692.933</v>
          </cell>
          <cell r="D1045">
            <v>1507.56188</v>
          </cell>
          <cell r="E1045" t="str">
            <v>TUBERIA</v>
          </cell>
          <cell r="F1045" t="str">
            <v>892413.0942,1055692.933</v>
          </cell>
        </row>
        <row r="1046">
          <cell r="A1046">
            <v>1264</v>
          </cell>
          <cell r="B1046">
            <v>892411.80940000003</v>
          </cell>
          <cell r="C1046">
            <v>1055694.3030000001</v>
          </cell>
          <cell r="D1046">
            <v>1508.400392</v>
          </cell>
          <cell r="E1046" t="str">
            <v>TOP</v>
          </cell>
          <cell r="F1046" t="str">
            <v>892411.8094,1055694.303</v>
          </cell>
        </row>
        <row r="1047">
          <cell r="A1047">
            <v>1265</v>
          </cell>
          <cell r="B1047">
            <v>892414.58349999995</v>
          </cell>
          <cell r="C1047">
            <v>1055692.6569999999</v>
          </cell>
          <cell r="D1047">
            <v>1507.6012009999999</v>
          </cell>
          <cell r="E1047" t="str">
            <v>TOP</v>
          </cell>
          <cell r="F1047" t="str">
            <v>892414.5835,1055692.657</v>
          </cell>
        </row>
        <row r="1048">
          <cell r="A1048">
            <v>1266</v>
          </cell>
          <cell r="B1048">
            <v>892417.56169999996</v>
          </cell>
          <cell r="C1048">
            <v>1055704.3600000001</v>
          </cell>
          <cell r="D1048">
            <v>1507.031367</v>
          </cell>
          <cell r="E1048" t="str">
            <v>TUBERIA</v>
          </cell>
          <cell r="F1048" t="str">
            <v>892417.5617,1055704.36</v>
          </cell>
        </row>
        <row r="1049">
          <cell r="A1049">
            <v>1267</v>
          </cell>
          <cell r="B1049">
            <v>892415.77520000003</v>
          </cell>
          <cell r="C1049">
            <v>1055705.885</v>
          </cell>
          <cell r="D1049">
            <v>1508.3119039999999</v>
          </cell>
          <cell r="E1049" t="str">
            <v>TOP</v>
          </cell>
          <cell r="F1049" t="str">
            <v>892415.7752,1055705.885</v>
          </cell>
        </row>
        <row r="1050">
          <cell r="A1050">
            <v>1268</v>
          </cell>
          <cell r="B1050">
            <v>892420.32350000006</v>
          </cell>
          <cell r="C1050">
            <v>1055704.041</v>
          </cell>
          <cell r="D1050">
            <v>1506.851973</v>
          </cell>
          <cell r="E1050" t="str">
            <v>TOP</v>
          </cell>
          <cell r="F1050" t="str">
            <v>892420.3235,1055704.041</v>
          </cell>
        </row>
        <row r="1051">
          <cell r="A1051">
            <v>1269</v>
          </cell>
          <cell r="B1051">
            <v>892416.3639</v>
          </cell>
          <cell r="C1051">
            <v>1055719.1459999999</v>
          </cell>
          <cell r="D1051">
            <v>1506.388348</v>
          </cell>
          <cell r="E1051" t="str">
            <v>TUBERIA</v>
          </cell>
          <cell r="F1051" t="str">
            <v>892416.3639,1055719.146</v>
          </cell>
        </row>
        <row r="1052">
          <cell r="A1052">
            <v>1270</v>
          </cell>
          <cell r="B1052">
            <v>892414.21490000002</v>
          </cell>
          <cell r="C1052">
            <v>1055718.9609999999</v>
          </cell>
          <cell r="D1052">
            <v>1506.896256</v>
          </cell>
          <cell r="E1052" t="str">
            <v>TOP</v>
          </cell>
          <cell r="F1052" t="str">
            <v>892414.2149,1055718.961</v>
          </cell>
        </row>
        <row r="1053">
          <cell r="A1053">
            <v>1271</v>
          </cell>
          <cell r="B1053">
            <v>892418.57860000001</v>
          </cell>
          <cell r="C1053">
            <v>1055719.8160000001</v>
          </cell>
          <cell r="D1053">
            <v>1506.4662129999999</v>
          </cell>
          <cell r="E1053" t="str">
            <v>TOP</v>
          </cell>
          <cell r="F1053" t="str">
            <v>892418.5786,1055719.816</v>
          </cell>
        </row>
        <row r="1054">
          <cell r="A1054">
            <v>1272</v>
          </cell>
          <cell r="B1054">
            <v>892419.3162</v>
          </cell>
          <cell r="C1054">
            <v>1055722.432</v>
          </cell>
          <cell r="D1054">
            <v>1505.0467920000001</v>
          </cell>
          <cell r="E1054" t="str">
            <v>QUEBRADA</v>
          </cell>
          <cell r="F1054" t="str">
            <v>892419.3162,1055722.432</v>
          </cell>
        </row>
        <row r="1055">
          <cell r="A1055">
            <v>1273</v>
          </cell>
          <cell r="B1055">
            <v>892420.95279999997</v>
          </cell>
          <cell r="C1055">
            <v>1055721.81</v>
          </cell>
          <cell r="D1055">
            <v>1505.135211</v>
          </cell>
          <cell r="E1055" t="str">
            <v>L.A</v>
          </cell>
          <cell r="F1055" t="str">
            <v>892420.9528,1055721.81</v>
          </cell>
        </row>
        <row r="1056">
          <cell r="A1056">
            <v>1274</v>
          </cell>
          <cell r="B1056">
            <v>892423.44220000005</v>
          </cell>
          <cell r="C1056">
            <v>1055723.213</v>
          </cell>
          <cell r="D1056">
            <v>1505.0632889999999</v>
          </cell>
          <cell r="E1056" t="str">
            <v>QUEBRADA</v>
          </cell>
          <cell r="F1056" t="str">
            <v>892423.4422,1055723.213</v>
          </cell>
        </row>
        <row r="1057">
          <cell r="A1057">
            <v>1275</v>
          </cell>
          <cell r="B1057">
            <v>892411.79980000004</v>
          </cell>
          <cell r="C1057">
            <v>1055732.446</v>
          </cell>
          <cell r="D1057">
            <v>1506.2415570000001</v>
          </cell>
          <cell r="E1057" t="str">
            <v>TUBERIA</v>
          </cell>
          <cell r="F1057" t="str">
            <v>892411.7998,1055732.446</v>
          </cell>
        </row>
        <row r="1058">
          <cell r="A1058">
            <v>1276</v>
          </cell>
          <cell r="B1058">
            <v>892413.1568</v>
          </cell>
          <cell r="C1058">
            <v>1055733.2879999999</v>
          </cell>
          <cell r="D1058">
            <v>1505.478981</v>
          </cell>
          <cell r="E1058" t="str">
            <v>TOP</v>
          </cell>
          <cell r="F1058" t="str">
            <v>892413.1568,1055733.288</v>
          </cell>
        </row>
        <row r="1059">
          <cell r="A1059">
            <v>1277</v>
          </cell>
          <cell r="B1059">
            <v>892410.20120000001</v>
          </cell>
          <cell r="C1059">
            <v>1055743.6089999999</v>
          </cell>
          <cell r="D1059">
            <v>1506.544631</v>
          </cell>
          <cell r="E1059" t="str">
            <v>TUBERIA</v>
          </cell>
          <cell r="F1059" t="str">
            <v>892410.2012,1055743.609</v>
          </cell>
        </row>
        <row r="1060">
          <cell r="A1060">
            <v>1278</v>
          </cell>
          <cell r="B1060">
            <v>892409.31559999997</v>
          </cell>
          <cell r="C1060">
            <v>1055750.024</v>
          </cell>
          <cell r="D1060">
            <v>1507.084378</v>
          </cell>
          <cell r="E1060" t="str">
            <v>TUBERIA</v>
          </cell>
          <cell r="F1060" t="str">
            <v>892409.3156,1055750.024</v>
          </cell>
        </row>
        <row r="1061">
          <cell r="A1061">
            <v>1279</v>
          </cell>
          <cell r="B1061">
            <v>892410.90529999998</v>
          </cell>
          <cell r="C1061">
            <v>1055751.139</v>
          </cell>
          <cell r="D1061">
            <v>1508.4470510000001</v>
          </cell>
          <cell r="E1061" t="str">
            <v>TOP</v>
          </cell>
          <cell r="F1061" t="str">
            <v>892410.9053,1055751.139</v>
          </cell>
        </row>
        <row r="1062">
          <cell r="A1062">
            <v>1280</v>
          </cell>
          <cell r="B1062">
            <v>892407.36300000001</v>
          </cell>
          <cell r="C1062">
            <v>1055751.4569999999</v>
          </cell>
          <cell r="D1062">
            <v>1507.0355569999999</v>
          </cell>
          <cell r="E1062" t="str">
            <v>TOP</v>
          </cell>
          <cell r="F1062" t="str">
            <v>892407.363,1055751.457</v>
          </cell>
        </row>
        <row r="1063">
          <cell r="A1063">
            <v>1281</v>
          </cell>
          <cell r="B1063">
            <v>892411.71490000002</v>
          </cell>
          <cell r="C1063">
            <v>1055736.834</v>
          </cell>
          <cell r="D1063">
            <v>1504.9685870000001</v>
          </cell>
          <cell r="E1063" t="str">
            <v>QUEBRADA</v>
          </cell>
          <cell r="F1063" t="str">
            <v>892411.7149,1055736.834</v>
          </cell>
        </row>
        <row r="1064">
          <cell r="A1064">
            <v>1282</v>
          </cell>
          <cell r="B1064">
            <v>892411.48899999994</v>
          </cell>
          <cell r="C1064">
            <v>1055738.727</v>
          </cell>
          <cell r="D1064">
            <v>1504.5826939999999</v>
          </cell>
          <cell r="E1064" t="str">
            <v>L.A</v>
          </cell>
          <cell r="F1064" t="str">
            <v>892411.489,1055738.727</v>
          </cell>
        </row>
        <row r="1065">
          <cell r="A1065">
            <v>1283</v>
          </cell>
          <cell r="B1065">
            <v>892404.43160000001</v>
          </cell>
          <cell r="C1065">
            <v>1055745.58</v>
          </cell>
          <cell r="D1065">
            <v>1504.4338560000001</v>
          </cell>
          <cell r="E1065" t="str">
            <v>L.A</v>
          </cell>
          <cell r="F1065" t="str">
            <v>892404.4316,1055745.58</v>
          </cell>
        </row>
        <row r="1066">
          <cell r="A1066">
            <v>1284</v>
          </cell>
          <cell r="B1066">
            <v>892406.09310000006</v>
          </cell>
          <cell r="C1066">
            <v>1055747.912</v>
          </cell>
          <cell r="D1066">
            <v>1504.174381</v>
          </cell>
          <cell r="E1066" t="str">
            <v>L.A</v>
          </cell>
          <cell r="F1066" t="str">
            <v>892406.0931,1055747.912</v>
          </cell>
        </row>
        <row r="1067">
          <cell r="A1067">
            <v>1285</v>
          </cell>
          <cell r="B1067">
            <v>892403.83959999995</v>
          </cell>
          <cell r="C1067">
            <v>1055755.348</v>
          </cell>
          <cell r="D1067">
            <v>1503.753598</v>
          </cell>
          <cell r="E1067" t="str">
            <v>L.A</v>
          </cell>
          <cell r="F1067" t="str">
            <v>892403.8396,1055755.348</v>
          </cell>
        </row>
        <row r="1068">
          <cell r="A1068">
            <v>1286</v>
          </cell>
          <cell r="B1068">
            <v>892400.60250000004</v>
          </cell>
          <cell r="C1068">
            <v>1055757.7390000001</v>
          </cell>
          <cell r="D1068">
            <v>1503.666706</v>
          </cell>
          <cell r="E1068" t="str">
            <v>L.A</v>
          </cell>
          <cell r="F1068" t="str">
            <v>892400.6025,1055757.739</v>
          </cell>
        </row>
        <row r="1069">
          <cell r="A1069">
            <v>1287</v>
          </cell>
          <cell r="B1069">
            <v>892402.63329999999</v>
          </cell>
          <cell r="C1069">
            <v>1055756.6399999999</v>
          </cell>
          <cell r="D1069">
            <v>1503.905495</v>
          </cell>
          <cell r="E1069" t="str">
            <v>L.A</v>
          </cell>
          <cell r="F1069" t="str">
            <v>892402.6333,1055756.64</v>
          </cell>
        </row>
        <row r="1070">
          <cell r="A1070">
            <v>1288</v>
          </cell>
          <cell r="B1070">
            <v>892400.50289999996</v>
          </cell>
          <cell r="C1070">
            <v>1055758.425</v>
          </cell>
          <cell r="D1070">
            <v>1504.1795810000001</v>
          </cell>
          <cell r="E1070" t="str">
            <v>QUEBRADA</v>
          </cell>
          <cell r="F1070" t="str">
            <v>892400.5029,1055758.425</v>
          </cell>
        </row>
        <row r="1071">
          <cell r="A1071">
            <v>1289</v>
          </cell>
          <cell r="B1071">
            <v>892404.21160000004</v>
          </cell>
          <cell r="C1071">
            <v>1055755.3459999999</v>
          </cell>
          <cell r="D1071">
            <v>1504.0957229999999</v>
          </cell>
          <cell r="E1071" t="str">
            <v>QUEBRADA</v>
          </cell>
          <cell r="F1071" t="str">
            <v>892404.2116,1055755.346</v>
          </cell>
        </row>
        <row r="1072">
          <cell r="A1072">
            <v>1290</v>
          </cell>
          <cell r="B1072">
            <v>892410.54550000001</v>
          </cell>
          <cell r="C1072">
            <v>1055763.375</v>
          </cell>
          <cell r="D1072">
            <v>1508.853323</v>
          </cell>
          <cell r="E1072" t="str">
            <v>TUBERIA</v>
          </cell>
          <cell r="F1072" t="str">
            <v>892410.5455,1055763.375</v>
          </cell>
        </row>
        <row r="1073">
          <cell r="A1073">
            <v>1291</v>
          </cell>
          <cell r="B1073">
            <v>892410.05599999998</v>
          </cell>
          <cell r="C1073">
            <v>1055766.1370000001</v>
          </cell>
          <cell r="D1073">
            <v>1508.930333</v>
          </cell>
          <cell r="E1073" t="str">
            <v>TOP</v>
          </cell>
          <cell r="F1073" t="str">
            <v>892410.056,1055766.137</v>
          </cell>
        </row>
        <row r="1074">
          <cell r="A1074">
            <v>1292</v>
          </cell>
          <cell r="B1074">
            <v>892405.54280000005</v>
          </cell>
          <cell r="C1074">
            <v>1055744.77</v>
          </cell>
          <cell r="D1074">
            <v>1504.2057709999999</v>
          </cell>
          <cell r="E1074" t="str">
            <v>QUEBRADA</v>
          </cell>
          <cell r="F1074" t="str">
            <v>892405.5428,1055744.77</v>
          </cell>
        </row>
        <row r="1075">
          <cell r="A1075">
            <v>1293</v>
          </cell>
          <cell r="B1075">
            <v>892406.78940000001</v>
          </cell>
          <cell r="C1075">
            <v>1055744.851</v>
          </cell>
          <cell r="D1075">
            <v>1504.305157</v>
          </cell>
          <cell r="E1075" t="str">
            <v>L.A</v>
          </cell>
          <cell r="F1075" t="str">
            <v>892406.7894,1055744.851</v>
          </cell>
        </row>
        <row r="1076">
          <cell r="A1076">
            <v>1294</v>
          </cell>
          <cell r="B1076">
            <v>892411.71420000005</v>
          </cell>
          <cell r="C1076">
            <v>1055766.737</v>
          </cell>
          <cell r="D1076">
            <v>1509.4638789999999</v>
          </cell>
          <cell r="E1076" t="str">
            <v>TUBERIA</v>
          </cell>
          <cell r="F1076" t="str">
            <v>892411.7142,1055766.737</v>
          </cell>
        </row>
        <row r="1077">
          <cell r="A1077">
            <v>1295</v>
          </cell>
          <cell r="B1077">
            <v>892408.01419999998</v>
          </cell>
          <cell r="C1077">
            <v>1055746.1440000001</v>
          </cell>
          <cell r="D1077">
            <v>1504.3442250000001</v>
          </cell>
          <cell r="E1077" t="str">
            <v>QUEBRADA</v>
          </cell>
          <cell r="F1077" t="str">
            <v>892408.0142,1055746.144</v>
          </cell>
        </row>
        <row r="1078">
          <cell r="A1078">
            <v>1296</v>
          </cell>
          <cell r="B1078">
            <v>892410.64500000002</v>
          </cell>
          <cell r="C1078">
            <v>1055763.3570000001</v>
          </cell>
          <cell r="D1078">
            <v>1509.027223</v>
          </cell>
          <cell r="E1078" t="str">
            <v>VALVULA</v>
          </cell>
          <cell r="F1078" t="str">
            <v>892410.645,1055763.357</v>
          </cell>
        </row>
        <row r="1079">
          <cell r="A1079">
            <v>1297</v>
          </cell>
          <cell r="B1079">
            <v>892416.88500000001</v>
          </cell>
          <cell r="C1079">
            <v>1055773.963</v>
          </cell>
          <cell r="D1079">
            <v>1508.0931619999999</v>
          </cell>
          <cell r="E1079" t="str">
            <v>TUBERIA</v>
          </cell>
          <cell r="F1079" t="str">
            <v>892416.885,1055773.963</v>
          </cell>
        </row>
        <row r="1080">
          <cell r="A1080">
            <v>1298</v>
          </cell>
          <cell r="B1080">
            <v>892420.12490000005</v>
          </cell>
          <cell r="C1080">
            <v>1055779.493</v>
          </cell>
          <cell r="D1080">
            <v>1507.7937119999999</v>
          </cell>
          <cell r="E1080" t="str">
            <v>TUBERIA</v>
          </cell>
          <cell r="F1080" t="str">
            <v>892420.1249,1055779.493</v>
          </cell>
        </row>
        <row r="1081">
          <cell r="A1081">
            <v>1299</v>
          </cell>
          <cell r="B1081">
            <v>892419.31050000002</v>
          </cell>
          <cell r="C1081">
            <v>1055780.02</v>
          </cell>
          <cell r="D1081">
            <v>1507.071539</v>
          </cell>
          <cell r="E1081" t="str">
            <v>TOP</v>
          </cell>
          <cell r="F1081" t="str">
            <v>892419.3105,1055780.02</v>
          </cell>
        </row>
        <row r="1082">
          <cell r="A1082">
            <v>1300</v>
          </cell>
          <cell r="B1082">
            <v>892416.24230000004</v>
          </cell>
          <cell r="C1082">
            <v>1055774.976</v>
          </cell>
          <cell r="D1082">
            <v>1507.3564919999999</v>
          </cell>
          <cell r="E1082" t="str">
            <v>TOP</v>
          </cell>
          <cell r="F1082" t="str">
            <v>892416.2423,1055774.976</v>
          </cell>
        </row>
        <row r="1083">
          <cell r="A1083">
            <v>1301</v>
          </cell>
          <cell r="B1083">
            <v>892420.51309999998</v>
          </cell>
          <cell r="C1083">
            <v>1055778.3829999999</v>
          </cell>
          <cell r="D1083">
            <v>1508.6566459999999</v>
          </cell>
          <cell r="E1083" t="str">
            <v>TOP</v>
          </cell>
          <cell r="F1083" t="str">
            <v>892420.5131,1055778.383</v>
          </cell>
        </row>
        <row r="1084">
          <cell r="A1084">
            <v>1302</v>
          </cell>
          <cell r="B1084">
            <v>892429.92960000003</v>
          </cell>
          <cell r="C1084">
            <v>1055785.885</v>
          </cell>
          <cell r="D1084">
            <v>1506.1403909999999</v>
          </cell>
          <cell r="E1084" t="str">
            <v>TUBERIA</v>
          </cell>
          <cell r="F1084" t="str">
            <v>892429.9296,1055785.885</v>
          </cell>
        </row>
        <row r="1085">
          <cell r="A1085">
            <v>1303</v>
          </cell>
          <cell r="B1085">
            <v>892429.50320000004</v>
          </cell>
          <cell r="C1085">
            <v>1055784.3999999999</v>
          </cell>
          <cell r="D1085">
            <v>1506.786537</v>
          </cell>
          <cell r="E1085" t="str">
            <v>TOP</v>
          </cell>
          <cell r="F1085" t="str">
            <v>892429.5032,1055784.4</v>
          </cell>
        </row>
        <row r="1086">
          <cell r="A1086">
            <v>1304</v>
          </cell>
          <cell r="B1086">
            <v>892437.95940000005</v>
          </cell>
          <cell r="C1086">
            <v>1055791.102</v>
          </cell>
          <cell r="D1086">
            <v>1505.4102190000001</v>
          </cell>
          <cell r="E1086" t="str">
            <v>TUBERIA</v>
          </cell>
          <cell r="F1086" t="str">
            <v>892437.9594,1055791.102</v>
          </cell>
        </row>
        <row r="1087">
          <cell r="A1087">
            <v>1305</v>
          </cell>
          <cell r="B1087">
            <v>892438.27610000002</v>
          </cell>
          <cell r="C1087">
            <v>1055789.875</v>
          </cell>
          <cell r="D1087">
            <v>1506.27603</v>
          </cell>
          <cell r="E1087" t="str">
            <v>TOP</v>
          </cell>
          <cell r="F1087" t="str">
            <v>892438.2761,1055789.875</v>
          </cell>
        </row>
        <row r="1088">
          <cell r="A1088">
            <v>1306</v>
          </cell>
          <cell r="B1088">
            <v>892437.22389999998</v>
          </cell>
          <cell r="C1088">
            <v>1055791.9650000001</v>
          </cell>
          <cell r="D1088">
            <v>1504.5301480000001</v>
          </cell>
          <cell r="E1088" t="str">
            <v>TOP</v>
          </cell>
          <cell r="F1088" t="str">
            <v>892437.2239,1055791.965</v>
          </cell>
        </row>
        <row r="1089">
          <cell r="A1089">
            <v>1307</v>
          </cell>
          <cell r="B1089">
            <v>892445.05539999995</v>
          </cell>
          <cell r="C1089">
            <v>1055795.8540000001</v>
          </cell>
          <cell r="D1089">
            <v>1505.0932740000001</v>
          </cell>
          <cell r="E1089" t="str">
            <v>TUBERIA</v>
          </cell>
          <cell r="F1089" t="str">
            <v>892445.0554,1055795.854</v>
          </cell>
        </row>
        <row r="1090">
          <cell r="A1090">
            <v>1308</v>
          </cell>
          <cell r="B1090">
            <v>892445.49529999995</v>
          </cell>
          <cell r="C1090">
            <v>1055795.2279999999</v>
          </cell>
          <cell r="D1090">
            <v>1505.9378429999999</v>
          </cell>
          <cell r="E1090" t="str">
            <v>TOP</v>
          </cell>
          <cell r="F1090" t="str">
            <v>892445.4953,1055795.228</v>
          </cell>
        </row>
        <row r="1091">
          <cell r="A1091">
            <v>1309</v>
          </cell>
          <cell r="B1091">
            <v>892444.78319999995</v>
          </cell>
          <cell r="C1091">
            <v>1055797.0649999999</v>
          </cell>
          <cell r="D1091">
            <v>1504.8055440000001</v>
          </cell>
          <cell r="E1091" t="str">
            <v>TOP</v>
          </cell>
          <cell r="F1091" t="str">
            <v>892444.7832,1055797.065</v>
          </cell>
        </row>
        <row r="1092">
          <cell r="A1092">
            <v>1310</v>
          </cell>
          <cell r="B1092">
            <v>892463.21869999997</v>
          </cell>
          <cell r="C1092">
            <v>1055802.7</v>
          </cell>
          <cell r="D1092">
            <v>1503.5464730000001</v>
          </cell>
          <cell r="E1092" t="str">
            <v>TUBERIA</v>
          </cell>
          <cell r="F1092" t="str">
            <v>892463.2187,1055802.7</v>
          </cell>
        </row>
        <row r="1093">
          <cell r="A1093">
            <v>1311</v>
          </cell>
          <cell r="B1093">
            <v>892463.49300000002</v>
          </cell>
          <cell r="C1093">
            <v>1055801.7790000001</v>
          </cell>
          <cell r="D1093">
            <v>1504.29575</v>
          </cell>
          <cell r="E1093" t="str">
            <v>TOP</v>
          </cell>
          <cell r="F1093" t="str">
            <v>892463.493,1055801.779</v>
          </cell>
        </row>
        <row r="1094">
          <cell r="A1094">
            <v>1312</v>
          </cell>
          <cell r="B1094">
            <v>892462.80660000001</v>
          </cell>
          <cell r="C1094">
            <v>1055804.3659999999</v>
          </cell>
          <cell r="D1094">
            <v>1502.941321</v>
          </cell>
          <cell r="E1094" t="str">
            <v>TOP</v>
          </cell>
          <cell r="F1094" t="str">
            <v>892462.8066,1055804.366</v>
          </cell>
        </row>
        <row r="1095">
          <cell r="A1095">
            <v>1313</v>
          </cell>
          <cell r="B1095">
            <v>892462.14069999999</v>
          </cell>
          <cell r="C1095">
            <v>1055806.2490000001</v>
          </cell>
          <cell r="D1095">
            <v>1502.2886390000001</v>
          </cell>
          <cell r="E1095" t="str">
            <v>QUEBRADA</v>
          </cell>
          <cell r="F1095" t="str">
            <v>892462.1407,1055806.249</v>
          </cell>
        </row>
        <row r="1096">
          <cell r="A1096">
            <v>1314</v>
          </cell>
          <cell r="B1096">
            <v>892459.20959999994</v>
          </cell>
          <cell r="C1096">
            <v>1055810.4550000001</v>
          </cell>
          <cell r="D1096">
            <v>1502.1773700000001</v>
          </cell>
          <cell r="E1096" t="str">
            <v>QUEBRADA</v>
          </cell>
          <cell r="F1096" t="str">
            <v>892459.2096,1055810.455</v>
          </cell>
        </row>
        <row r="1097">
          <cell r="A1097">
            <v>1315</v>
          </cell>
          <cell r="B1097">
            <v>892459.97309999994</v>
          </cell>
          <cell r="C1097">
            <v>1055808.4380000001</v>
          </cell>
          <cell r="D1097">
            <v>1502.3051640000001</v>
          </cell>
          <cell r="E1097" t="str">
            <v>L.A</v>
          </cell>
          <cell r="F1097" t="str">
            <v>892459.9731,1055808.438</v>
          </cell>
        </row>
        <row r="1098">
          <cell r="A1098">
            <v>1316</v>
          </cell>
          <cell r="B1098">
            <v>892470.8504</v>
          </cell>
          <cell r="C1098">
            <v>1055805.96</v>
          </cell>
          <cell r="D1098">
            <v>1503.9567</v>
          </cell>
          <cell r="E1098" t="str">
            <v>TUBERIA</v>
          </cell>
          <cell r="F1098" t="str">
            <v>892470.8504,1055805.96</v>
          </cell>
        </row>
        <row r="1099">
          <cell r="A1099">
            <v>1317</v>
          </cell>
          <cell r="B1099">
            <v>892471.6263</v>
          </cell>
          <cell r="C1099">
            <v>1055805.077</v>
          </cell>
          <cell r="D1099">
            <v>1504.4723240000001</v>
          </cell>
          <cell r="E1099" t="str">
            <v>TOP</v>
          </cell>
          <cell r="F1099" t="str">
            <v>892471.6263,1055805.077</v>
          </cell>
        </row>
        <row r="1100">
          <cell r="A1100">
            <v>1318</v>
          </cell>
          <cell r="B1100">
            <v>892470.78839999996</v>
          </cell>
          <cell r="C1100">
            <v>1055807.4210000001</v>
          </cell>
          <cell r="D1100">
            <v>1503.551371</v>
          </cell>
          <cell r="E1100" t="str">
            <v>TOP</v>
          </cell>
          <cell r="F1100" t="str">
            <v>892470.7884,1055807.421</v>
          </cell>
        </row>
        <row r="1101">
          <cell r="A1101">
            <v>1319</v>
          </cell>
          <cell r="B1101">
            <v>892444.59</v>
          </cell>
          <cell r="C1101">
            <v>1055798.477</v>
          </cell>
          <cell r="D1101">
            <v>1502.24704</v>
          </cell>
          <cell r="E1101" t="str">
            <v>QUEBRADA</v>
          </cell>
          <cell r="F1101" t="str">
            <v>892444.59,1055798.477</v>
          </cell>
        </row>
        <row r="1102">
          <cell r="A1102">
            <v>1320</v>
          </cell>
          <cell r="B1102">
            <v>892441.96730000002</v>
          </cell>
          <cell r="C1102">
            <v>1055801.55</v>
          </cell>
          <cell r="D1102">
            <v>1502.341821</v>
          </cell>
          <cell r="E1102" t="str">
            <v>QUEBRADA</v>
          </cell>
          <cell r="F1102" t="str">
            <v>892441.9673,1055801.55</v>
          </cell>
        </row>
        <row r="1103">
          <cell r="A1103">
            <v>1321</v>
          </cell>
          <cell r="B1103">
            <v>892442.68550000002</v>
          </cell>
          <cell r="C1103">
            <v>1055799.7930000001</v>
          </cell>
          <cell r="D1103">
            <v>1502.445248</v>
          </cell>
          <cell r="E1103" t="str">
            <v>L.A</v>
          </cell>
          <cell r="F1103" t="str">
            <v>892442.6855,1055799.793</v>
          </cell>
        </row>
        <row r="1104">
          <cell r="A1104">
            <v>1322</v>
          </cell>
          <cell r="B1104">
            <v>892476.34790000005</v>
          </cell>
          <cell r="C1104">
            <v>1055808.8600000001</v>
          </cell>
          <cell r="D1104">
            <v>1503.6347310000001</v>
          </cell>
          <cell r="E1104" t="str">
            <v>L.A</v>
          </cell>
          <cell r="F1104" t="str">
            <v>892476.3479,1055808.86</v>
          </cell>
        </row>
        <row r="1105">
          <cell r="A1105">
            <v>1323</v>
          </cell>
          <cell r="B1105">
            <v>892490.72140000004</v>
          </cell>
          <cell r="C1105">
            <v>1055821.9609999999</v>
          </cell>
          <cell r="D1105">
            <v>1503.645853</v>
          </cell>
          <cell r="E1105" t="str">
            <v>TUBERIA</v>
          </cell>
          <cell r="F1105" t="str">
            <v>892490.7214,1055821.961</v>
          </cell>
        </row>
        <row r="1106">
          <cell r="A1106">
            <v>1324</v>
          </cell>
          <cell r="B1106">
            <v>892492.29590000003</v>
          </cell>
          <cell r="C1106">
            <v>1055820.3359999999</v>
          </cell>
          <cell r="D1106">
            <v>1504.6826490000001</v>
          </cell>
          <cell r="E1106" t="str">
            <v>TOP</v>
          </cell>
          <cell r="F1106" t="str">
            <v>892492.2959,1055820.336</v>
          </cell>
        </row>
        <row r="1107">
          <cell r="A1107">
            <v>1325</v>
          </cell>
          <cell r="B1107">
            <v>892490.04680000001</v>
          </cell>
          <cell r="C1107">
            <v>1055824.068</v>
          </cell>
          <cell r="D1107">
            <v>1503.017767</v>
          </cell>
          <cell r="E1107" t="str">
            <v>TOP</v>
          </cell>
          <cell r="F1107" t="str">
            <v>892490.0468,1055824.068</v>
          </cell>
        </row>
        <row r="1108">
          <cell r="A1108">
            <v>1326</v>
          </cell>
          <cell r="B1108">
            <v>892478.65839999996</v>
          </cell>
          <cell r="C1108">
            <v>1055812.787</v>
          </cell>
          <cell r="D1108">
            <v>1501.518984</v>
          </cell>
          <cell r="E1108" t="str">
            <v>QUEBRADA</v>
          </cell>
          <cell r="F1108" t="str">
            <v>892478.6584,1055812.787</v>
          </cell>
        </row>
        <row r="1109">
          <cell r="A1109">
            <v>1327</v>
          </cell>
          <cell r="B1109">
            <v>892475.60510000004</v>
          </cell>
          <cell r="C1109">
            <v>1055817.145</v>
          </cell>
          <cell r="D1109">
            <v>1501.6859159999999</v>
          </cell>
          <cell r="E1109" t="str">
            <v>QUEBRADA</v>
          </cell>
          <cell r="F1109" t="str">
            <v>892475.6051,1055817.145</v>
          </cell>
        </row>
        <row r="1110">
          <cell r="A1110">
            <v>1328</v>
          </cell>
          <cell r="B1110">
            <v>892477.09109999996</v>
          </cell>
          <cell r="C1110">
            <v>1055814.7109999999</v>
          </cell>
          <cell r="D1110">
            <v>1501.7614129999999</v>
          </cell>
          <cell r="E1110" t="str">
            <v>L.A</v>
          </cell>
          <cell r="F1110" t="str">
            <v>892477.0911,1055814.711</v>
          </cell>
        </row>
        <row r="1111">
          <cell r="A1111">
            <v>1329</v>
          </cell>
          <cell r="B1111">
            <v>892497.78240000003</v>
          </cell>
          <cell r="C1111">
            <v>1055834.3840000001</v>
          </cell>
          <cell r="D1111">
            <v>1502.8239040000001</v>
          </cell>
          <cell r="E1111" t="str">
            <v>TUBERIA</v>
          </cell>
          <cell r="F1111" t="str">
            <v>892497.7824,1055834.384</v>
          </cell>
        </row>
        <row r="1112">
          <cell r="A1112">
            <v>1330</v>
          </cell>
          <cell r="B1112">
            <v>892498.38500000001</v>
          </cell>
          <cell r="C1112">
            <v>1055833.8910000001</v>
          </cell>
          <cell r="D1112">
            <v>1503.4781780000001</v>
          </cell>
          <cell r="E1112" t="str">
            <v>TOP</v>
          </cell>
          <cell r="F1112" t="str">
            <v>892498.385,1055833.891</v>
          </cell>
        </row>
        <row r="1113">
          <cell r="A1113">
            <v>1331</v>
          </cell>
          <cell r="B1113">
            <v>892488.26820000005</v>
          </cell>
          <cell r="C1113">
            <v>1055823.8189999999</v>
          </cell>
          <cell r="D1113">
            <v>1501.0831889999999</v>
          </cell>
          <cell r="E1113" t="str">
            <v>QUEBRADA</v>
          </cell>
          <cell r="F1113" t="str">
            <v>892488.2682,1055823.819</v>
          </cell>
        </row>
        <row r="1114">
          <cell r="A1114">
            <v>1332</v>
          </cell>
          <cell r="B1114">
            <v>892486.745</v>
          </cell>
          <cell r="C1114">
            <v>1055827.335</v>
          </cell>
          <cell r="D1114">
            <v>1501.2972159999999</v>
          </cell>
          <cell r="E1114" t="str">
            <v>QUEBRADA</v>
          </cell>
          <cell r="F1114" t="str">
            <v>892486.745,1055827.335</v>
          </cell>
        </row>
        <row r="1115">
          <cell r="A1115">
            <v>1333</v>
          </cell>
          <cell r="B1115">
            <v>892488.09849999996</v>
          </cell>
          <cell r="C1115">
            <v>1055826.175</v>
          </cell>
          <cell r="D1115">
            <v>1501.326497</v>
          </cell>
          <cell r="E1115" t="str">
            <v>L.A</v>
          </cell>
          <cell r="F1115" t="str">
            <v>892488.0985,1055826.175</v>
          </cell>
        </row>
        <row r="1116">
          <cell r="A1116">
            <v>1334</v>
          </cell>
          <cell r="B1116">
            <v>892502.32460000005</v>
          </cell>
          <cell r="C1116">
            <v>1055840.254</v>
          </cell>
          <cell r="D1116">
            <v>1502.7940040000001</v>
          </cell>
          <cell r="E1116" t="str">
            <v>TUBERIA</v>
          </cell>
          <cell r="F1116" t="str">
            <v>892502.3246,1055840.254</v>
          </cell>
        </row>
        <row r="1117">
          <cell r="A1117">
            <v>1335</v>
          </cell>
          <cell r="B1117">
            <v>892503.04429999995</v>
          </cell>
          <cell r="C1117">
            <v>1055839.875</v>
          </cell>
          <cell r="D1117">
            <v>1503.5587840000001</v>
          </cell>
          <cell r="E1117" t="str">
            <v>TOP</v>
          </cell>
          <cell r="F1117" t="str">
            <v>892503.0443,1055839.875</v>
          </cell>
        </row>
        <row r="1118">
          <cell r="A1118">
            <v>1336</v>
          </cell>
          <cell r="B1118">
            <v>892501.63089999999</v>
          </cell>
          <cell r="C1118">
            <v>1055841.5360000001</v>
          </cell>
          <cell r="D1118">
            <v>1502.0486470000001</v>
          </cell>
          <cell r="E1118" t="str">
            <v>TOP</v>
          </cell>
          <cell r="F1118" t="str">
            <v>892501.6309,1055841.536</v>
          </cell>
        </row>
        <row r="1119">
          <cell r="A1119">
            <v>1337</v>
          </cell>
          <cell r="B1119">
            <v>892515.14430000004</v>
          </cell>
          <cell r="C1119">
            <v>1055857.0490000001</v>
          </cell>
          <cell r="D1119">
            <v>1503.0762360000001</v>
          </cell>
          <cell r="E1119" t="str">
            <v>C.T</v>
          </cell>
          <cell r="F1119" t="str">
            <v>892515.1443,1055857.049</v>
          </cell>
        </row>
        <row r="1120">
          <cell r="A1120">
            <v>1338</v>
          </cell>
          <cell r="B1120">
            <v>892514.41780000005</v>
          </cell>
          <cell r="C1120">
            <v>1055857.443</v>
          </cell>
          <cell r="D1120">
            <v>1503.059546</v>
          </cell>
          <cell r="E1120" t="str">
            <v>C.T</v>
          </cell>
          <cell r="F1120" t="str">
            <v>892514.4178,1055857.443</v>
          </cell>
        </row>
        <row r="1121">
          <cell r="A1121">
            <v>1339</v>
          </cell>
          <cell r="B1121">
            <v>892514.1385</v>
          </cell>
          <cell r="C1121">
            <v>1055856.8959999999</v>
          </cell>
          <cell r="D1121">
            <v>1503.057217</v>
          </cell>
          <cell r="E1121" t="str">
            <v>C.T</v>
          </cell>
          <cell r="F1121" t="str">
            <v>892514.1385,1055856.896</v>
          </cell>
        </row>
        <row r="1122">
          <cell r="A1122">
            <v>1340</v>
          </cell>
          <cell r="B1122">
            <v>892514.73939999996</v>
          </cell>
          <cell r="C1122">
            <v>1055856.524</v>
          </cell>
          <cell r="D1122">
            <v>1503.0876510000001</v>
          </cell>
          <cell r="E1122" t="str">
            <v>C.T</v>
          </cell>
          <cell r="F1122" t="str">
            <v>892514.7394,1055856.524</v>
          </cell>
        </row>
        <row r="1123">
          <cell r="A1123">
            <v>1341</v>
          </cell>
          <cell r="B1123">
            <v>892530.9081</v>
          </cell>
          <cell r="C1123">
            <v>1055873.858</v>
          </cell>
          <cell r="D1123">
            <v>1512.8752750000001</v>
          </cell>
          <cell r="E1123" t="str">
            <v>TUBERIA</v>
          </cell>
          <cell r="F1123" t="str">
            <v>892530.9081,1055873.858</v>
          </cell>
        </row>
        <row r="1124">
          <cell r="A1124">
            <v>1342</v>
          </cell>
          <cell r="B1124">
            <v>892519.924</v>
          </cell>
          <cell r="C1124">
            <v>1055861.8</v>
          </cell>
          <cell r="D1124">
            <v>1504.73659</v>
          </cell>
          <cell r="E1124" t="str">
            <v>TUBERIA</v>
          </cell>
          <cell r="F1124" t="str">
            <v>892519.924,1055861.8</v>
          </cell>
        </row>
        <row r="1125">
          <cell r="A1125">
            <v>1343</v>
          </cell>
          <cell r="B1125">
            <v>892531.90469999996</v>
          </cell>
          <cell r="C1125">
            <v>1055871.3319999999</v>
          </cell>
          <cell r="D1125">
            <v>1513.082776</v>
          </cell>
          <cell r="E1125" t="str">
            <v>TOP</v>
          </cell>
          <cell r="F1125" t="str">
            <v>892531.9047,1055871.332</v>
          </cell>
        </row>
        <row r="1126">
          <cell r="A1126">
            <v>1344</v>
          </cell>
          <cell r="B1126">
            <v>892530.98739999998</v>
          </cell>
          <cell r="C1126">
            <v>1055874.7490000001</v>
          </cell>
          <cell r="D1126">
            <v>1512.923368</v>
          </cell>
          <cell r="E1126" t="str">
            <v>TOP</v>
          </cell>
          <cell r="F1126" t="str">
            <v>892530.9874,1055874.749</v>
          </cell>
        </row>
        <row r="1127">
          <cell r="A1127">
            <v>1345</v>
          </cell>
          <cell r="B1127">
            <v>892520.46539999999</v>
          </cell>
          <cell r="C1127">
            <v>1055860.4879999999</v>
          </cell>
          <cell r="D1127">
            <v>1505.5997420000001</v>
          </cell>
          <cell r="E1127" t="str">
            <v>TOP</v>
          </cell>
          <cell r="F1127" t="str">
            <v>892520.4654,1055860.488</v>
          </cell>
        </row>
        <row r="1128">
          <cell r="A1128">
            <v>1346</v>
          </cell>
          <cell r="B1128">
            <v>892517.5773</v>
          </cell>
          <cell r="C1128">
            <v>1055863.838</v>
          </cell>
          <cell r="D1128">
            <v>1503.3024499999999</v>
          </cell>
          <cell r="E1128" t="str">
            <v>TOP</v>
          </cell>
          <cell r="F1128" t="str">
            <v>892517.5773,1055863.838</v>
          </cell>
        </row>
        <row r="1129">
          <cell r="A1129">
            <v>1347</v>
          </cell>
          <cell r="B1129">
            <v>892526.00730000006</v>
          </cell>
          <cell r="C1129">
            <v>1055934.416</v>
          </cell>
          <cell r="D1129">
            <v>1508.5826119999999</v>
          </cell>
          <cell r="E1129" t="str">
            <v>VIA</v>
          </cell>
          <cell r="F1129" t="str">
            <v>892526.0073,1055934.416</v>
          </cell>
        </row>
        <row r="1130">
          <cell r="A1130">
            <v>1348</v>
          </cell>
          <cell r="B1130">
            <v>892523.83420000004</v>
          </cell>
          <cell r="C1130">
            <v>1055936.807</v>
          </cell>
          <cell r="D1130">
            <v>1508.778628</v>
          </cell>
          <cell r="E1130" t="str">
            <v>E.V</v>
          </cell>
          <cell r="F1130" t="str">
            <v>892523.8342,1055936.807</v>
          </cell>
        </row>
        <row r="1131">
          <cell r="A1131">
            <v>1349</v>
          </cell>
          <cell r="B1131">
            <v>892521.81909999996</v>
          </cell>
          <cell r="C1131">
            <v>1055939.4410000001</v>
          </cell>
          <cell r="D1131">
            <v>1508.974815</v>
          </cell>
          <cell r="E1131" t="str">
            <v>VIA</v>
          </cell>
          <cell r="F1131" t="str">
            <v>892521.8191,1055939.441</v>
          </cell>
        </row>
        <row r="1132">
          <cell r="A1132">
            <v>1350</v>
          </cell>
          <cell r="B1132">
            <v>892519.1727</v>
          </cell>
          <cell r="C1132">
            <v>1055927.3659999999</v>
          </cell>
          <cell r="D1132">
            <v>1508.965502</v>
          </cell>
          <cell r="E1132" t="str">
            <v>PUENT</v>
          </cell>
          <cell r="F1132" t="str">
            <v>892519.1727,1055927.366</v>
          </cell>
        </row>
        <row r="1133">
          <cell r="A1133">
            <v>1351</v>
          </cell>
          <cell r="B1133">
            <v>892533.90850000002</v>
          </cell>
          <cell r="C1133">
            <v>1055906.5379999999</v>
          </cell>
          <cell r="D1133">
            <v>1509.416146</v>
          </cell>
          <cell r="E1133" t="str">
            <v>PUENT</v>
          </cell>
          <cell r="F1133" t="str">
            <v>892533.9085,1055906.538</v>
          </cell>
        </row>
        <row r="1134">
          <cell r="A1134">
            <v>1352</v>
          </cell>
          <cell r="B1134">
            <v>892525.80799999996</v>
          </cell>
          <cell r="C1134">
            <v>1055901.382</v>
          </cell>
          <cell r="D1134">
            <v>1509.5385699999999</v>
          </cell>
          <cell r="E1134" t="str">
            <v>PUENT</v>
          </cell>
          <cell r="F1134" t="str">
            <v>892525.808,1055901.382</v>
          </cell>
        </row>
        <row r="1135">
          <cell r="A1135">
            <v>1353</v>
          </cell>
          <cell r="B1135">
            <v>892514.57429999998</v>
          </cell>
          <cell r="C1135">
            <v>1055912.047</v>
          </cell>
          <cell r="D1135">
            <v>1509.49954</v>
          </cell>
          <cell r="E1135" t="str">
            <v>PUENT</v>
          </cell>
          <cell r="F1135" t="str">
            <v>892514.5743,1055912.047</v>
          </cell>
        </row>
        <row r="1136">
          <cell r="A1136">
            <v>1354</v>
          </cell>
          <cell r="B1136">
            <v>892518.49320000003</v>
          </cell>
          <cell r="C1136">
            <v>1055922.7879999999</v>
          </cell>
          <cell r="D1136">
            <v>1508.978531</v>
          </cell>
          <cell r="E1136" t="str">
            <v>PUENT</v>
          </cell>
          <cell r="F1136" t="str">
            <v>892518.4932,1055922.788</v>
          </cell>
        </row>
        <row r="1137">
          <cell r="A1137">
            <v>1355</v>
          </cell>
          <cell r="B1137">
            <v>892520.10710000002</v>
          </cell>
          <cell r="C1137">
            <v>1055915.4310000001</v>
          </cell>
          <cell r="D1137">
            <v>1509.194526</v>
          </cell>
          <cell r="E1137" t="str">
            <v>PUENT</v>
          </cell>
          <cell r="F1137" t="str">
            <v>892520.1071,1055915.431</v>
          </cell>
        </row>
        <row r="1138">
          <cell r="A1138">
            <v>1356</v>
          </cell>
          <cell r="B1138">
            <v>892519.51179999998</v>
          </cell>
          <cell r="C1138">
            <v>1055929.0549999999</v>
          </cell>
          <cell r="D1138">
            <v>1508.5773079999999</v>
          </cell>
          <cell r="E1138" t="str">
            <v>VIA</v>
          </cell>
          <cell r="F1138" t="str">
            <v>892519.5118,1055929.055</v>
          </cell>
        </row>
        <row r="1139">
          <cell r="A1139">
            <v>1357</v>
          </cell>
          <cell r="B1139">
            <v>892519.09219999996</v>
          </cell>
          <cell r="C1139">
            <v>1055917.7990000001</v>
          </cell>
          <cell r="D1139">
            <v>1508.8124319999999</v>
          </cell>
          <cell r="E1139" t="str">
            <v>VIA</v>
          </cell>
          <cell r="F1139" t="str">
            <v>892519.0922,1055917.799</v>
          </cell>
        </row>
        <row r="1140">
          <cell r="A1140">
            <v>1358</v>
          </cell>
          <cell r="B1140">
            <v>892513.80619999999</v>
          </cell>
          <cell r="C1140">
            <v>1055930.33</v>
          </cell>
          <cell r="D1140">
            <v>1508.952661</v>
          </cell>
          <cell r="E1140" t="str">
            <v>VIA</v>
          </cell>
          <cell r="F1140" t="str">
            <v>892513.8062,1055930.33</v>
          </cell>
        </row>
        <row r="1141">
          <cell r="A1141">
            <v>1359</v>
          </cell>
          <cell r="B1141">
            <v>892513.03090000001</v>
          </cell>
          <cell r="C1141">
            <v>1055915.969</v>
          </cell>
          <cell r="D1141">
            <v>1509.0525809999999</v>
          </cell>
          <cell r="E1141" t="str">
            <v>VIA</v>
          </cell>
          <cell r="F1141" t="str">
            <v>892513.0309,1055915.969</v>
          </cell>
        </row>
        <row r="1142">
          <cell r="A1142">
            <v>1360</v>
          </cell>
          <cell r="B1142">
            <v>892512.00060000003</v>
          </cell>
          <cell r="C1142">
            <v>1055920.719</v>
          </cell>
          <cell r="D1142">
            <v>1508.9928629999999</v>
          </cell>
          <cell r="E1142" t="str">
            <v>VIA</v>
          </cell>
          <cell r="F1142" t="str">
            <v>892512.0006,1055920.719</v>
          </cell>
        </row>
        <row r="1143">
          <cell r="A1143">
            <v>1361</v>
          </cell>
          <cell r="B1143">
            <v>892518.28859999997</v>
          </cell>
          <cell r="C1143">
            <v>1055922.7549999999</v>
          </cell>
          <cell r="D1143">
            <v>1508.7418210000001</v>
          </cell>
          <cell r="E1143" t="str">
            <v>VIA</v>
          </cell>
          <cell r="F1143" t="str">
            <v>892518.2886,1055922.755</v>
          </cell>
        </row>
        <row r="1144">
          <cell r="A1144">
            <v>1362</v>
          </cell>
          <cell r="B1144">
            <v>892515.17579999997</v>
          </cell>
          <cell r="C1144">
            <v>1055921.686</v>
          </cell>
          <cell r="D1144">
            <v>1508.8978990000001</v>
          </cell>
          <cell r="E1144" t="str">
            <v>E.V</v>
          </cell>
          <cell r="F1144" t="str">
            <v>892515.1758,1055921.686</v>
          </cell>
        </row>
        <row r="1145">
          <cell r="A1145">
            <v>1363</v>
          </cell>
          <cell r="B1145">
            <v>892516.59860000003</v>
          </cell>
          <cell r="C1145">
            <v>1055929.6259999999</v>
          </cell>
          <cell r="D1145">
            <v>1508.784791</v>
          </cell>
          <cell r="E1145" t="str">
            <v>E.V</v>
          </cell>
          <cell r="F1145" t="str">
            <v>892516.5986,1055929.626</v>
          </cell>
        </row>
        <row r="1146">
          <cell r="A1146">
            <v>1364</v>
          </cell>
          <cell r="B1146">
            <v>892516.26159999997</v>
          </cell>
          <cell r="C1146">
            <v>1055916.4550000001</v>
          </cell>
          <cell r="D1146">
            <v>1508.9875970000001</v>
          </cell>
          <cell r="E1146" t="str">
            <v>E.V</v>
          </cell>
          <cell r="F1146" t="str">
            <v>892516.2616,1055916.455</v>
          </cell>
        </row>
        <row r="1147">
          <cell r="A1147">
            <v>1365</v>
          </cell>
          <cell r="B1147">
            <v>892521.77020000003</v>
          </cell>
          <cell r="C1147">
            <v>1055908.8829999999</v>
          </cell>
          <cell r="D1147">
            <v>1509.0023080000001</v>
          </cell>
          <cell r="E1147" t="str">
            <v>E.V</v>
          </cell>
          <cell r="F1147" t="str">
            <v>892521.7702,1055908.883</v>
          </cell>
        </row>
        <row r="1148">
          <cell r="A1148">
            <v>1366</v>
          </cell>
          <cell r="B1148">
            <v>892530.62</v>
          </cell>
          <cell r="C1148">
            <v>1055903.507</v>
          </cell>
          <cell r="D1148">
            <v>1509.1219530000001</v>
          </cell>
          <cell r="E1148" t="str">
            <v>E.V</v>
          </cell>
          <cell r="F1148" t="str">
            <v>892530.62,1055903.507</v>
          </cell>
        </row>
        <row r="1149">
          <cell r="A1149">
            <v>1367</v>
          </cell>
          <cell r="B1149">
            <v>892555.37320000003</v>
          </cell>
          <cell r="C1149">
            <v>1055903.3359999999</v>
          </cell>
          <cell r="D1149">
            <v>1509.4180839999999</v>
          </cell>
          <cell r="E1149" t="str">
            <v>E.V</v>
          </cell>
          <cell r="F1149" t="str">
            <v>892555.3732,1055903.336</v>
          </cell>
        </row>
        <row r="1150">
          <cell r="A1150">
            <v>1368</v>
          </cell>
          <cell r="B1150">
            <v>892528.93839999998</v>
          </cell>
          <cell r="C1150">
            <v>1055900.6529999999</v>
          </cell>
          <cell r="D1150">
            <v>1509.1190280000001</v>
          </cell>
          <cell r="E1150" t="str">
            <v>VIA</v>
          </cell>
          <cell r="F1150" t="str">
            <v>892528.9384,1055900.653</v>
          </cell>
        </row>
        <row r="1151">
          <cell r="A1151">
            <v>1369</v>
          </cell>
          <cell r="B1151">
            <v>892554.9473</v>
          </cell>
          <cell r="C1151">
            <v>1055906.43</v>
          </cell>
          <cell r="D1151">
            <v>1509.4435820000001</v>
          </cell>
          <cell r="E1151" t="str">
            <v>VIA</v>
          </cell>
          <cell r="F1151" t="str">
            <v>892554.9473,1055906.43</v>
          </cell>
        </row>
        <row r="1152">
          <cell r="A1152">
            <v>1370</v>
          </cell>
          <cell r="B1152">
            <v>892531.56330000004</v>
          </cell>
          <cell r="C1152">
            <v>1055906.5959999999</v>
          </cell>
          <cell r="D1152">
            <v>1509.0367699999999</v>
          </cell>
          <cell r="E1152" t="str">
            <v>VIA</v>
          </cell>
          <cell r="F1152" t="str">
            <v>892531.5633,1055906.596</v>
          </cell>
        </row>
        <row r="1153">
          <cell r="A1153">
            <v>1371</v>
          </cell>
          <cell r="B1153">
            <v>892553.17570000002</v>
          </cell>
          <cell r="C1153">
            <v>1055900.3759999999</v>
          </cell>
          <cell r="D1153">
            <v>1509.3107419999999</v>
          </cell>
          <cell r="E1153" t="str">
            <v>VIA</v>
          </cell>
          <cell r="F1153" t="str">
            <v>892553.1757,1055900.376</v>
          </cell>
        </row>
        <row r="1154">
          <cell r="A1154">
            <v>1372</v>
          </cell>
          <cell r="B1154">
            <v>892576.35560000001</v>
          </cell>
          <cell r="C1154">
            <v>1055894.7409999999</v>
          </cell>
          <cell r="D1154">
            <v>1509.7423879999999</v>
          </cell>
          <cell r="E1154" t="str">
            <v>VIA</v>
          </cell>
          <cell r="F1154" t="str">
            <v>892576.3556,1055894.741</v>
          </cell>
        </row>
        <row r="1155">
          <cell r="A1155">
            <v>1373</v>
          </cell>
          <cell r="B1155">
            <v>892581.22019999998</v>
          </cell>
          <cell r="C1155">
            <v>1055898.584</v>
          </cell>
          <cell r="D1155">
            <v>1510.1001879999999</v>
          </cell>
          <cell r="E1155" t="str">
            <v>VIA</v>
          </cell>
          <cell r="F1155" t="str">
            <v>892581.2202,1055898.584</v>
          </cell>
        </row>
        <row r="1156">
          <cell r="A1156">
            <v>1374</v>
          </cell>
          <cell r="B1156">
            <v>892579.03200000001</v>
          </cell>
          <cell r="C1156">
            <v>1055896.682</v>
          </cell>
          <cell r="D1156">
            <v>1509.9883809999999</v>
          </cell>
          <cell r="E1156" t="str">
            <v>E.V</v>
          </cell>
          <cell r="F1156" t="str">
            <v>892579.032,1055896.682</v>
          </cell>
        </row>
        <row r="1157">
          <cell r="A1157">
            <v>1375</v>
          </cell>
          <cell r="B1157">
            <v>892587.22589999996</v>
          </cell>
          <cell r="C1157">
            <v>1055888.4809999999</v>
          </cell>
          <cell r="D1157">
            <v>1510.4193660000001</v>
          </cell>
          <cell r="E1157" t="str">
            <v>VIA</v>
          </cell>
          <cell r="F1157" t="str">
            <v>892587.2259,1055888.481</v>
          </cell>
        </row>
        <row r="1158">
          <cell r="A1158">
            <v>1376</v>
          </cell>
          <cell r="B1158">
            <v>892532.92420000001</v>
          </cell>
          <cell r="C1158">
            <v>1055883.4240000001</v>
          </cell>
          <cell r="D1158">
            <v>1512.142865</v>
          </cell>
          <cell r="E1158" t="str">
            <v>TUBERIA</v>
          </cell>
          <cell r="F1158" t="str">
            <v>892532.9242,1055883.424</v>
          </cell>
        </row>
        <row r="1159">
          <cell r="A1159">
            <v>1377</v>
          </cell>
          <cell r="B1159">
            <v>892534.61230000004</v>
          </cell>
          <cell r="C1159">
            <v>1055880.855</v>
          </cell>
          <cell r="D1159">
            <v>1512.1909840000001</v>
          </cell>
          <cell r="E1159" t="str">
            <v>PAT-TALUD</v>
          </cell>
          <cell r="F1159" t="str">
            <v>892534.6123,1055880.855</v>
          </cell>
        </row>
        <row r="1160">
          <cell r="A1160">
            <v>1378</v>
          </cell>
          <cell r="B1160">
            <v>892583.62349999999</v>
          </cell>
          <cell r="C1160">
            <v>1055890.0260000001</v>
          </cell>
          <cell r="D1160">
            <v>1510.211421</v>
          </cell>
          <cell r="E1160" t="str">
            <v>E.V</v>
          </cell>
          <cell r="F1160" t="str">
            <v>892583.6235,1055890.026</v>
          </cell>
        </row>
        <row r="1161">
          <cell r="A1161">
            <v>1379</v>
          </cell>
          <cell r="B1161">
            <v>892538.78559999994</v>
          </cell>
          <cell r="C1161">
            <v>1055892.6470000001</v>
          </cell>
          <cell r="D1161">
            <v>1510.732757</v>
          </cell>
          <cell r="E1161" t="str">
            <v>TUBERIA</v>
          </cell>
          <cell r="F1161" t="str">
            <v>892538.7856,1055892.647</v>
          </cell>
        </row>
        <row r="1162">
          <cell r="A1162">
            <v>1380</v>
          </cell>
          <cell r="B1162">
            <v>892539.81149999995</v>
          </cell>
          <cell r="C1162">
            <v>1055891.7050000001</v>
          </cell>
          <cell r="D1162">
            <v>1510.9321190000001</v>
          </cell>
          <cell r="E1162" t="str">
            <v>PAT-TALUD</v>
          </cell>
          <cell r="F1162" t="str">
            <v>892539.8115,1055891.705</v>
          </cell>
        </row>
        <row r="1163">
          <cell r="A1163">
            <v>1381</v>
          </cell>
          <cell r="B1163">
            <v>892550.70680000004</v>
          </cell>
          <cell r="C1163">
            <v>1055898.5149999999</v>
          </cell>
          <cell r="D1163">
            <v>1509.275748</v>
          </cell>
          <cell r="E1163" t="str">
            <v>PAT-TALUD</v>
          </cell>
          <cell r="F1163" t="str">
            <v>892550.7068,1055898.515</v>
          </cell>
        </row>
        <row r="1164">
          <cell r="A1164">
            <v>1382</v>
          </cell>
          <cell r="B1164">
            <v>892550.08010000002</v>
          </cell>
          <cell r="C1164">
            <v>1055898.895</v>
          </cell>
          <cell r="D1164">
            <v>1509.189341</v>
          </cell>
          <cell r="E1164" t="str">
            <v>TUBERIA</v>
          </cell>
          <cell r="F1164" t="str">
            <v>892550.0801,1055898.895</v>
          </cell>
        </row>
        <row r="1165">
          <cell r="A1165">
            <v>1383</v>
          </cell>
          <cell r="B1165">
            <v>892558.88560000004</v>
          </cell>
          <cell r="C1165">
            <v>1055899.3359999999</v>
          </cell>
          <cell r="D1165">
            <v>1509.3606400000001</v>
          </cell>
          <cell r="E1165" t="str">
            <v>TUBERIA</v>
          </cell>
          <cell r="F1165" t="str">
            <v>892558.8856,1055899.336</v>
          </cell>
        </row>
        <row r="1166">
          <cell r="A1166">
            <v>1384</v>
          </cell>
          <cell r="B1166">
            <v>892574.07689999999</v>
          </cell>
          <cell r="C1166">
            <v>1055894.2069999999</v>
          </cell>
          <cell r="D1166">
            <v>1509.6896099999999</v>
          </cell>
          <cell r="E1166" t="str">
            <v>TUBERIA</v>
          </cell>
          <cell r="F1166" t="str">
            <v>892574.0769,1055894.207</v>
          </cell>
        </row>
        <row r="1167">
          <cell r="A1167">
            <v>1385</v>
          </cell>
          <cell r="B1167">
            <v>892558.98190000001</v>
          </cell>
          <cell r="C1167">
            <v>1055898.905</v>
          </cell>
          <cell r="D1167">
            <v>1509.4991259999999</v>
          </cell>
          <cell r="E1167" t="str">
            <v>6711-11748</v>
          </cell>
          <cell r="F1167" t="str">
            <v>892558.9819,1055898.905</v>
          </cell>
        </row>
        <row r="1168">
          <cell r="A1168">
            <v>1386</v>
          </cell>
          <cell r="B1168">
            <v>892588.19220000005</v>
          </cell>
          <cell r="C1168">
            <v>1055885.3459999999</v>
          </cell>
          <cell r="D1168">
            <v>1510.3722780000001</v>
          </cell>
          <cell r="E1168" t="str">
            <v>VIA</v>
          </cell>
          <cell r="F1168" t="str">
            <v>892588.1922,1055885.346</v>
          </cell>
        </row>
        <row r="1169">
          <cell r="A1169">
            <v>1387</v>
          </cell>
          <cell r="B1169">
            <v>892581.37840000005</v>
          </cell>
          <cell r="C1169">
            <v>1055887.0319999999</v>
          </cell>
          <cell r="D1169">
            <v>1510.0059160000001</v>
          </cell>
          <cell r="E1169" t="str">
            <v>VIA</v>
          </cell>
          <cell r="F1169" t="str">
            <v>892581.3784,1055887.032</v>
          </cell>
        </row>
        <row r="1170">
          <cell r="A1170">
            <v>1387</v>
          </cell>
          <cell r="B1170">
            <v>892582.97979999997</v>
          </cell>
          <cell r="C1170">
            <v>1055881.8659999999</v>
          </cell>
          <cell r="D1170">
            <v>1510.1884259999999</v>
          </cell>
          <cell r="E1170" t="str">
            <v>VIA</v>
          </cell>
          <cell r="F1170" t="str">
            <v>892582.9798,1055881.866</v>
          </cell>
        </row>
        <row r="1171">
          <cell r="A1171">
            <v>1388</v>
          </cell>
          <cell r="B1171">
            <v>892590.67480000004</v>
          </cell>
          <cell r="C1171">
            <v>1055871.6329999999</v>
          </cell>
          <cell r="D1171">
            <v>1510.849078</v>
          </cell>
          <cell r="E1171" t="str">
            <v>VIA</v>
          </cell>
          <cell r="F1171" t="str">
            <v>892590.6748,1055871.633</v>
          </cell>
        </row>
        <row r="1172">
          <cell r="A1172">
            <v>1389</v>
          </cell>
          <cell r="B1172">
            <v>892585.01430000004</v>
          </cell>
          <cell r="C1172">
            <v>1055867.7749999999</v>
          </cell>
          <cell r="D1172">
            <v>1511.0355139999999</v>
          </cell>
          <cell r="E1172" t="str">
            <v>VIA</v>
          </cell>
          <cell r="F1172" t="str">
            <v>892585.0143,1055867.775</v>
          </cell>
        </row>
        <row r="1173">
          <cell r="A1173">
            <v>1390</v>
          </cell>
          <cell r="B1173">
            <v>892592.64020000002</v>
          </cell>
          <cell r="C1173">
            <v>1055858.902</v>
          </cell>
          <cell r="D1173">
            <v>1511.4420869999999</v>
          </cell>
          <cell r="E1173" t="str">
            <v>VIA</v>
          </cell>
          <cell r="F1173" t="str">
            <v>892592.6402,1055858.902</v>
          </cell>
        </row>
        <row r="1174">
          <cell r="A1174">
            <v>1391</v>
          </cell>
          <cell r="B1174">
            <v>892586.80940000003</v>
          </cell>
          <cell r="C1174">
            <v>1055857.2560000001</v>
          </cell>
          <cell r="D1174">
            <v>1511.599111</v>
          </cell>
          <cell r="E1174" t="str">
            <v>VIA</v>
          </cell>
          <cell r="F1174" t="str">
            <v>892586.8094,1055857.256</v>
          </cell>
        </row>
        <row r="1175">
          <cell r="A1175">
            <v>1392</v>
          </cell>
          <cell r="B1175">
            <v>892595.58869999996</v>
          </cell>
          <cell r="C1175">
            <v>1055850.83</v>
          </cell>
          <cell r="D1175">
            <v>1511.8434749999999</v>
          </cell>
          <cell r="E1175" t="str">
            <v>VIA</v>
          </cell>
          <cell r="F1175" t="str">
            <v>892595.5887,1055850.83</v>
          </cell>
        </row>
        <row r="1176">
          <cell r="A1176">
            <v>1393</v>
          </cell>
          <cell r="B1176">
            <v>892589.57960000006</v>
          </cell>
          <cell r="C1176">
            <v>1055849.514</v>
          </cell>
          <cell r="D1176">
            <v>1511.955588</v>
          </cell>
          <cell r="E1176" t="str">
            <v>VIA</v>
          </cell>
          <cell r="F1176" t="str">
            <v>892589.5796,1055849.514</v>
          </cell>
        </row>
        <row r="1177">
          <cell r="A1177">
            <v>1394</v>
          </cell>
          <cell r="B1177">
            <v>892599.25950000004</v>
          </cell>
          <cell r="C1177">
            <v>1055835.0970000001</v>
          </cell>
          <cell r="D1177">
            <v>1512.7639549999999</v>
          </cell>
          <cell r="E1177" t="str">
            <v>VIA</v>
          </cell>
          <cell r="F1177" t="str">
            <v>892599.2595,1055835.097</v>
          </cell>
        </row>
        <row r="1178">
          <cell r="A1178">
            <v>1395</v>
          </cell>
          <cell r="B1178">
            <v>892602.54119999998</v>
          </cell>
          <cell r="C1178">
            <v>1055839.4609999999</v>
          </cell>
          <cell r="D1178">
            <v>1512.5011159999999</v>
          </cell>
          <cell r="E1178" t="str">
            <v>VIA</v>
          </cell>
          <cell r="F1178" t="str">
            <v>892602.5412,1055839.461</v>
          </cell>
        </row>
        <row r="1179">
          <cell r="A1179">
            <v>1396</v>
          </cell>
          <cell r="B1179">
            <v>892601.12726830039</v>
          </cell>
          <cell r="C1179">
            <v>1055837.160904323</v>
          </cell>
          <cell r="D1179">
            <v>1512.4723859999999</v>
          </cell>
          <cell r="E1179" t="str">
            <v>E.V</v>
          </cell>
          <cell r="F1179" t="str">
            <v>892601.1272683,1055837.16090432</v>
          </cell>
        </row>
        <row r="1180">
          <cell r="A1180">
            <v>1397</v>
          </cell>
          <cell r="B1180">
            <v>892590.62879999995</v>
          </cell>
          <cell r="C1180">
            <v>1055855.1189999999</v>
          </cell>
          <cell r="D1180">
            <v>1511.703534</v>
          </cell>
          <cell r="E1180" t="str">
            <v>E.V</v>
          </cell>
          <cell r="F1180" t="str">
            <v>892590.6288,1055855.119</v>
          </cell>
        </row>
        <row r="1181">
          <cell r="A1181">
            <v>1398</v>
          </cell>
          <cell r="B1181">
            <v>892588.09790000005</v>
          </cell>
          <cell r="C1181">
            <v>1055867.291</v>
          </cell>
          <cell r="D1181">
            <v>1511.0912410000001</v>
          </cell>
          <cell r="E1181" t="str">
            <v>E.V</v>
          </cell>
          <cell r="F1181" t="str">
            <v>892588.0979,1055867.291</v>
          </cell>
        </row>
        <row r="1182">
          <cell r="A1182">
            <v>1399</v>
          </cell>
          <cell r="B1182">
            <v>892586.81660000002</v>
          </cell>
          <cell r="C1182">
            <v>1055877.629</v>
          </cell>
          <cell r="D1182">
            <v>1510.633581</v>
          </cell>
          <cell r="E1182" t="str">
            <v>E.V</v>
          </cell>
          <cell r="F1182" t="str">
            <v>892586.8166,1055877.629</v>
          </cell>
        </row>
        <row r="1183">
          <cell r="A1183">
            <v>1400</v>
          </cell>
          <cell r="B1183">
            <v>892585.36609999998</v>
          </cell>
          <cell r="C1183">
            <v>1055884.405</v>
          </cell>
          <cell r="D1183">
            <v>1510.3337939999999</v>
          </cell>
          <cell r="E1183" t="str">
            <v>E.V</v>
          </cell>
          <cell r="F1183" t="str">
            <v>892585.3661,1055884.405</v>
          </cell>
        </row>
        <row r="1184">
          <cell r="A1184">
            <v>1401</v>
          </cell>
          <cell r="B1184">
            <v>892583.76470000006</v>
          </cell>
          <cell r="C1184">
            <v>1055889.571</v>
          </cell>
          <cell r="D1184">
            <v>1510.151284</v>
          </cell>
          <cell r="E1184" t="str">
            <v>E.V</v>
          </cell>
          <cell r="F1184" t="str">
            <v>892583.7647,1055889.571</v>
          </cell>
        </row>
        <row r="1185">
          <cell r="A1185">
            <v>1402</v>
          </cell>
          <cell r="B1185">
            <v>892579.69660000002</v>
          </cell>
          <cell r="C1185">
            <v>1055887.7720000001</v>
          </cell>
          <cell r="D1185">
            <v>1509.940145</v>
          </cell>
          <cell r="E1185" t="str">
            <v>TUBERIA</v>
          </cell>
          <cell r="F1185" t="str">
            <v>892579.6966,1055887.772</v>
          </cell>
        </row>
        <row r="1186">
          <cell r="A1186">
            <v>1403</v>
          </cell>
          <cell r="B1186">
            <v>892582.25060000003</v>
          </cell>
          <cell r="C1186">
            <v>1055879.709</v>
          </cell>
          <cell r="D1186">
            <v>1510.361531</v>
          </cell>
          <cell r="E1186" t="str">
            <v>TUBERIA</v>
          </cell>
          <cell r="F1186" t="str">
            <v>892582.2506,1055879.709</v>
          </cell>
        </row>
        <row r="1187">
          <cell r="A1187">
            <v>1404</v>
          </cell>
          <cell r="B1187">
            <v>892583.53630000004</v>
          </cell>
          <cell r="C1187">
            <v>1055871.7919999999</v>
          </cell>
          <cell r="D1187">
            <v>1510.7879230000001</v>
          </cell>
          <cell r="E1187" t="str">
            <v>TUBERIA</v>
          </cell>
          <cell r="F1187" t="str">
            <v>892583.5363,1055871.792</v>
          </cell>
        </row>
        <row r="1188">
          <cell r="A1188">
            <v>1405</v>
          </cell>
          <cell r="B1188">
            <v>892585.29119999998</v>
          </cell>
          <cell r="C1188">
            <v>1055860.56</v>
          </cell>
          <cell r="D1188">
            <v>1511.536611</v>
          </cell>
          <cell r="E1188" t="str">
            <v>TUBERIA</v>
          </cell>
          <cell r="F1188" t="str">
            <v>892585.2912,1055860.56</v>
          </cell>
        </row>
        <row r="1189">
          <cell r="A1189">
            <v>1406</v>
          </cell>
          <cell r="B1189">
            <v>892588.87239999999</v>
          </cell>
          <cell r="C1189">
            <v>1055848.4539999999</v>
          </cell>
          <cell r="D1189">
            <v>1512.0266180000001</v>
          </cell>
          <cell r="E1189" t="str">
            <v>TUBERIA</v>
          </cell>
          <cell r="F1189" t="str">
            <v>892588.8724,1055848.454</v>
          </cell>
        </row>
        <row r="1190">
          <cell r="A1190">
            <v>1407</v>
          </cell>
          <cell r="B1190">
            <v>892593.90419999999</v>
          </cell>
          <cell r="C1190">
            <v>1055839.1470000001</v>
          </cell>
          <cell r="D1190">
            <v>1512.1957239999999</v>
          </cell>
          <cell r="E1190" t="str">
            <v>TUBERIA</v>
          </cell>
          <cell r="F1190" t="str">
            <v>892593.9042,1055839.147</v>
          </cell>
        </row>
        <row r="1191">
          <cell r="A1191">
            <v>1408</v>
          </cell>
          <cell r="B1191">
            <v>892599.22809999995</v>
          </cell>
          <cell r="C1191">
            <v>1055832.4639999999</v>
          </cell>
          <cell r="D1191">
            <v>1512.655301</v>
          </cell>
          <cell r="E1191" t="str">
            <v>TUBERIA</v>
          </cell>
          <cell r="F1191" t="str">
            <v>892599.2281,1055832.464</v>
          </cell>
        </row>
        <row r="1192">
          <cell r="A1192">
            <v>1409</v>
          </cell>
          <cell r="B1192">
            <v>892602.09589999996</v>
          </cell>
          <cell r="C1192">
            <v>1055826.3870000001</v>
          </cell>
          <cell r="D1192">
            <v>1513.3957089999999</v>
          </cell>
          <cell r="E1192" t="str">
            <v>PATA.TALUD</v>
          </cell>
          <cell r="F1192" t="str">
            <v>892602.0959,1055826.387</v>
          </cell>
        </row>
        <row r="1193">
          <cell r="A1193">
            <v>1410</v>
          </cell>
          <cell r="B1193">
            <v>892595.20759999997</v>
          </cell>
          <cell r="C1193">
            <v>1055829.773</v>
          </cell>
          <cell r="D1193">
            <v>1512.9991970000001</v>
          </cell>
          <cell r="E1193" t="str">
            <v>PATA.TALUD</v>
          </cell>
          <cell r="F1193" t="str">
            <v>892595.2076,1055829.773</v>
          </cell>
        </row>
        <row r="1194">
          <cell r="A1194">
            <v>1411</v>
          </cell>
          <cell r="B1194">
            <v>892592.05310000002</v>
          </cell>
          <cell r="C1194">
            <v>1055841.2390000001</v>
          </cell>
          <cell r="D1194">
            <v>1512.1985159999999</v>
          </cell>
          <cell r="E1194" t="str">
            <v>PATA.TALUD</v>
          </cell>
          <cell r="F1194" t="str">
            <v>892592.0531,1055841.239</v>
          </cell>
        </row>
        <row r="1195">
          <cell r="A1195">
            <v>1412</v>
          </cell>
          <cell r="B1195">
            <v>892587.78689999995</v>
          </cell>
          <cell r="C1195">
            <v>1055848.19</v>
          </cell>
          <cell r="D1195">
            <v>1512.39345</v>
          </cell>
          <cell r="E1195" t="str">
            <v>PATA.TALUD</v>
          </cell>
          <cell r="F1195" t="str">
            <v>892587.7869,1055848.19</v>
          </cell>
        </row>
        <row r="1196">
          <cell r="A1196">
            <v>1413</v>
          </cell>
          <cell r="B1196">
            <v>892585.41570000001</v>
          </cell>
          <cell r="C1196">
            <v>1055857.5930000001</v>
          </cell>
          <cell r="D1196">
            <v>1511.7906459999999</v>
          </cell>
          <cell r="E1196" t="str">
            <v>PATA.TALUD</v>
          </cell>
          <cell r="F1196" t="str">
            <v>892585.4157,1055857.593</v>
          </cell>
        </row>
        <row r="1197">
          <cell r="A1197">
            <v>1414</v>
          </cell>
          <cell r="B1197">
            <v>892582.36829999997</v>
          </cell>
          <cell r="C1197">
            <v>1055874.4010000001</v>
          </cell>
          <cell r="D1197">
            <v>1510.6691719999999</v>
          </cell>
          <cell r="E1197" t="str">
            <v>PATA.TALUD</v>
          </cell>
          <cell r="F1197" t="str">
            <v>892582.3683,1055874.401</v>
          </cell>
        </row>
        <row r="1198">
          <cell r="A1198">
            <v>1415</v>
          </cell>
          <cell r="B1198">
            <v>892580.56579999998</v>
          </cell>
          <cell r="C1198">
            <v>1055882.8289999999</v>
          </cell>
          <cell r="D1198">
            <v>1510.378324</v>
          </cell>
          <cell r="E1198" t="str">
            <v>PATA.TALUD</v>
          </cell>
          <cell r="F1198" t="str">
            <v>892580.5658,1055882.829</v>
          </cell>
        </row>
        <row r="1199">
          <cell r="A1199">
            <v>1416</v>
          </cell>
          <cell r="B1199">
            <v>892577.54399999999</v>
          </cell>
          <cell r="C1199">
            <v>1055888.868</v>
          </cell>
          <cell r="D1199">
            <v>1510.0506989999999</v>
          </cell>
          <cell r="E1199" t="str">
            <v>PATA.TALUD</v>
          </cell>
          <cell r="F1199" t="str">
            <v>892577.544,1055888.868</v>
          </cell>
        </row>
        <row r="1200">
          <cell r="A1200">
            <v>1417</v>
          </cell>
          <cell r="B1200">
            <v>892572.90540000005</v>
          </cell>
          <cell r="C1200">
            <v>1055893.5870000001</v>
          </cell>
          <cell r="D1200">
            <v>1509.5477069999999</v>
          </cell>
          <cell r="E1200" t="str">
            <v>PATA.TALUD</v>
          </cell>
          <cell r="F1200" t="str">
            <v>892572.9054,1055893.587</v>
          </cell>
        </row>
        <row r="1201">
          <cell r="A1201">
            <v>1418</v>
          </cell>
          <cell r="B1201">
            <v>892575.65319999994</v>
          </cell>
          <cell r="C1201">
            <v>1055894.257</v>
          </cell>
          <cell r="D1201">
            <v>1510.0426259999999</v>
          </cell>
          <cell r="E1201" t="str">
            <v>CUNETA</v>
          </cell>
          <cell r="F1201" t="str">
            <v>892575.6532,1055894.257</v>
          </cell>
        </row>
        <row r="1202">
          <cell r="A1202">
            <v>1419</v>
          </cell>
          <cell r="B1202">
            <v>892574.76749999996</v>
          </cell>
          <cell r="C1202">
            <v>1055893.2279999999</v>
          </cell>
          <cell r="D1202">
            <v>1510.008137</v>
          </cell>
          <cell r="E1202" t="str">
            <v>CUNETA</v>
          </cell>
          <cell r="F1202" t="str">
            <v>892574.7675,1055893.228</v>
          </cell>
        </row>
        <row r="1203">
          <cell r="A1203">
            <v>1420</v>
          </cell>
          <cell r="B1203">
            <v>892575.96629999997</v>
          </cell>
          <cell r="C1203">
            <v>1055892.415</v>
          </cell>
          <cell r="D1203">
            <v>1510.0211039999999</v>
          </cell>
          <cell r="E1203" t="str">
            <v>CUNETA</v>
          </cell>
          <cell r="F1203" t="str">
            <v>892575.9663,1055892.415</v>
          </cell>
        </row>
        <row r="1204">
          <cell r="A1204">
            <v>1421</v>
          </cell>
          <cell r="B1204">
            <v>892576.73950000003</v>
          </cell>
          <cell r="C1204">
            <v>1055893.402</v>
          </cell>
          <cell r="D1204">
            <v>1510.0407729999999</v>
          </cell>
          <cell r="E1204" t="str">
            <v>CUNETA</v>
          </cell>
          <cell r="F1204" t="str">
            <v>892576.7395,1055893.402</v>
          </cell>
        </row>
        <row r="1205">
          <cell r="A1205">
            <v>1422</v>
          </cell>
          <cell r="B1205">
            <v>892631.24800000002</v>
          </cell>
          <cell r="C1205">
            <v>1055835.088</v>
          </cell>
          <cell r="D1205">
            <v>1514.0294160000001</v>
          </cell>
          <cell r="E1205" t="str">
            <v>VIA</v>
          </cell>
          <cell r="F1205" t="str">
            <v>892631.248,1055835.088</v>
          </cell>
        </row>
        <row r="1206">
          <cell r="A1206">
            <v>1423</v>
          </cell>
          <cell r="B1206">
            <v>892639.81660000002</v>
          </cell>
          <cell r="C1206">
            <v>1055835.3119999999</v>
          </cell>
          <cell r="D1206">
            <v>1514.5379270000001</v>
          </cell>
          <cell r="E1206" t="str">
            <v>VIA</v>
          </cell>
          <cell r="F1206" t="str">
            <v>892639.8166,1055835.312</v>
          </cell>
        </row>
        <row r="1207">
          <cell r="A1207">
            <v>1424</v>
          </cell>
          <cell r="B1207">
            <v>892649.89859999996</v>
          </cell>
          <cell r="C1207">
            <v>1055834.716</v>
          </cell>
          <cell r="D1207">
            <v>1515.039681</v>
          </cell>
          <cell r="E1207" t="str">
            <v>VIA</v>
          </cell>
          <cell r="F1207" t="str">
            <v>892649.8986,1055834.716</v>
          </cell>
        </row>
        <row r="1208">
          <cell r="A1208">
            <v>1425</v>
          </cell>
          <cell r="B1208">
            <v>892654.47259999998</v>
          </cell>
          <cell r="C1208">
            <v>1055833.9539999999</v>
          </cell>
          <cell r="D1208">
            <v>1515.2187240000001</v>
          </cell>
          <cell r="E1208" t="str">
            <v>VIA</v>
          </cell>
          <cell r="F1208" t="str">
            <v>892654.4726,1055833.954</v>
          </cell>
        </row>
        <row r="1209">
          <cell r="A1209">
            <v>1426</v>
          </cell>
          <cell r="B1209">
            <v>892671.9791</v>
          </cell>
          <cell r="C1209">
            <v>1055814.473</v>
          </cell>
          <cell r="D1209">
            <v>1515.903468</v>
          </cell>
          <cell r="E1209" t="str">
            <v>VIA</v>
          </cell>
          <cell r="F1209" t="str">
            <v>892671.9791,1055814.473</v>
          </cell>
        </row>
        <row r="1210">
          <cell r="A1210">
            <v>1427</v>
          </cell>
          <cell r="B1210">
            <v>892668.76749999996</v>
          </cell>
          <cell r="C1210">
            <v>1055819.764</v>
          </cell>
          <cell r="D1210">
            <v>1515.6552899999999</v>
          </cell>
          <cell r="E1210" t="str">
            <v>VIA</v>
          </cell>
          <cell r="F1210" t="str">
            <v>892668.7675,1055819.764</v>
          </cell>
        </row>
        <row r="1211">
          <cell r="A1211">
            <v>1428</v>
          </cell>
          <cell r="B1211">
            <v>892663.07200000004</v>
          </cell>
          <cell r="C1211">
            <v>1055824.449</v>
          </cell>
          <cell r="D1211">
            <v>1515.372114</v>
          </cell>
          <cell r="E1211" t="str">
            <v>VIA</v>
          </cell>
          <cell r="F1211" t="str">
            <v>892663.072,1055824.449</v>
          </cell>
        </row>
        <row r="1212">
          <cell r="A1212">
            <v>1429</v>
          </cell>
          <cell r="B1212">
            <v>892656.66229999997</v>
          </cell>
          <cell r="C1212">
            <v>1055827.3570000001</v>
          </cell>
          <cell r="D1212">
            <v>1515.148191</v>
          </cell>
          <cell r="E1212" t="str">
            <v>VIA</v>
          </cell>
          <cell r="F1212" t="str">
            <v>892656.6623,1055827.357</v>
          </cell>
        </row>
        <row r="1213">
          <cell r="A1213">
            <v>1430</v>
          </cell>
          <cell r="B1213">
            <v>892649.1</v>
          </cell>
          <cell r="C1213">
            <v>1055828.861</v>
          </cell>
          <cell r="D1213">
            <v>1514.860764</v>
          </cell>
          <cell r="E1213" t="str">
            <v>VIA</v>
          </cell>
          <cell r="F1213" t="str">
            <v>892649.1,1055828.861</v>
          </cell>
        </row>
        <row r="1214">
          <cell r="A1214">
            <v>1431</v>
          </cell>
          <cell r="B1214">
            <v>892639.77020000003</v>
          </cell>
          <cell r="C1214">
            <v>1055829.182</v>
          </cell>
          <cell r="D1214">
            <v>1514.5178699999999</v>
          </cell>
          <cell r="E1214" t="str">
            <v>VIA</v>
          </cell>
          <cell r="F1214" t="str">
            <v>892639.7702,1055829.182</v>
          </cell>
        </row>
        <row r="1215">
          <cell r="A1215">
            <v>1432</v>
          </cell>
          <cell r="B1215">
            <v>892632.23609999998</v>
          </cell>
          <cell r="C1215">
            <v>1055828.9990000001</v>
          </cell>
          <cell r="D1215">
            <v>1514.174137</v>
          </cell>
          <cell r="E1215" t="str">
            <v>VIA</v>
          </cell>
          <cell r="F1215" t="str">
            <v>892632.2361,1055828.999</v>
          </cell>
        </row>
        <row r="1216">
          <cell r="A1216">
            <v>1433</v>
          </cell>
          <cell r="B1216">
            <v>892627.58140000002</v>
          </cell>
          <cell r="C1216">
            <v>1055829.0589999999</v>
          </cell>
          <cell r="D1216">
            <v>1514.016382</v>
          </cell>
          <cell r="E1216" t="str">
            <v>VIA</v>
          </cell>
          <cell r="F1216" t="str">
            <v>892627.5814,1055829.059</v>
          </cell>
        </row>
        <row r="1217">
          <cell r="A1217">
            <v>1434</v>
          </cell>
          <cell r="B1217">
            <v>892616.61199999996</v>
          </cell>
          <cell r="C1217">
            <v>1055828.952</v>
          </cell>
          <cell r="D1217">
            <v>1513.6056040000001</v>
          </cell>
          <cell r="E1217" t="str">
            <v>VIA</v>
          </cell>
          <cell r="F1217" t="str">
            <v>892616.612,1055828.952</v>
          </cell>
        </row>
        <row r="1218">
          <cell r="A1218">
            <v>1435</v>
          </cell>
          <cell r="B1218">
            <v>892613.37159999995</v>
          </cell>
          <cell r="C1218">
            <v>1055835.182</v>
          </cell>
          <cell r="D1218">
            <v>1513.1097930000001</v>
          </cell>
          <cell r="E1218" t="str">
            <v>VIA</v>
          </cell>
          <cell r="F1218" t="str">
            <v>892613.3716,1055835.182</v>
          </cell>
        </row>
        <row r="1219">
          <cell r="A1219">
            <v>1436</v>
          </cell>
          <cell r="B1219">
            <v>892615.11840000004</v>
          </cell>
          <cell r="C1219">
            <v>1055831.9990000001</v>
          </cell>
          <cell r="D1219">
            <v>1513.3833830000001</v>
          </cell>
          <cell r="E1219" t="str">
            <v>E.V</v>
          </cell>
          <cell r="F1219" t="str">
            <v>892615.1184,1055831.999</v>
          </cell>
        </row>
        <row r="1220">
          <cell r="A1220">
            <v>1437</v>
          </cell>
          <cell r="B1220">
            <v>892625.74419999996</v>
          </cell>
          <cell r="C1220">
            <v>1055831.8600000001</v>
          </cell>
          <cell r="D1220">
            <v>1513.8893410000001</v>
          </cell>
          <cell r="E1220" t="str">
            <v>E.V</v>
          </cell>
          <cell r="F1220" t="str">
            <v>892625.7442,1055831.86</v>
          </cell>
        </row>
        <row r="1221">
          <cell r="A1221">
            <v>1438</v>
          </cell>
          <cell r="B1221">
            <v>892633.75639999995</v>
          </cell>
          <cell r="C1221">
            <v>1055832.0490000001</v>
          </cell>
          <cell r="D1221">
            <v>1514.236592</v>
          </cell>
          <cell r="E1221" t="str">
            <v>E.V</v>
          </cell>
          <cell r="F1221" t="str">
            <v>892633.7564,1055832.049</v>
          </cell>
        </row>
        <row r="1222">
          <cell r="A1222">
            <v>1439</v>
          </cell>
          <cell r="B1222">
            <v>892642.8493</v>
          </cell>
          <cell r="C1222">
            <v>1055832.2549999999</v>
          </cell>
          <cell r="D1222">
            <v>1514.712025</v>
          </cell>
          <cell r="E1222" t="str">
            <v>E.V</v>
          </cell>
          <cell r="F1222" t="str">
            <v>892642.8493,1055832.255</v>
          </cell>
        </row>
        <row r="1223">
          <cell r="A1223">
            <v>1440</v>
          </cell>
          <cell r="B1223">
            <v>892652.43870000006</v>
          </cell>
          <cell r="C1223">
            <v>1055831.3729999999</v>
          </cell>
          <cell r="D1223">
            <v>1515.050178</v>
          </cell>
          <cell r="E1223" t="str">
            <v>E.V</v>
          </cell>
          <cell r="F1223" t="str">
            <v>892652.4387,1055831.373</v>
          </cell>
        </row>
        <row r="1224">
          <cell r="A1224">
            <v>1441</v>
          </cell>
          <cell r="B1224">
            <v>892659.41260000004</v>
          </cell>
          <cell r="C1224">
            <v>1055829.426</v>
          </cell>
          <cell r="D1224">
            <v>1515.2857260000001</v>
          </cell>
          <cell r="E1224" t="str">
            <v>E.V</v>
          </cell>
          <cell r="F1224" t="str">
            <v>892659.4126,1055829.426</v>
          </cell>
        </row>
        <row r="1225">
          <cell r="A1225">
            <v>1442</v>
          </cell>
          <cell r="B1225">
            <v>892673.99289999995</v>
          </cell>
          <cell r="C1225">
            <v>1055816.987</v>
          </cell>
          <cell r="D1225">
            <v>1516.017423</v>
          </cell>
          <cell r="E1225" t="str">
            <v>E.V</v>
          </cell>
          <cell r="F1225" t="str">
            <v>892673.9929,1055816.987</v>
          </cell>
        </row>
        <row r="1226">
          <cell r="A1226">
            <v>1442</v>
          </cell>
          <cell r="B1226">
            <v>892665.0858</v>
          </cell>
          <cell r="C1226">
            <v>1055826.963</v>
          </cell>
          <cell r="D1226">
            <v>1515.486069</v>
          </cell>
          <cell r="E1226" t="str">
            <v>E.V</v>
          </cell>
          <cell r="F1226" t="str">
            <v>892665.0858,1055826.963</v>
          </cell>
        </row>
        <row r="1227">
          <cell r="A1227">
            <v>1442</v>
          </cell>
          <cell r="B1227">
            <v>892670.78129999992</v>
          </cell>
          <cell r="C1227">
            <v>1055822.2779999999</v>
          </cell>
          <cell r="D1227">
            <v>1515.769245</v>
          </cell>
          <cell r="E1227" t="str">
            <v>E.V</v>
          </cell>
          <cell r="F1227" t="str">
            <v>892670.7813,1055822.278</v>
          </cell>
        </row>
        <row r="1228">
          <cell r="A1228">
            <v>1443</v>
          </cell>
          <cell r="B1228">
            <v>892676.42409999995</v>
          </cell>
          <cell r="C1228">
            <v>1055810.281</v>
          </cell>
          <cell r="D1228">
            <v>1516.281117</v>
          </cell>
          <cell r="E1228" t="str">
            <v>E.V</v>
          </cell>
          <cell r="F1228" t="str">
            <v>892676.4241,1055810.281</v>
          </cell>
        </row>
        <row r="1229">
          <cell r="A1229">
            <v>1444</v>
          </cell>
          <cell r="B1229">
            <v>892668.97069999995</v>
          </cell>
          <cell r="C1229">
            <v>1055817.389</v>
          </cell>
          <cell r="D1229">
            <v>1515.792252</v>
          </cell>
          <cell r="E1229" t="str">
            <v>TUBERIA</v>
          </cell>
          <cell r="F1229" t="str">
            <v>892668.9707,1055817.389</v>
          </cell>
        </row>
        <row r="1230">
          <cell r="A1230">
            <v>1445</v>
          </cell>
          <cell r="B1230">
            <v>892663.201</v>
          </cell>
          <cell r="C1230">
            <v>1055822.916</v>
          </cell>
          <cell r="D1230">
            <v>1515.3914850000001</v>
          </cell>
          <cell r="E1230" t="str">
            <v>TUBERIA</v>
          </cell>
          <cell r="F1230" t="str">
            <v>892663.201,1055822.916</v>
          </cell>
        </row>
        <row r="1231">
          <cell r="A1231">
            <v>1446</v>
          </cell>
          <cell r="B1231">
            <v>892655.16009999998</v>
          </cell>
          <cell r="C1231">
            <v>1055826.5630000001</v>
          </cell>
          <cell r="D1231">
            <v>1515.0752560000001</v>
          </cell>
          <cell r="E1231" t="str">
            <v>TUBERIA</v>
          </cell>
          <cell r="F1231" t="str">
            <v>892655.1601,1055826.563</v>
          </cell>
        </row>
        <row r="1232">
          <cell r="A1232">
            <v>1447</v>
          </cell>
          <cell r="B1232">
            <v>892644.64489999996</v>
          </cell>
          <cell r="C1232">
            <v>1055828.5889999999</v>
          </cell>
          <cell r="D1232">
            <v>1514.5641760000001</v>
          </cell>
          <cell r="E1232" t="str">
            <v>TUBERIA</v>
          </cell>
          <cell r="F1232" t="str">
            <v>892644.6449,1055828.589</v>
          </cell>
        </row>
        <row r="1233">
          <cell r="A1233">
            <v>1448</v>
          </cell>
          <cell r="B1233">
            <v>892635.81499999994</v>
          </cell>
          <cell r="C1233">
            <v>1055828.4839999999</v>
          </cell>
          <cell r="D1233">
            <v>1514.271258</v>
          </cell>
          <cell r="E1233" t="str">
            <v>TUBERIA</v>
          </cell>
          <cell r="F1233" t="str">
            <v>892635.815,1055828.484</v>
          </cell>
        </row>
        <row r="1234">
          <cell r="A1234">
            <v>1449</v>
          </cell>
          <cell r="B1234">
            <v>892627.89269999997</v>
          </cell>
          <cell r="C1234">
            <v>1055828.3959999999</v>
          </cell>
          <cell r="D1234">
            <v>1513.9495890000001</v>
          </cell>
          <cell r="E1234" t="str">
            <v>TUBERIA</v>
          </cell>
          <cell r="F1234" t="str">
            <v>892627.8927,1055828.396</v>
          </cell>
        </row>
        <row r="1235">
          <cell r="A1235">
            <v>1450</v>
          </cell>
          <cell r="B1235">
            <v>892628.28249999997</v>
          </cell>
          <cell r="C1235">
            <v>1055827.773</v>
          </cell>
          <cell r="D1235">
            <v>1513.978206</v>
          </cell>
          <cell r="E1235" t="str">
            <v>PATA</v>
          </cell>
          <cell r="F1235" t="str">
            <v>892628.2825,1055827.773</v>
          </cell>
        </row>
        <row r="1236">
          <cell r="A1236">
            <v>1451</v>
          </cell>
          <cell r="B1236">
            <v>892635.74450000003</v>
          </cell>
          <cell r="C1236">
            <v>1055827.67</v>
          </cell>
          <cell r="D1236">
            <v>1514.325936</v>
          </cell>
          <cell r="E1236" t="str">
            <v>PATA</v>
          </cell>
          <cell r="F1236" t="str">
            <v>892635.7445,1055827.67</v>
          </cell>
        </row>
        <row r="1237">
          <cell r="A1237">
            <v>1452</v>
          </cell>
          <cell r="B1237">
            <v>892643.76520000002</v>
          </cell>
          <cell r="C1237">
            <v>1055827.0430000001</v>
          </cell>
          <cell r="D1237">
            <v>1514.6705099999999</v>
          </cell>
          <cell r="E1237" t="str">
            <v>PATA</v>
          </cell>
          <cell r="F1237" t="str">
            <v>892643.7652,1055827.043</v>
          </cell>
        </row>
        <row r="1238">
          <cell r="A1238">
            <v>1453</v>
          </cell>
          <cell r="B1238">
            <v>892661.94010000001</v>
          </cell>
          <cell r="C1238">
            <v>1055822.0789999999</v>
          </cell>
          <cell r="D1238">
            <v>1515.349592</v>
          </cell>
          <cell r="E1238" t="str">
            <v>PATA</v>
          </cell>
          <cell r="F1238" t="str">
            <v>892661.9401,1055822.079</v>
          </cell>
        </row>
        <row r="1239">
          <cell r="A1239">
            <v>1454</v>
          </cell>
          <cell r="B1239">
            <v>892666.36529999995</v>
          </cell>
          <cell r="C1239">
            <v>1055819.048</v>
          </cell>
          <cell r="D1239">
            <v>1515.555173</v>
          </cell>
          <cell r="E1239" t="str">
            <v>PATA</v>
          </cell>
          <cell r="F1239" t="str">
            <v>892666.3653,1055819.048</v>
          </cell>
        </row>
        <row r="1240">
          <cell r="A1240">
            <v>1455</v>
          </cell>
          <cell r="B1240">
            <v>892668.62450000003</v>
          </cell>
          <cell r="C1240">
            <v>1055817.0430000001</v>
          </cell>
          <cell r="D1240">
            <v>1515.800025</v>
          </cell>
          <cell r="E1240" t="str">
            <v>PATA</v>
          </cell>
          <cell r="F1240" t="str">
            <v>892668.6245,1055817.043</v>
          </cell>
        </row>
        <row r="1241">
          <cell r="A1241">
            <v>1456</v>
          </cell>
          <cell r="B1241">
            <v>892646.74479999999</v>
          </cell>
          <cell r="C1241">
            <v>1055828.3370000001</v>
          </cell>
          <cell r="D1241">
            <v>1515.178541</v>
          </cell>
          <cell r="E1241" t="str">
            <v>CUNETA</v>
          </cell>
          <cell r="F1241" t="str">
            <v>892646.7448,1055828.337</v>
          </cell>
        </row>
        <row r="1242">
          <cell r="A1242">
            <v>1457</v>
          </cell>
          <cell r="B1242">
            <v>892645.17720000003</v>
          </cell>
          <cell r="C1242">
            <v>1055828.419</v>
          </cell>
          <cell r="D1242">
            <v>1515.1079440000001</v>
          </cell>
          <cell r="E1242" t="str">
            <v>CUNETA</v>
          </cell>
          <cell r="F1242" t="str">
            <v>892645.1772,1055828.419</v>
          </cell>
        </row>
        <row r="1243">
          <cell r="A1243">
            <v>1458</v>
          </cell>
          <cell r="B1243">
            <v>892645.10239999997</v>
          </cell>
          <cell r="C1243">
            <v>1055827.004</v>
          </cell>
          <cell r="D1243">
            <v>1515.1084989999999</v>
          </cell>
          <cell r="E1243" t="str">
            <v>CUNETA</v>
          </cell>
          <cell r="F1243" t="str">
            <v>892645.1024,1055827.004</v>
          </cell>
        </row>
        <row r="1244">
          <cell r="A1244">
            <v>1459</v>
          </cell>
          <cell r="B1244">
            <v>892698.84360000002</v>
          </cell>
          <cell r="C1244">
            <v>1055858.706</v>
          </cell>
          <cell r="D1244">
            <v>1518.315204</v>
          </cell>
          <cell r="E1244" t="str">
            <v>JV-95</v>
          </cell>
          <cell r="F1244" t="str">
            <v>892698.8436,1055858.706</v>
          </cell>
        </row>
        <row r="1245">
          <cell r="A1245">
            <v>1460</v>
          </cell>
          <cell r="B1245">
            <v>892676.77740000002</v>
          </cell>
          <cell r="C1245">
            <v>1055818.5020000001</v>
          </cell>
          <cell r="D1245">
            <v>1516.060446</v>
          </cell>
          <cell r="E1245" t="str">
            <v>VIA</v>
          </cell>
          <cell r="F1245" t="str">
            <v>892676.7774,1055818.502</v>
          </cell>
        </row>
        <row r="1246">
          <cell r="A1246">
            <v>1460</v>
          </cell>
          <cell r="B1246">
            <v>892680.55830000003</v>
          </cell>
          <cell r="C1246">
            <v>1055804.773</v>
          </cell>
          <cell r="D1246">
            <v>1516.703397</v>
          </cell>
          <cell r="E1246" t="str">
            <v>VIA</v>
          </cell>
          <cell r="F1246" t="str">
            <v>892680.5583,1055804.773</v>
          </cell>
        </row>
        <row r="1247">
          <cell r="A1247">
            <v>1460</v>
          </cell>
          <cell r="B1247">
            <v>892662.19710000011</v>
          </cell>
          <cell r="C1247">
            <v>1055830.9410000001</v>
          </cell>
          <cell r="D1247">
            <v>1515.328749</v>
          </cell>
          <cell r="E1247" t="str">
            <v>VIA</v>
          </cell>
          <cell r="F1247" t="str">
            <v>892662.1971,1055830.941</v>
          </cell>
        </row>
        <row r="1248">
          <cell r="A1248">
            <v>1460</v>
          </cell>
          <cell r="B1248">
            <v>892667.87030000007</v>
          </cell>
          <cell r="C1248">
            <v>1055828.4780000001</v>
          </cell>
          <cell r="D1248">
            <v>1515.529092</v>
          </cell>
          <cell r="E1248" t="str">
            <v>VIA</v>
          </cell>
          <cell r="F1248" t="str">
            <v>892667.8703,1055828.478</v>
          </cell>
        </row>
        <row r="1249">
          <cell r="A1249">
            <v>1460</v>
          </cell>
          <cell r="B1249">
            <v>892673.56579999998</v>
          </cell>
          <cell r="C1249">
            <v>1055823.7930000001</v>
          </cell>
          <cell r="D1249">
            <v>1515.8122679999999</v>
          </cell>
          <cell r="E1249" t="str">
            <v>VIA</v>
          </cell>
          <cell r="F1249" t="str">
            <v>892673.5658,1055823.793</v>
          </cell>
        </row>
        <row r="1250">
          <cell r="A1250">
            <v>1460</v>
          </cell>
          <cell r="B1250">
            <v>892679.2105588686</v>
          </cell>
          <cell r="C1250">
            <v>1055811.7858072654</v>
          </cell>
          <cell r="D1250">
            <v>1516.3246904294419</v>
          </cell>
          <cell r="E1250" t="str">
            <v>VIA</v>
          </cell>
          <cell r="F1250" t="str">
            <v>892679.210558869,1055811.78580727</v>
          </cell>
        </row>
        <row r="1251">
          <cell r="A1251">
            <v>1461</v>
          </cell>
          <cell r="B1251">
            <v>892677.77379999997</v>
          </cell>
          <cell r="C1251">
            <v>1055803.2579999999</v>
          </cell>
          <cell r="D1251">
            <v>1516.660374</v>
          </cell>
          <cell r="E1251" t="str">
            <v>E.V</v>
          </cell>
          <cell r="F1251" t="str">
            <v>892677.7738,1055803.258</v>
          </cell>
        </row>
        <row r="1252">
          <cell r="A1252">
            <v>1462</v>
          </cell>
          <cell r="B1252">
            <v>892674.64269999997</v>
          </cell>
          <cell r="C1252">
            <v>1055803.257</v>
          </cell>
          <cell r="D1252">
            <v>1516.568162</v>
          </cell>
          <cell r="E1252" t="str">
            <v>VIA</v>
          </cell>
          <cell r="F1252" t="str">
            <v>892674.6427,1055803.257</v>
          </cell>
        </row>
        <row r="1253">
          <cell r="A1253">
            <v>1463</v>
          </cell>
          <cell r="B1253">
            <v>892673.34219999996</v>
          </cell>
          <cell r="C1253">
            <v>1055805.4480000001</v>
          </cell>
          <cell r="D1253">
            <v>1516.4607719999999</v>
          </cell>
          <cell r="E1253" t="str">
            <v>TUBERIA</v>
          </cell>
          <cell r="F1253" t="str">
            <v>892673.3422,1055805.448</v>
          </cell>
        </row>
        <row r="1254">
          <cell r="A1254">
            <v>1464</v>
          </cell>
          <cell r="B1254">
            <v>892672.31629999995</v>
          </cell>
          <cell r="C1254">
            <v>1055805.4369999999</v>
          </cell>
          <cell r="D1254">
            <v>1516.5299749999999</v>
          </cell>
          <cell r="E1254" t="str">
            <v>PT</v>
          </cell>
          <cell r="F1254" t="str">
            <v>892672.3163,1055805.437</v>
          </cell>
        </row>
        <row r="1255">
          <cell r="A1255">
            <v>1465</v>
          </cell>
          <cell r="B1255">
            <v>892684.53520000004</v>
          </cell>
          <cell r="C1255">
            <v>1055788.923</v>
          </cell>
          <cell r="D1255">
            <v>1517.1959039999999</v>
          </cell>
          <cell r="E1255" t="str">
            <v>VIA</v>
          </cell>
          <cell r="F1255" t="str">
            <v>892684.5352,1055788.923</v>
          </cell>
        </row>
        <row r="1256">
          <cell r="A1256">
            <v>1466</v>
          </cell>
          <cell r="B1256">
            <v>892681.71629999997</v>
          </cell>
          <cell r="C1256">
            <v>1055788.0260000001</v>
          </cell>
          <cell r="D1256">
            <v>1517.296362</v>
          </cell>
          <cell r="E1256" t="str">
            <v>E.V</v>
          </cell>
          <cell r="F1256" t="str">
            <v>892681.7163,1055788.026</v>
          </cell>
        </row>
        <row r="1257">
          <cell r="A1257">
            <v>1467</v>
          </cell>
          <cell r="B1257">
            <v>892679.22699999996</v>
          </cell>
          <cell r="C1257">
            <v>1055785.9469999999</v>
          </cell>
          <cell r="D1257">
            <v>1517.3618449999999</v>
          </cell>
          <cell r="E1257" t="str">
            <v>VIA</v>
          </cell>
          <cell r="F1257" t="str">
            <v>892679.227,1055785.947</v>
          </cell>
        </row>
        <row r="1258">
          <cell r="A1258">
            <v>1468</v>
          </cell>
          <cell r="B1258">
            <v>892676.91139999998</v>
          </cell>
          <cell r="C1258">
            <v>1055784.3319999999</v>
          </cell>
          <cell r="D1258">
            <v>1517.4113090000001</v>
          </cell>
          <cell r="E1258" t="str">
            <v>TUBERIA</v>
          </cell>
          <cell r="F1258" t="str">
            <v>892676.9114,1055784.332</v>
          </cell>
        </row>
        <row r="1259">
          <cell r="A1259">
            <v>1469</v>
          </cell>
          <cell r="B1259">
            <v>892675.34340000001</v>
          </cell>
          <cell r="C1259">
            <v>1055784.297</v>
          </cell>
          <cell r="D1259">
            <v>1517.6851509999999</v>
          </cell>
          <cell r="E1259" t="str">
            <v>PT</v>
          </cell>
          <cell r="F1259" t="str">
            <v>892675.3434,1055784.297</v>
          </cell>
        </row>
        <row r="1260">
          <cell r="A1260">
            <v>1470</v>
          </cell>
          <cell r="B1260">
            <v>892678.90029999998</v>
          </cell>
          <cell r="C1260">
            <v>1055783.939</v>
          </cell>
          <cell r="D1260">
            <v>1517.730143</v>
          </cell>
          <cell r="E1260" t="str">
            <v>MURO</v>
          </cell>
          <cell r="F1260" t="str">
            <v>892678.9003,1055783.939</v>
          </cell>
        </row>
        <row r="1261">
          <cell r="A1261">
            <v>1471</v>
          </cell>
          <cell r="B1261">
            <v>892679.95730000001</v>
          </cell>
          <cell r="C1261">
            <v>1055782.591</v>
          </cell>
          <cell r="D1261">
            <v>1517.8391300000001</v>
          </cell>
          <cell r="E1261" t="str">
            <v>MURO</v>
          </cell>
          <cell r="F1261" t="str">
            <v>892679.9573,1055782.591</v>
          </cell>
        </row>
        <row r="1262">
          <cell r="A1262">
            <v>1472</v>
          </cell>
          <cell r="B1262">
            <v>892678.74580000003</v>
          </cell>
          <cell r="C1262">
            <v>1055781.5460000001</v>
          </cell>
          <cell r="D1262">
            <v>1517.8214270000001</v>
          </cell>
          <cell r="E1262" t="str">
            <v>MURO</v>
          </cell>
          <cell r="F1262" t="str">
            <v>892678.7458,1055781.546</v>
          </cell>
        </row>
        <row r="1263">
          <cell r="A1263">
            <v>1473</v>
          </cell>
          <cell r="B1263">
            <v>892692.38289999997</v>
          </cell>
          <cell r="C1263">
            <v>1055783.5589999999</v>
          </cell>
          <cell r="D1263">
            <v>1517.3652059999999</v>
          </cell>
          <cell r="E1263" t="str">
            <v>VIA</v>
          </cell>
          <cell r="F1263" t="str">
            <v>892692.3829,1055783.559</v>
          </cell>
        </row>
        <row r="1264">
          <cell r="A1264">
            <v>1474</v>
          </cell>
          <cell r="B1264">
            <v>892691.65560000006</v>
          </cell>
          <cell r="C1264">
            <v>1055780.669</v>
          </cell>
          <cell r="D1264">
            <v>1517.52882</v>
          </cell>
          <cell r="E1264" t="str">
            <v>E.V</v>
          </cell>
          <cell r="F1264" t="str">
            <v>892691.6556,1055780.669</v>
          </cell>
        </row>
        <row r="1265">
          <cell r="A1265">
            <v>1475</v>
          </cell>
          <cell r="B1265">
            <v>892691.23759999999</v>
          </cell>
          <cell r="C1265">
            <v>1055777.656</v>
          </cell>
          <cell r="D1265">
            <v>1517.618714</v>
          </cell>
          <cell r="E1265" t="str">
            <v>VIA</v>
          </cell>
          <cell r="F1265" t="str">
            <v>892691.2376,1055777.656</v>
          </cell>
        </row>
        <row r="1266">
          <cell r="A1266">
            <v>1476</v>
          </cell>
          <cell r="B1266">
            <v>892690.69449999998</v>
          </cell>
          <cell r="C1266">
            <v>1055772.402</v>
          </cell>
          <cell r="D1266">
            <v>1518.1813360000001</v>
          </cell>
          <cell r="E1266" t="str">
            <v>PT</v>
          </cell>
          <cell r="F1266" t="str">
            <v>892690.6945,1055772.402</v>
          </cell>
        </row>
        <row r="1267">
          <cell r="A1267">
            <v>1477</v>
          </cell>
          <cell r="B1267">
            <v>892691.09210000001</v>
          </cell>
          <cell r="C1267">
            <v>1055774.4650000001</v>
          </cell>
          <cell r="D1267">
            <v>1517.387397</v>
          </cell>
          <cell r="E1267" t="str">
            <v>TUBERIA</v>
          </cell>
          <cell r="F1267" t="str">
            <v>892691.0921,1055774.465</v>
          </cell>
        </row>
        <row r="1268">
          <cell r="A1268">
            <v>1478</v>
          </cell>
          <cell r="B1268">
            <v>892714.54579999996</v>
          </cell>
          <cell r="C1268">
            <v>1055782.311</v>
          </cell>
          <cell r="D1268">
            <v>1518.122893</v>
          </cell>
          <cell r="E1268" t="str">
            <v>PT</v>
          </cell>
          <cell r="F1268" t="str">
            <v>892714.5458,1055782.311</v>
          </cell>
        </row>
        <row r="1269">
          <cell r="A1269">
            <v>1479</v>
          </cell>
          <cell r="B1269">
            <v>892714.1102</v>
          </cell>
          <cell r="C1269">
            <v>1055782.7009999999</v>
          </cell>
          <cell r="D1269">
            <v>1517.967611</v>
          </cell>
          <cell r="E1269" t="str">
            <v>TUBERIA</v>
          </cell>
          <cell r="F1269" t="str">
            <v>892714.1102,1055782.701</v>
          </cell>
        </row>
        <row r="1270">
          <cell r="A1270">
            <v>1480</v>
          </cell>
          <cell r="B1270">
            <v>892713.61120000004</v>
          </cell>
          <cell r="C1270">
            <v>1055783.4450000001</v>
          </cell>
          <cell r="D1270">
            <v>1517.8946619999999</v>
          </cell>
          <cell r="E1270" t="str">
            <v>VIA</v>
          </cell>
          <cell r="F1270" t="str">
            <v>892713.6112,1055783.445</v>
          </cell>
        </row>
        <row r="1271">
          <cell r="A1271">
            <v>1480</v>
          </cell>
          <cell r="B1271">
            <v>892719.93149758875</v>
          </cell>
          <cell r="C1271">
            <v>1055794.0286161662</v>
          </cell>
          <cell r="D1271">
            <v>1518.25</v>
          </cell>
          <cell r="E1271" t="str">
            <v>VIA</v>
          </cell>
          <cell r="F1271" t="str">
            <v>892719.931497589,1055794.02861617</v>
          </cell>
        </row>
        <row r="1272">
          <cell r="A1272">
            <v>1481</v>
          </cell>
          <cell r="B1272">
            <v>892711.68469999998</v>
          </cell>
          <cell r="C1272">
            <v>1055785.9669999999</v>
          </cell>
          <cell r="D1272">
            <v>1517.7573440000001</v>
          </cell>
          <cell r="E1272" t="str">
            <v>E.V</v>
          </cell>
          <cell r="F1272" t="str">
            <v>892711.6847,1055785.967</v>
          </cell>
        </row>
        <row r="1273">
          <cell r="A1273">
            <v>1482</v>
          </cell>
          <cell r="B1273">
            <v>892710.88300000003</v>
          </cell>
          <cell r="C1273">
            <v>1055790.348</v>
          </cell>
          <cell r="D1273">
            <v>1517.573519</v>
          </cell>
          <cell r="E1273" t="str">
            <v>VIA</v>
          </cell>
          <cell r="F1273" t="str">
            <v>892710.883,1055790.348</v>
          </cell>
        </row>
        <row r="1274">
          <cell r="A1274">
            <v>1483</v>
          </cell>
          <cell r="B1274">
            <v>892712.58149999997</v>
          </cell>
          <cell r="C1274">
            <v>1055795.064</v>
          </cell>
          <cell r="D1274">
            <v>1517.9314179999999</v>
          </cell>
          <cell r="E1274" t="str">
            <v>MURO</v>
          </cell>
          <cell r="F1274" t="str">
            <v>892712.5815,1055795.064</v>
          </cell>
        </row>
        <row r="1275">
          <cell r="A1275">
            <v>1484</v>
          </cell>
          <cell r="B1275">
            <v>892717.64760000003</v>
          </cell>
          <cell r="C1275">
            <v>1055803.9879999999</v>
          </cell>
          <cell r="D1275">
            <v>1518.40787</v>
          </cell>
          <cell r="E1275" t="str">
            <v>MURO</v>
          </cell>
          <cell r="F1275" t="str">
            <v>892717.6476,1055803.988</v>
          </cell>
        </row>
        <row r="1276">
          <cell r="A1276">
            <v>1485</v>
          </cell>
          <cell r="B1276">
            <v>892715.14359999995</v>
          </cell>
          <cell r="C1276">
            <v>1055814.2050000001</v>
          </cell>
          <cell r="D1276">
            <v>1518.460069</v>
          </cell>
          <cell r="E1276" t="str">
            <v>MURO</v>
          </cell>
          <cell r="F1276" t="str">
            <v>892715.1436,1055814.205</v>
          </cell>
        </row>
        <row r="1277">
          <cell r="A1277">
            <v>1486</v>
          </cell>
          <cell r="B1277">
            <v>892709.41390000004</v>
          </cell>
          <cell r="C1277">
            <v>1055813.125</v>
          </cell>
          <cell r="D1277">
            <v>1518.2684099999999</v>
          </cell>
          <cell r="E1277" t="str">
            <v>MURO</v>
          </cell>
          <cell r="F1277" t="str">
            <v>892709.4139,1055813.125</v>
          </cell>
        </row>
        <row r="1278">
          <cell r="A1278">
            <v>1487</v>
          </cell>
          <cell r="B1278">
            <v>892707.56709999999</v>
          </cell>
          <cell r="C1278">
            <v>1055820.439</v>
          </cell>
          <cell r="D1278">
            <v>1518.0010150000001</v>
          </cell>
          <cell r="E1278" t="str">
            <v>VIA</v>
          </cell>
          <cell r="F1278" t="str">
            <v>892707.5671,1055820.439</v>
          </cell>
        </row>
        <row r="1279">
          <cell r="A1279">
            <v>1488</v>
          </cell>
          <cell r="B1279">
            <v>892710.28079999995</v>
          </cell>
          <cell r="C1279">
            <v>1055821.3910000001</v>
          </cell>
          <cell r="D1279">
            <v>1518.0712659999999</v>
          </cell>
          <cell r="E1279" t="str">
            <v>E.V</v>
          </cell>
          <cell r="F1279" t="str">
            <v>892710.2808,1055821.391</v>
          </cell>
        </row>
        <row r="1280">
          <cell r="A1280">
            <v>1489</v>
          </cell>
          <cell r="B1280">
            <v>892713.09369999997</v>
          </cell>
          <cell r="C1280">
            <v>1055822.46</v>
          </cell>
          <cell r="D1280">
            <v>1518.063292</v>
          </cell>
          <cell r="E1280" t="str">
            <v>VIA</v>
          </cell>
          <cell r="F1280" t="str">
            <v>892713.0937,1055822.46</v>
          </cell>
        </row>
        <row r="1281">
          <cell r="A1281">
            <v>1490</v>
          </cell>
          <cell r="B1281">
            <v>892713.90590000001</v>
          </cell>
          <cell r="C1281">
            <v>1055822.828</v>
          </cell>
          <cell r="D1281">
            <v>1517.9793219999999</v>
          </cell>
          <cell r="E1281" t="str">
            <v>TUBERIA</v>
          </cell>
          <cell r="F1281" t="str">
            <v>892713.9059,1055822.828</v>
          </cell>
        </row>
        <row r="1282">
          <cell r="A1282">
            <v>1491</v>
          </cell>
          <cell r="B1282">
            <v>892714.27269999997</v>
          </cell>
          <cell r="C1282">
            <v>1055822.9739999999</v>
          </cell>
          <cell r="D1282">
            <v>1518.0605780000001</v>
          </cell>
          <cell r="E1282" t="str">
            <v>PT</v>
          </cell>
          <cell r="F1282" t="str">
            <v>892714.2727,1055822.974</v>
          </cell>
        </row>
        <row r="1283">
          <cell r="A1283">
            <v>1492</v>
          </cell>
          <cell r="B1283">
            <v>892701.59710000001</v>
          </cell>
          <cell r="C1283">
            <v>1055848.23</v>
          </cell>
          <cell r="D1283">
            <v>1518.297255</v>
          </cell>
          <cell r="E1283" t="str">
            <v>PT</v>
          </cell>
          <cell r="F1283" t="str">
            <v>892701.5971,1055848.23</v>
          </cell>
        </row>
        <row r="1284">
          <cell r="A1284">
            <v>1493</v>
          </cell>
          <cell r="B1284">
            <v>892701.60649999999</v>
          </cell>
          <cell r="C1284">
            <v>1055848.1059999999</v>
          </cell>
          <cell r="D1284">
            <v>1518.2947799999999</v>
          </cell>
          <cell r="E1284" t="str">
            <v>VIA</v>
          </cell>
          <cell r="F1284" t="str">
            <v>892701.6065,1055848.106</v>
          </cell>
        </row>
        <row r="1285">
          <cell r="A1285">
            <v>1494</v>
          </cell>
          <cell r="B1285">
            <v>892704.63710000005</v>
          </cell>
          <cell r="C1285">
            <v>1055848.2549999999</v>
          </cell>
          <cell r="D1285">
            <v>1518.244637</v>
          </cell>
          <cell r="E1285" t="str">
            <v>E.V</v>
          </cell>
          <cell r="F1285" t="str">
            <v>892704.6371,1055848.255</v>
          </cell>
        </row>
        <row r="1286">
          <cell r="A1286">
            <v>1495</v>
          </cell>
          <cell r="B1286">
            <v>892707.65599999996</v>
          </cell>
          <cell r="C1286">
            <v>1055848.638</v>
          </cell>
          <cell r="D1286">
            <v>1518.1572650000001</v>
          </cell>
          <cell r="E1286" t="str">
            <v>VIA</v>
          </cell>
          <cell r="F1286" t="str">
            <v>892707.656,1055848.638</v>
          </cell>
        </row>
        <row r="1287">
          <cell r="A1287">
            <v>1496</v>
          </cell>
          <cell r="B1287">
            <v>892708.50639999995</v>
          </cell>
          <cell r="C1287">
            <v>1055848.925</v>
          </cell>
          <cell r="D1287">
            <v>1518.1716650000001</v>
          </cell>
          <cell r="E1287" t="str">
            <v>TUBERIA</v>
          </cell>
          <cell r="F1287" t="str">
            <v>892708.5064,1055848.925</v>
          </cell>
        </row>
        <row r="1288">
          <cell r="A1288">
            <v>1497</v>
          </cell>
          <cell r="B1288">
            <v>892709.06770000001</v>
          </cell>
          <cell r="C1288">
            <v>1055849.355</v>
          </cell>
          <cell r="D1288">
            <v>1518.279751</v>
          </cell>
          <cell r="E1288" t="str">
            <v>PT</v>
          </cell>
          <cell r="F1288" t="str">
            <v>892709.0677,1055849.355</v>
          </cell>
        </row>
        <row r="1289">
          <cell r="A1289">
            <v>1498</v>
          </cell>
          <cell r="B1289">
            <v>892715.73140000005</v>
          </cell>
          <cell r="C1289">
            <v>1055868.1510000001</v>
          </cell>
          <cell r="D1289">
            <v>1517.6952570000001</v>
          </cell>
          <cell r="E1289" t="str">
            <v>T.TALUD</v>
          </cell>
          <cell r="F1289" t="str">
            <v>892715.7314,1055868.151</v>
          </cell>
        </row>
        <row r="1290">
          <cell r="A1290">
            <v>1499</v>
          </cell>
          <cell r="B1290">
            <v>892715.34259999997</v>
          </cell>
          <cell r="C1290">
            <v>1055868.7450000001</v>
          </cell>
          <cell r="D1290">
            <v>1517.7457810000001</v>
          </cell>
          <cell r="E1290" t="str">
            <v>VIA</v>
          </cell>
          <cell r="F1290" t="str">
            <v>892715.3426,1055868.745</v>
          </cell>
        </row>
        <row r="1291">
          <cell r="A1291">
            <v>1500</v>
          </cell>
          <cell r="B1291">
            <v>892713.29790000001</v>
          </cell>
          <cell r="C1291">
            <v>1055870.8729999999</v>
          </cell>
          <cell r="D1291">
            <v>1517.968858</v>
          </cell>
          <cell r="E1291" t="str">
            <v>E.V</v>
          </cell>
          <cell r="F1291" t="str">
            <v>892713.2979,1055870.873</v>
          </cell>
        </row>
        <row r="1292">
          <cell r="A1292">
            <v>1501</v>
          </cell>
          <cell r="B1292">
            <v>892711.00910000002</v>
          </cell>
          <cell r="C1292">
            <v>1055872.9779999999</v>
          </cell>
          <cell r="D1292">
            <v>1518.1290160000001</v>
          </cell>
          <cell r="E1292" t="str">
            <v>VIA</v>
          </cell>
          <cell r="F1292" t="str">
            <v>892711.0091,1055872.978</v>
          </cell>
        </row>
        <row r="1293">
          <cell r="A1293">
            <v>1502</v>
          </cell>
          <cell r="B1293">
            <v>892710.22199999995</v>
          </cell>
          <cell r="C1293">
            <v>1055860.1429999999</v>
          </cell>
          <cell r="D1293">
            <v>1518.158876</v>
          </cell>
          <cell r="E1293" t="str">
            <v>VIA</v>
          </cell>
          <cell r="F1293" t="str">
            <v>892710.222,1055860.143</v>
          </cell>
        </row>
        <row r="1294">
          <cell r="A1294">
            <v>1503</v>
          </cell>
          <cell r="B1294">
            <v>892710.21400000004</v>
          </cell>
          <cell r="C1294">
            <v>1055860.156</v>
          </cell>
          <cell r="D1294">
            <v>1518.1558339999999</v>
          </cell>
          <cell r="E1294" t="str">
            <v>PT</v>
          </cell>
          <cell r="F1294" t="str">
            <v>892710.214,1055860.156</v>
          </cell>
        </row>
        <row r="1295">
          <cell r="A1295">
            <v>1504</v>
          </cell>
          <cell r="B1295">
            <v>892709.86930000002</v>
          </cell>
          <cell r="C1295">
            <v>1055860.378</v>
          </cell>
          <cell r="D1295">
            <v>1518.0439960000001</v>
          </cell>
          <cell r="E1295" t="str">
            <v>TUBERIA</v>
          </cell>
          <cell r="F1295" t="str">
            <v>892709.8693,1055860.378</v>
          </cell>
        </row>
        <row r="1296">
          <cell r="A1296">
            <v>1505</v>
          </cell>
          <cell r="B1296">
            <v>892708.93059999996</v>
          </cell>
          <cell r="C1296">
            <v>1055860.638</v>
          </cell>
          <cell r="D1296">
            <v>1518.055867</v>
          </cell>
          <cell r="E1296" t="str">
            <v>VIA</v>
          </cell>
          <cell r="F1296" t="str">
            <v>892708.9306,1055860.638</v>
          </cell>
        </row>
        <row r="1297">
          <cell r="A1297">
            <v>1506</v>
          </cell>
          <cell r="B1297">
            <v>892705.9841</v>
          </cell>
          <cell r="C1297">
            <v>1055861.6189999999</v>
          </cell>
          <cell r="D1297">
            <v>1518.26477</v>
          </cell>
          <cell r="E1297" t="str">
            <v>E.V</v>
          </cell>
          <cell r="F1297" t="str">
            <v>892705.9841,1055861.619</v>
          </cell>
        </row>
        <row r="1298">
          <cell r="A1298">
            <v>1507</v>
          </cell>
          <cell r="B1298">
            <v>892702.97080000001</v>
          </cell>
          <cell r="C1298">
            <v>1055862.2560000001</v>
          </cell>
          <cell r="D1298">
            <v>1518.3886540000001</v>
          </cell>
          <cell r="E1298" t="str">
            <v>VIA</v>
          </cell>
          <cell r="F1298" t="str">
            <v>892702.9708,1055862.256</v>
          </cell>
        </row>
        <row r="1299">
          <cell r="A1299">
            <v>1510</v>
          </cell>
          <cell r="B1299">
            <v>892732.76870000002</v>
          </cell>
          <cell r="C1299">
            <v>1055888.686</v>
          </cell>
          <cell r="D1299">
            <v>1520.194217</v>
          </cell>
          <cell r="E1299" t="str">
            <v>VIA</v>
          </cell>
          <cell r="F1299" t="str">
            <v>892732.7687,1055888.686</v>
          </cell>
        </row>
        <row r="1300">
          <cell r="A1300">
            <v>1511</v>
          </cell>
          <cell r="B1300">
            <v>892734.09459999995</v>
          </cell>
          <cell r="C1300">
            <v>1055886.0160000001</v>
          </cell>
          <cell r="D1300">
            <v>1520.1709920000001</v>
          </cell>
          <cell r="E1300" t="str">
            <v>E.V</v>
          </cell>
          <cell r="F1300" t="str">
            <v>892734.0946,1055886.016</v>
          </cell>
        </row>
        <row r="1301">
          <cell r="A1301">
            <v>1512</v>
          </cell>
          <cell r="B1301">
            <v>892734.83889999997</v>
          </cell>
          <cell r="C1301">
            <v>1055883.007</v>
          </cell>
          <cell r="D1301">
            <v>1520.1451870000001</v>
          </cell>
          <cell r="E1301" t="str">
            <v>VIA</v>
          </cell>
          <cell r="F1301" t="str">
            <v>892734.8389,1055883.007</v>
          </cell>
        </row>
        <row r="1302">
          <cell r="A1302">
            <v>1513</v>
          </cell>
          <cell r="B1302">
            <v>892734.5858</v>
          </cell>
          <cell r="C1302">
            <v>1055881.2479999999</v>
          </cell>
          <cell r="D1302">
            <v>1519.9972310000001</v>
          </cell>
          <cell r="E1302" t="str">
            <v>TUBERIA</v>
          </cell>
          <cell r="F1302" t="str">
            <v>892734.5858,1055881.248</v>
          </cell>
        </row>
        <row r="1303">
          <cell r="A1303">
            <v>1514</v>
          </cell>
          <cell r="B1303">
            <v>892734.82700000005</v>
          </cell>
          <cell r="C1303">
            <v>1055880.7350000001</v>
          </cell>
          <cell r="D1303">
            <v>1520.161345</v>
          </cell>
          <cell r="E1303" t="str">
            <v>PT</v>
          </cell>
          <cell r="F1303" t="str">
            <v>892734.827,1055880.735</v>
          </cell>
        </row>
        <row r="1304">
          <cell r="A1304">
            <v>1515</v>
          </cell>
          <cell r="B1304">
            <v>892735.25269999995</v>
          </cell>
          <cell r="C1304">
            <v>1055890.48</v>
          </cell>
          <cell r="D1304">
            <v>1520.459325</v>
          </cell>
          <cell r="E1304" t="str">
            <v>MURO</v>
          </cell>
          <cell r="F1304" t="str">
            <v>892735.2527,1055890.48</v>
          </cell>
        </row>
        <row r="1305">
          <cell r="A1305">
            <v>1516</v>
          </cell>
          <cell r="B1305">
            <v>892733.58900000004</v>
          </cell>
          <cell r="C1305">
            <v>1055889.7919999999</v>
          </cell>
          <cell r="D1305">
            <v>1520.419928</v>
          </cell>
          <cell r="E1305" t="str">
            <v>MURO</v>
          </cell>
          <cell r="F1305" t="str">
            <v>892733.589,1055889.792</v>
          </cell>
        </row>
        <row r="1306">
          <cell r="A1306">
            <v>1517</v>
          </cell>
          <cell r="B1306">
            <v>892736.576</v>
          </cell>
          <cell r="C1306">
            <v>1055882.9110000001</v>
          </cell>
          <cell r="D1306">
            <v>1520.3615</v>
          </cell>
          <cell r="E1306" t="str">
            <v>MURO</v>
          </cell>
          <cell r="F1306" t="str">
            <v>892736.576,1055882.911</v>
          </cell>
        </row>
        <row r="1307">
          <cell r="A1307">
            <v>1518</v>
          </cell>
          <cell r="B1307">
            <v>892737.32920000004</v>
          </cell>
          <cell r="C1307">
            <v>1055883.23</v>
          </cell>
          <cell r="D1307">
            <v>1520.3996729999999</v>
          </cell>
          <cell r="E1307" t="str">
            <v>MURO</v>
          </cell>
          <cell r="F1307" t="str">
            <v>892737.3292,1055883.23</v>
          </cell>
        </row>
        <row r="1308">
          <cell r="A1308">
            <v>1519</v>
          </cell>
          <cell r="B1308">
            <v>892752.22470000002</v>
          </cell>
          <cell r="C1308">
            <v>1055899.5049999999</v>
          </cell>
          <cell r="D1308">
            <v>1519.63273</v>
          </cell>
          <cell r="E1308" t="str">
            <v>VIA</v>
          </cell>
          <cell r="F1308" t="str">
            <v>892752.2247,1055899.505</v>
          </cell>
        </row>
        <row r="1309">
          <cell r="A1309">
            <v>1520</v>
          </cell>
          <cell r="B1309">
            <v>892753.82889999996</v>
          </cell>
          <cell r="C1309">
            <v>1055896.706</v>
          </cell>
          <cell r="D1309">
            <v>1519.7729039999999</v>
          </cell>
          <cell r="E1309" t="str">
            <v>E.V</v>
          </cell>
          <cell r="F1309" t="str">
            <v>892753.8289,1055896.706</v>
          </cell>
        </row>
        <row r="1310">
          <cell r="A1310">
            <v>1521</v>
          </cell>
          <cell r="B1310">
            <v>892755.31550000003</v>
          </cell>
          <cell r="C1310">
            <v>1055894.017</v>
          </cell>
          <cell r="D1310">
            <v>1519.88879</v>
          </cell>
          <cell r="E1310" t="str">
            <v>E.V</v>
          </cell>
          <cell r="F1310" t="str">
            <v>892755.3155,1055894.017</v>
          </cell>
        </row>
        <row r="1311">
          <cell r="A1311">
            <v>1522</v>
          </cell>
          <cell r="B1311">
            <v>892755.95239999995</v>
          </cell>
          <cell r="C1311">
            <v>1055893.277</v>
          </cell>
          <cell r="D1311">
            <v>1519.9542710000001</v>
          </cell>
          <cell r="E1311" t="str">
            <v>TUBERIA</v>
          </cell>
          <cell r="F1311" t="str">
            <v>892755.9524,1055893.277</v>
          </cell>
        </row>
        <row r="1312">
          <cell r="A1312">
            <v>1523</v>
          </cell>
          <cell r="B1312">
            <v>892774.2095</v>
          </cell>
          <cell r="C1312">
            <v>1055913.574</v>
          </cell>
          <cell r="D1312">
            <v>1519.0013280000001</v>
          </cell>
          <cell r="E1312" t="str">
            <v>VIA</v>
          </cell>
          <cell r="F1312" t="str">
            <v>892774.2095,1055913.574</v>
          </cell>
        </row>
        <row r="1313">
          <cell r="A1313">
            <v>1524</v>
          </cell>
          <cell r="B1313">
            <v>892775.40540000005</v>
          </cell>
          <cell r="C1313">
            <v>1055910.7790000001</v>
          </cell>
          <cell r="D1313">
            <v>1519.2641100000001</v>
          </cell>
          <cell r="E1313" t="str">
            <v>E.V</v>
          </cell>
          <cell r="F1313" t="str">
            <v>892775.4054,1055910.779</v>
          </cell>
        </row>
        <row r="1314">
          <cell r="A1314">
            <v>1525</v>
          </cell>
          <cell r="B1314">
            <v>892776.96990000003</v>
          </cell>
          <cell r="C1314">
            <v>1055907.96</v>
          </cell>
          <cell r="D1314">
            <v>1519.4784179999999</v>
          </cell>
          <cell r="E1314" t="str">
            <v>VIA</v>
          </cell>
          <cell r="F1314" t="str">
            <v>892776.9699,1055907.96</v>
          </cell>
        </row>
        <row r="1315">
          <cell r="A1315">
            <v>1526</v>
          </cell>
          <cell r="B1315">
            <v>892777.17330000002</v>
          </cell>
          <cell r="C1315">
            <v>1055907.0220000001</v>
          </cell>
          <cell r="D1315">
            <v>1519.48677</v>
          </cell>
          <cell r="E1315" t="str">
            <v>TUBERIA</v>
          </cell>
          <cell r="F1315" t="str">
            <v>892777.1733,1055907.022</v>
          </cell>
        </row>
        <row r="1316">
          <cell r="A1316">
            <v>1527</v>
          </cell>
          <cell r="B1316">
            <v>892777.19750000001</v>
          </cell>
          <cell r="C1316">
            <v>1055906.138</v>
          </cell>
          <cell r="D1316">
            <v>1519.524101</v>
          </cell>
          <cell r="E1316" t="str">
            <v>PT</v>
          </cell>
          <cell r="F1316" t="str">
            <v>892777.1975,1055906.138</v>
          </cell>
        </row>
        <row r="1317">
          <cell r="A1317">
            <v>1528</v>
          </cell>
          <cell r="B1317">
            <v>892788.18110000005</v>
          </cell>
          <cell r="C1317">
            <v>1055930.889</v>
          </cell>
          <cell r="D1317">
            <v>1518.7606000000001</v>
          </cell>
          <cell r="E1317" t="str">
            <v>VIA</v>
          </cell>
          <cell r="F1317" t="str">
            <v>892788.1811,1055930.889</v>
          </cell>
        </row>
        <row r="1318">
          <cell r="A1318">
            <v>1529</v>
          </cell>
          <cell r="B1318">
            <v>892790.91680000001</v>
          </cell>
          <cell r="C1318">
            <v>1055929.75</v>
          </cell>
          <cell r="D1318">
            <v>1518.96975</v>
          </cell>
          <cell r="E1318" t="str">
            <v>E.V</v>
          </cell>
          <cell r="F1318" t="str">
            <v>892790.9168,1055929.75</v>
          </cell>
        </row>
        <row r="1319">
          <cell r="A1319">
            <v>1530</v>
          </cell>
          <cell r="B1319">
            <v>892793.3652</v>
          </cell>
          <cell r="C1319">
            <v>1055927.726</v>
          </cell>
          <cell r="D1319">
            <v>1519.2017539999999</v>
          </cell>
          <cell r="E1319" t="str">
            <v>VIA</v>
          </cell>
          <cell r="F1319" t="str">
            <v>892793.3652,1055927.726</v>
          </cell>
        </row>
        <row r="1320">
          <cell r="A1320">
            <v>1531</v>
          </cell>
          <cell r="B1320">
            <v>892793.78780000005</v>
          </cell>
          <cell r="C1320">
            <v>1055926.344</v>
          </cell>
          <cell r="D1320">
            <v>1519.1587830000001</v>
          </cell>
          <cell r="E1320" t="str">
            <v>TUBERIA</v>
          </cell>
          <cell r="F1320" t="str">
            <v>892793.7878,1055926.344</v>
          </cell>
        </row>
        <row r="1321">
          <cell r="A1321">
            <v>1532</v>
          </cell>
          <cell r="B1321">
            <v>892793.79180000001</v>
          </cell>
          <cell r="C1321">
            <v>1055956.128</v>
          </cell>
          <cell r="D1321">
            <v>1518.6645169999999</v>
          </cell>
          <cell r="E1321" t="str">
            <v>VIA</v>
          </cell>
          <cell r="F1321" t="str">
            <v>892793.7918,1055956.128</v>
          </cell>
        </row>
        <row r="1322">
          <cell r="A1322">
            <v>1533</v>
          </cell>
          <cell r="B1322">
            <v>892796.84499999997</v>
          </cell>
          <cell r="C1322">
            <v>1055955.817</v>
          </cell>
          <cell r="D1322">
            <v>1518.789501</v>
          </cell>
          <cell r="E1322" t="str">
            <v>E.V</v>
          </cell>
          <cell r="F1322" t="str">
            <v>892796.845,1055955.817</v>
          </cell>
        </row>
        <row r="1323">
          <cell r="A1323">
            <v>1534</v>
          </cell>
          <cell r="B1323">
            <v>892799.83519999997</v>
          </cell>
          <cell r="C1323">
            <v>1055954.9839999999</v>
          </cell>
          <cell r="D1323">
            <v>1518.865123</v>
          </cell>
          <cell r="E1323" t="str">
            <v>VIA</v>
          </cell>
          <cell r="F1323" t="str">
            <v>892799.8352,1055954.984</v>
          </cell>
        </row>
        <row r="1324">
          <cell r="A1324">
            <v>1535</v>
          </cell>
          <cell r="B1324">
            <v>892800.72589999996</v>
          </cell>
          <cell r="C1324">
            <v>1055954.088</v>
          </cell>
          <cell r="D1324">
            <v>1518.871533</v>
          </cell>
          <cell r="E1324" t="str">
            <v>TUBERIA</v>
          </cell>
          <cell r="F1324" t="str">
            <v>892800.7259,1055954.088</v>
          </cell>
        </row>
        <row r="1325">
          <cell r="A1325">
            <v>1536</v>
          </cell>
          <cell r="B1325">
            <v>892800.71889999998</v>
          </cell>
          <cell r="C1325">
            <v>1055958.838</v>
          </cell>
          <cell r="D1325">
            <v>1519.0943139999999</v>
          </cell>
          <cell r="E1325" t="str">
            <v>CUNETA</v>
          </cell>
          <cell r="F1325" t="str">
            <v>892800.7189,1055958.838</v>
          </cell>
        </row>
        <row r="1326">
          <cell r="A1326">
            <v>1537</v>
          </cell>
          <cell r="B1326">
            <v>892800.78020000004</v>
          </cell>
          <cell r="C1326">
            <v>1055960.2420000001</v>
          </cell>
          <cell r="D1326">
            <v>1519.1212889999999</v>
          </cell>
          <cell r="E1326" t="str">
            <v>CUNETA</v>
          </cell>
          <cell r="F1326" t="str">
            <v>892800.7802,1055960.242</v>
          </cell>
        </row>
        <row r="1327">
          <cell r="A1327">
            <v>1538</v>
          </cell>
          <cell r="B1327">
            <v>892792.1825</v>
          </cell>
          <cell r="C1327">
            <v>1055961.98</v>
          </cell>
          <cell r="D1327">
            <v>1518.766396</v>
          </cell>
          <cell r="E1327" t="str">
            <v>CUNETA</v>
          </cell>
          <cell r="F1327" t="str">
            <v>892792.1825,1055961.98</v>
          </cell>
        </row>
        <row r="1328">
          <cell r="A1328">
            <v>1539</v>
          </cell>
          <cell r="B1328">
            <v>892791.80119999999</v>
          </cell>
          <cell r="C1328">
            <v>1055958.084</v>
          </cell>
          <cell r="D1328">
            <v>1518.7469739999999</v>
          </cell>
          <cell r="E1328" t="str">
            <v>CUNETA</v>
          </cell>
          <cell r="F1328" t="str">
            <v>892791.8012,1055958.084</v>
          </cell>
        </row>
        <row r="1329">
          <cell r="A1329">
            <v>1540</v>
          </cell>
          <cell r="B1329">
            <v>892795.70479999995</v>
          </cell>
          <cell r="C1329">
            <v>1055985.189</v>
          </cell>
          <cell r="D1329">
            <v>1518.3595499999999</v>
          </cell>
          <cell r="E1329" t="str">
            <v>VIA</v>
          </cell>
          <cell r="F1329" t="str">
            <v>892795.7048,1055985.189</v>
          </cell>
        </row>
        <row r="1330">
          <cell r="A1330">
            <v>1541</v>
          </cell>
          <cell r="B1330">
            <v>892798.85770000005</v>
          </cell>
          <cell r="C1330">
            <v>1055984.4569999999</v>
          </cell>
          <cell r="D1330">
            <v>1518.475813</v>
          </cell>
          <cell r="E1330" t="str">
            <v>E.V</v>
          </cell>
          <cell r="F1330" t="str">
            <v>892798.8577,1055984.457</v>
          </cell>
        </row>
        <row r="1331">
          <cell r="A1331">
            <v>1542</v>
          </cell>
          <cell r="B1331">
            <v>892801.83840000001</v>
          </cell>
          <cell r="C1331">
            <v>1055983.1410000001</v>
          </cell>
          <cell r="D1331">
            <v>1518.572275</v>
          </cell>
          <cell r="E1331" t="str">
            <v>E.V</v>
          </cell>
          <cell r="F1331" t="str">
            <v>892801.8384,1055983.141</v>
          </cell>
        </row>
        <row r="1332">
          <cell r="A1332">
            <v>1543</v>
          </cell>
          <cell r="B1332">
            <v>892802.6409</v>
          </cell>
          <cell r="C1332">
            <v>1055981.595</v>
          </cell>
          <cell r="D1332">
            <v>1518.545453</v>
          </cell>
          <cell r="E1332" t="str">
            <v>TUBERIA</v>
          </cell>
          <cell r="F1332" t="str">
            <v>892802.6409,1055981.595</v>
          </cell>
        </row>
        <row r="1333">
          <cell r="A1333">
            <v>1544</v>
          </cell>
          <cell r="B1333">
            <v>892794.21490000002</v>
          </cell>
          <cell r="C1333">
            <v>1056006.324</v>
          </cell>
          <cell r="D1333">
            <v>1517.897741</v>
          </cell>
          <cell r="E1333" t="str">
            <v>VIA</v>
          </cell>
          <cell r="F1333" t="str">
            <v>892794.2149,1056006.324</v>
          </cell>
        </row>
        <row r="1334">
          <cell r="A1334">
            <v>1545</v>
          </cell>
          <cell r="B1334">
            <v>892796.85510000004</v>
          </cell>
          <cell r="C1334">
            <v>1056007.8729999999</v>
          </cell>
          <cell r="D1334">
            <v>1518.0725660000001</v>
          </cell>
          <cell r="E1334" t="str">
            <v>E.V</v>
          </cell>
          <cell r="F1334" t="str">
            <v>892796.8551,1056007.873</v>
          </cell>
        </row>
        <row r="1335">
          <cell r="A1335">
            <v>1546</v>
          </cell>
          <cell r="B1335">
            <v>892799.97770000005</v>
          </cell>
          <cell r="C1335">
            <v>1056008.861</v>
          </cell>
          <cell r="D1335">
            <v>1518.2473440000001</v>
          </cell>
          <cell r="E1335" t="str">
            <v>VIA</v>
          </cell>
          <cell r="F1335" t="str">
            <v>892799.9777,1056008.861</v>
          </cell>
        </row>
        <row r="1336">
          <cell r="A1336">
            <v>1547</v>
          </cell>
          <cell r="B1336">
            <v>892801.13230000006</v>
          </cell>
          <cell r="C1336">
            <v>1056008.588</v>
          </cell>
          <cell r="D1336">
            <v>1518.1757190000001</v>
          </cell>
          <cell r="E1336" t="str">
            <v>TUBERIA</v>
          </cell>
          <cell r="F1336" t="str">
            <v>892801.1323,1056008.588</v>
          </cell>
        </row>
        <row r="1337">
          <cell r="A1337">
            <v>1548</v>
          </cell>
          <cell r="B1337">
            <v>892801.78670000006</v>
          </cell>
          <cell r="C1337">
            <v>1056008.1100000001</v>
          </cell>
          <cell r="D1337">
            <v>1518.357808</v>
          </cell>
          <cell r="E1337" t="str">
            <v>PT</v>
          </cell>
          <cell r="F1337" t="str">
            <v>892801.7867,1056008.11</v>
          </cell>
        </row>
        <row r="1338">
          <cell r="A1338">
            <v>1549</v>
          </cell>
          <cell r="B1338">
            <v>892800.00309999997</v>
          </cell>
          <cell r="C1338">
            <v>1056012.3089999999</v>
          </cell>
          <cell r="D1338">
            <v>1518.0682790000001</v>
          </cell>
          <cell r="E1338" t="str">
            <v>CUNETA</v>
          </cell>
          <cell r="F1338" t="str">
            <v>892800.0031,1056012.309</v>
          </cell>
        </row>
        <row r="1339">
          <cell r="A1339">
            <v>1550</v>
          </cell>
          <cell r="B1339">
            <v>892799.18090000004</v>
          </cell>
          <cell r="C1339">
            <v>1056013.828</v>
          </cell>
          <cell r="D1339">
            <v>1517.8664819999999</v>
          </cell>
          <cell r="E1339" t="str">
            <v>CUNETA</v>
          </cell>
          <cell r="F1339" t="str">
            <v>892799.1809,1056013.828</v>
          </cell>
        </row>
        <row r="1340">
          <cell r="A1340">
            <v>1551</v>
          </cell>
          <cell r="B1340">
            <v>892790.88879999996</v>
          </cell>
          <cell r="C1340">
            <v>1056010.855</v>
          </cell>
          <cell r="D1340">
            <v>1518.231714</v>
          </cell>
          <cell r="E1340" t="str">
            <v>MURO</v>
          </cell>
          <cell r="F1340" t="str">
            <v>892790.8888,1056010.855</v>
          </cell>
        </row>
        <row r="1341">
          <cell r="A1341">
            <v>1552</v>
          </cell>
          <cell r="B1341">
            <v>892793.15590000001</v>
          </cell>
          <cell r="C1341">
            <v>1056007.0619999999</v>
          </cell>
          <cell r="D1341">
            <v>1518.2426190000001</v>
          </cell>
          <cell r="E1341" t="str">
            <v>MURO</v>
          </cell>
          <cell r="F1341" t="str">
            <v>892793.1559,1056007.062</v>
          </cell>
        </row>
        <row r="1342">
          <cell r="A1342">
            <v>1553</v>
          </cell>
          <cell r="B1342">
            <v>892776.4595</v>
          </cell>
          <cell r="C1342">
            <v>1056030.4720000001</v>
          </cell>
          <cell r="D1342">
            <v>1518.176207</v>
          </cell>
          <cell r="E1342" t="str">
            <v>VIA</v>
          </cell>
          <cell r="F1342" t="str">
            <v>892776.4595,1056030.472</v>
          </cell>
        </row>
        <row r="1343">
          <cell r="A1343">
            <v>1554</v>
          </cell>
          <cell r="B1343">
            <v>892778.88219999999</v>
          </cell>
          <cell r="C1343">
            <v>1056032.6270000001</v>
          </cell>
          <cell r="D1343">
            <v>1518.1535120000001</v>
          </cell>
          <cell r="E1343" t="str">
            <v>E.V</v>
          </cell>
          <cell r="F1343" t="str">
            <v>892778.8822,1056032.627</v>
          </cell>
        </row>
        <row r="1344">
          <cell r="A1344">
            <v>1555</v>
          </cell>
          <cell r="B1344">
            <v>892781.20420000004</v>
          </cell>
          <cell r="C1344">
            <v>1056034.365</v>
          </cell>
          <cell r="D1344">
            <v>1518.11223</v>
          </cell>
          <cell r="E1344" t="str">
            <v>VIA</v>
          </cell>
          <cell r="F1344" t="str">
            <v>892781.2042,1056034.365</v>
          </cell>
        </row>
        <row r="1345">
          <cell r="A1345">
            <v>1556</v>
          </cell>
          <cell r="B1345">
            <v>892781.97199999995</v>
          </cell>
          <cell r="C1345">
            <v>1056034.95</v>
          </cell>
          <cell r="D1345">
            <v>1518.1655639999999</v>
          </cell>
          <cell r="E1345" t="str">
            <v>TUBERIA</v>
          </cell>
          <cell r="F1345" t="str">
            <v>892781.972,1056034.95</v>
          </cell>
        </row>
        <row r="1346">
          <cell r="A1346">
            <v>1557</v>
          </cell>
          <cell r="B1346">
            <v>892767.58089999994</v>
          </cell>
          <cell r="C1346">
            <v>1056050.5649999999</v>
          </cell>
          <cell r="D1346">
            <v>1518.3273429999999</v>
          </cell>
          <cell r="E1346" t="str">
            <v>VIA</v>
          </cell>
          <cell r="F1346" t="str">
            <v>892767.5809,1056050.565</v>
          </cell>
        </row>
        <row r="1347">
          <cell r="A1347">
            <v>1558</v>
          </cell>
          <cell r="B1347">
            <v>892770.44949999999</v>
          </cell>
          <cell r="C1347">
            <v>1056050.905</v>
          </cell>
          <cell r="D1347">
            <v>1518.139107</v>
          </cell>
          <cell r="E1347" t="str">
            <v>E.V</v>
          </cell>
          <cell r="F1347" t="str">
            <v>892770.4495,1056050.905</v>
          </cell>
        </row>
        <row r="1348">
          <cell r="A1348">
            <v>1559</v>
          </cell>
          <cell r="B1348">
            <v>892773.50230000005</v>
          </cell>
          <cell r="C1348">
            <v>1056051.4509999999</v>
          </cell>
          <cell r="D1348">
            <v>1517.929582</v>
          </cell>
          <cell r="E1348" t="str">
            <v>VIA</v>
          </cell>
          <cell r="F1348" t="str">
            <v>892773.5023,1056051.451</v>
          </cell>
        </row>
        <row r="1349">
          <cell r="A1349">
            <v>1560</v>
          </cell>
          <cell r="B1349">
            <v>892774.43469999998</v>
          </cell>
          <cell r="C1349">
            <v>1056051.6599999999</v>
          </cell>
          <cell r="D1349">
            <v>1517.753577</v>
          </cell>
          <cell r="E1349" t="str">
            <v>TUBERIA</v>
          </cell>
          <cell r="F1349" t="str">
            <v>892774.4347,1056051.66</v>
          </cell>
        </row>
        <row r="1350">
          <cell r="A1350">
            <v>1561</v>
          </cell>
          <cell r="B1350">
            <v>892771.36809999996</v>
          </cell>
          <cell r="C1350">
            <v>1056068.5959999999</v>
          </cell>
          <cell r="D1350">
            <v>1518.140985</v>
          </cell>
          <cell r="E1350" t="str">
            <v>VIA</v>
          </cell>
          <cell r="F1350" t="str">
            <v>892771.3681,1056068.596</v>
          </cell>
        </row>
        <row r="1351">
          <cell r="A1351">
            <v>1562</v>
          </cell>
          <cell r="B1351">
            <v>892774.22259999998</v>
          </cell>
          <cell r="C1351">
            <v>1056066.9029999999</v>
          </cell>
          <cell r="D1351">
            <v>1517.989519</v>
          </cell>
          <cell r="E1351" t="str">
            <v>E.V</v>
          </cell>
          <cell r="F1351" t="str">
            <v>892774.2226,1056066.903</v>
          </cell>
        </row>
        <row r="1352">
          <cell r="A1352">
            <v>1563</v>
          </cell>
          <cell r="B1352">
            <v>892776.80039999995</v>
          </cell>
          <cell r="C1352">
            <v>1056065.3689999999</v>
          </cell>
          <cell r="D1352">
            <v>1517.7874400000001</v>
          </cell>
          <cell r="E1352" t="str">
            <v>VIA</v>
          </cell>
          <cell r="F1352" t="str">
            <v>892776.8004,1056065.369</v>
          </cell>
        </row>
        <row r="1353">
          <cell r="A1353">
            <v>1564</v>
          </cell>
          <cell r="B1353">
            <v>892778.19180000003</v>
          </cell>
          <cell r="C1353">
            <v>1056064.635</v>
          </cell>
          <cell r="D1353">
            <v>1518.064723</v>
          </cell>
          <cell r="E1353" t="str">
            <v>TUBERIA</v>
          </cell>
          <cell r="F1353" t="str">
            <v>892778.1918,1056064.635</v>
          </cell>
        </row>
        <row r="1354">
          <cell r="A1354">
            <v>1565</v>
          </cell>
          <cell r="B1354">
            <v>892787.72129999998</v>
          </cell>
          <cell r="C1354">
            <v>1056073.7679999999</v>
          </cell>
          <cell r="D1354">
            <v>1517.8500610000001</v>
          </cell>
          <cell r="E1354" t="str">
            <v>TUBERIA</v>
          </cell>
          <cell r="F1354" t="str">
            <v>892787.7213,1056073.768</v>
          </cell>
        </row>
        <row r="1355">
          <cell r="A1355">
            <v>1566</v>
          </cell>
          <cell r="B1355">
            <v>892787.70120000001</v>
          </cell>
          <cell r="C1355">
            <v>1056075.32</v>
          </cell>
          <cell r="D1355">
            <v>1517.763011</v>
          </cell>
          <cell r="E1355" t="str">
            <v>VIA</v>
          </cell>
          <cell r="F1355" t="str">
            <v>892787.7012,1056075.32</v>
          </cell>
        </row>
        <row r="1356">
          <cell r="A1356">
            <v>1567</v>
          </cell>
          <cell r="B1356">
            <v>892785.96279999998</v>
          </cell>
          <cell r="C1356">
            <v>1056077.841</v>
          </cell>
          <cell r="D1356">
            <v>1517.8310320000001</v>
          </cell>
          <cell r="E1356" t="str">
            <v>E.V</v>
          </cell>
          <cell r="F1356" t="str">
            <v>892785.9628,1056077.841</v>
          </cell>
        </row>
        <row r="1357">
          <cell r="A1357">
            <v>1568</v>
          </cell>
          <cell r="B1357">
            <v>892784.07010000001</v>
          </cell>
          <cell r="C1357">
            <v>1056080.3089999999</v>
          </cell>
          <cell r="D1357">
            <v>1517.8302249999999</v>
          </cell>
          <cell r="E1357" t="str">
            <v>VIA</v>
          </cell>
          <cell r="F1357" t="str">
            <v>892784.0701,1056080.309</v>
          </cell>
        </row>
        <row r="1358">
          <cell r="A1358">
            <v>1569</v>
          </cell>
          <cell r="B1358">
            <v>892786.91570000001</v>
          </cell>
          <cell r="C1358">
            <v>1056082.987</v>
          </cell>
          <cell r="D1358">
            <v>1518.0984120000001</v>
          </cell>
          <cell r="E1358" t="str">
            <v>MURO</v>
          </cell>
          <cell r="F1358" t="str">
            <v>892786.9157,1056082.987</v>
          </cell>
        </row>
        <row r="1359">
          <cell r="A1359">
            <v>1570</v>
          </cell>
          <cell r="B1359">
            <v>892796.005</v>
          </cell>
          <cell r="C1359">
            <v>1056089.9269999999</v>
          </cell>
          <cell r="D1359">
            <v>1517.949967</v>
          </cell>
          <cell r="E1359" t="str">
            <v>MURO</v>
          </cell>
          <cell r="F1359" t="str">
            <v>892796.005,1056089.927</v>
          </cell>
        </row>
        <row r="1360">
          <cell r="A1360">
            <v>1571</v>
          </cell>
          <cell r="B1360">
            <v>892851.82180000003</v>
          </cell>
          <cell r="C1360">
            <v>1056199.294</v>
          </cell>
          <cell r="D1360">
            <v>1518.9320499999999</v>
          </cell>
          <cell r="E1360" t="str">
            <v>D.97</v>
          </cell>
          <cell r="F1360" t="str">
            <v>892851.8218,1056199.294</v>
          </cell>
        </row>
        <row r="1361">
          <cell r="A1361">
            <v>1572</v>
          </cell>
          <cell r="B1361">
            <v>892756.95169999998</v>
          </cell>
          <cell r="C1361">
            <v>1056052.8940000001</v>
          </cell>
          <cell r="D1361">
            <v>1517.573523</v>
          </cell>
          <cell r="E1361" t="str">
            <v>D.96</v>
          </cell>
          <cell r="F1361" t="str">
            <v>892756.9517,1056052.894</v>
          </cell>
        </row>
        <row r="1362">
          <cell r="A1362">
            <v>1574</v>
          </cell>
          <cell r="B1362">
            <v>892794.66890000005</v>
          </cell>
          <cell r="C1362">
            <v>1056079.6510000001</v>
          </cell>
          <cell r="D1362">
            <v>1517.766427</v>
          </cell>
          <cell r="E1362" t="str">
            <v>TUBERIA</v>
          </cell>
          <cell r="F1362" t="str">
            <v>892794.6689,1056079.651</v>
          </cell>
        </row>
        <row r="1363">
          <cell r="A1363">
            <v>1575</v>
          </cell>
          <cell r="B1363">
            <v>892793.92220000003</v>
          </cell>
          <cell r="C1363">
            <v>1056080.6100000001</v>
          </cell>
          <cell r="D1363">
            <v>1517.749069</v>
          </cell>
          <cell r="E1363" t="str">
            <v>VIA</v>
          </cell>
          <cell r="F1363" t="str">
            <v>892793.9222,1056080.61</v>
          </cell>
        </row>
        <row r="1364">
          <cell r="A1364">
            <v>1576</v>
          </cell>
          <cell r="B1364">
            <v>892792.86510000005</v>
          </cell>
          <cell r="C1364">
            <v>1056083.327</v>
          </cell>
          <cell r="D1364">
            <v>1517.750583</v>
          </cell>
          <cell r="E1364" t="str">
            <v>E.V</v>
          </cell>
          <cell r="F1364" t="str">
            <v>892792.8651,1056083.327</v>
          </cell>
        </row>
        <row r="1365">
          <cell r="A1365">
            <v>1577</v>
          </cell>
          <cell r="B1365">
            <v>892795.2818</v>
          </cell>
          <cell r="C1365">
            <v>1056090.142</v>
          </cell>
          <cell r="D1365">
            <v>1517.5771729999999</v>
          </cell>
          <cell r="E1365" t="str">
            <v>VIA</v>
          </cell>
          <cell r="F1365" t="str">
            <v>892795.2818,1056090.142</v>
          </cell>
        </row>
        <row r="1366">
          <cell r="A1366">
            <v>1578</v>
          </cell>
          <cell r="B1366">
            <v>892802.94559999998</v>
          </cell>
          <cell r="C1366">
            <v>1056088.2709999999</v>
          </cell>
          <cell r="D1366">
            <v>1518.015427</v>
          </cell>
          <cell r="E1366" t="str">
            <v>CUNETA</v>
          </cell>
          <cell r="F1366" t="str">
            <v>892802.9456,1056088.271</v>
          </cell>
        </row>
        <row r="1367">
          <cell r="A1367">
            <v>1579</v>
          </cell>
          <cell r="B1367">
            <v>892804.35479999997</v>
          </cell>
          <cell r="C1367">
            <v>1056089.206</v>
          </cell>
          <cell r="D1367">
            <v>1518.025672</v>
          </cell>
          <cell r="E1367" t="str">
            <v>CUNETA</v>
          </cell>
          <cell r="F1367" t="str">
            <v>892804.3548,1056089.206</v>
          </cell>
        </row>
        <row r="1368">
          <cell r="A1368">
            <v>1580</v>
          </cell>
          <cell r="B1368">
            <v>892804.74569999997</v>
          </cell>
          <cell r="C1368">
            <v>1056100.058</v>
          </cell>
          <cell r="D1368">
            <v>1517.7266400000001</v>
          </cell>
          <cell r="E1368" t="str">
            <v>MURO</v>
          </cell>
          <cell r="F1368" t="str">
            <v>892804.7457,1056100.058</v>
          </cell>
        </row>
        <row r="1369">
          <cell r="A1369">
            <v>1581</v>
          </cell>
          <cell r="B1369">
            <v>892804.76210000005</v>
          </cell>
          <cell r="C1369">
            <v>1056100.0179999999</v>
          </cell>
          <cell r="D1369">
            <v>1517.732393</v>
          </cell>
          <cell r="E1369" t="str">
            <v>MURO</v>
          </cell>
          <cell r="F1369" t="str">
            <v>892804.7621,1056100.018</v>
          </cell>
        </row>
        <row r="1370">
          <cell r="A1370">
            <v>1582</v>
          </cell>
          <cell r="B1370">
            <v>892817.20330000005</v>
          </cell>
          <cell r="C1370">
            <v>1056114.584</v>
          </cell>
          <cell r="D1370">
            <v>1517.3618819999999</v>
          </cell>
          <cell r="E1370" t="str">
            <v>MURO</v>
          </cell>
          <cell r="F1370" t="str">
            <v>892817.2033,1056114.584</v>
          </cell>
        </row>
        <row r="1371">
          <cell r="A1371">
            <v>1583</v>
          </cell>
          <cell r="B1371">
            <v>892820.32700000005</v>
          </cell>
          <cell r="C1371">
            <v>1056112.686</v>
          </cell>
          <cell r="D1371">
            <v>1517.627565</v>
          </cell>
          <cell r="E1371" t="str">
            <v>E.V</v>
          </cell>
          <cell r="F1371" t="str">
            <v>892820.327,1056112.686</v>
          </cell>
        </row>
        <row r="1372">
          <cell r="A1372">
            <v>1584</v>
          </cell>
          <cell r="B1372">
            <v>892822.74230000004</v>
          </cell>
          <cell r="C1372">
            <v>1056111.4539999999</v>
          </cell>
          <cell r="D1372">
            <v>1517.7369799999999</v>
          </cell>
          <cell r="E1372" t="str">
            <v>VIA</v>
          </cell>
          <cell r="F1372" t="str">
            <v>892822.7423,1056111.454</v>
          </cell>
        </row>
        <row r="1373">
          <cell r="A1373">
            <v>1585</v>
          </cell>
          <cell r="B1373">
            <v>892823.43740000005</v>
          </cell>
          <cell r="C1373">
            <v>1056110.9890000001</v>
          </cell>
          <cell r="D1373">
            <v>1517.659175</v>
          </cell>
          <cell r="E1373" t="str">
            <v>TUBERIA</v>
          </cell>
          <cell r="F1373" t="str">
            <v>892823.4374,1056110.989</v>
          </cell>
        </row>
        <row r="1374">
          <cell r="A1374">
            <v>1586</v>
          </cell>
          <cell r="B1374">
            <v>892827.05500000005</v>
          </cell>
          <cell r="C1374">
            <v>1056118.084</v>
          </cell>
          <cell r="D1374">
            <v>1518.115121</v>
          </cell>
          <cell r="E1374" t="str">
            <v>CUNETA</v>
          </cell>
          <cell r="F1374" t="str">
            <v>892827.055,1056118.084</v>
          </cell>
        </row>
        <row r="1375">
          <cell r="A1375">
            <v>1587</v>
          </cell>
          <cell r="B1375">
            <v>892828.35080000001</v>
          </cell>
          <cell r="C1375">
            <v>1056117.3700000001</v>
          </cell>
          <cell r="D1375">
            <v>1518.1225919999999</v>
          </cell>
          <cell r="E1375" t="str">
            <v>TUBERIA</v>
          </cell>
          <cell r="F1375" t="str">
            <v>892828.3508,1056117.37</v>
          </cell>
        </row>
        <row r="1376">
          <cell r="A1376">
            <v>1588</v>
          </cell>
          <cell r="B1376">
            <v>892827.81530000002</v>
          </cell>
          <cell r="C1376">
            <v>1056119.551</v>
          </cell>
          <cell r="D1376">
            <v>1518.091404</v>
          </cell>
          <cell r="E1376" t="str">
            <v>CUNETA</v>
          </cell>
          <cell r="F1376" t="str">
            <v>892827.8153,1056119.551</v>
          </cell>
        </row>
        <row r="1377">
          <cell r="A1377">
            <v>1589</v>
          </cell>
          <cell r="B1377">
            <v>892829.06259999995</v>
          </cell>
          <cell r="C1377">
            <v>1056118.9140000001</v>
          </cell>
          <cell r="D1377">
            <v>1518.0930989999999</v>
          </cell>
          <cell r="E1377" t="str">
            <v>CUNETA</v>
          </cell>
          <cell r="F1377" t="str">
            <v>892829.0626,1056118.914</v>
          </cell>
        </row>
        <row r="1378">
          <cell r="A1378">
            <v>1590</v>
          </cell>
          <cell r="B1378">
            <v>892834.78940000001</v>
          </cell>
          <cell r="C1378">
            <v>1056133.2849999999</v>
          </cell>
          <cell r="D1378">
            <v>1518.133689</v>
          </cell>
          <cell r="E1378" t="str">
            <v>PT</v>
          </cell>
          <cell r="F1378" t="str">
            <v>892834.7894,1056133.285</v>
          </cell>
        </row>
        <row r="1379">
          <cell r="A1379">
            <v>1591</v>
          </cell>
          <cell r="B1379">
            <v>892833.59649999999</v>
          </cell>
          <cell r="C1379">
            <v>1056134.1189999999</v>
          </cell>
          <cell r="D1379">
            <v>1517.7770519999999</v>
          </cell>
          <cell r="E1379" t="str">
            <v>TUBERIA</v>
          </cell>
          <cell r="F1379" t="str">
            <v>892833.5965,1056134.119</v>
          </cell>
        </row>
        <row r="1380">
          <cell r="A1380">
            <v>1592</v>
          </cell>
          <cell r="B1380">
            <v>892832.50430000003</v>
          </cell>
          <cell r="C1380">
            <v>1056134.4140000001</v>
          </cell>
          <cell r="D1380">
            <v>1517.7239850000001</v>
          </cell>
          <cell r="E1380" t="str">
            <v>VIA</v>
          </cell>
          <cell r="F1380" t="str">
            <v>892832.5043,1056134.414</v>
          </cell>
        </row>
        <row r="1381">
          <cell r="A1381">
            <v>1593</v>
          </cell>
          <cell r="B1381">
            <v>892829.24219999998</v>
          </cell>
          <cell r="C1381">
            <v>1056137.1240000001</v>
          </cell>
          <cell r="D1381">
            <v>1517.4679679999999</v>
          </cell>
          <cell r="E1381" t="str">
            <v>VIA</v>
          </cell>
          <cell r="F1381" t="str">
            <v>892829.2422,1056137.124</v>
          </cell>
        </row>
        <row r="1382">
          <cell r="A1382">
            <v>1594</v>
          </cell>
          <cell r="B1382">
            <v>892851.82180000003</v>
          </cell>
          <cell r="C1382">
            <v>1056199.294</v>
          </cell>
          <cell r="D1382">
            <v>1518.9320499999999</v>
          </cell>
          <cell r="E1382" t="str">
            <v>PT</v>
          </cell>
          <cell r="F1382" t="str">
            <v>892851.8218,1056199.294</v>
          </cell>
        </row>
        <row r="1383">
          <cell r="A1383">
            <v>1595</v>
          </cell>
          <cell r="B1383">
            <v>892853.72750000004</v>
          </cell>
          <cell r="C1383">
            <v>1056197.325</v>
          </cell>
          <cell r="D1383">
            <v>1518.939672</v>
          </cell>
          <cell r="E1383" t="str">
            <v>E.V</v>
          </cell>
          <cell r="F1383" t="str">
            <v>892853.7275,1056197.325</v>
          </cell>
        </row>
        <row r="1384">
          <cell r="A1384">
            <v>1596</v>
          </cell>
          <cell r="B1384">
            <v>892855.72459999996</v>
          </cell>
          <cell r="C1384">
            <v>1056194.4950000001</v>
          </cell>
          <cell r="D1384">
            <v>1518.6433790000001</v>
          </cell>
          <cell r="E1384" t="str">
            <v>VIA</v>
          </cell>
          <cell r="F1384" t="str">
            <v>892855.7246,1056194.495</v>
          </cell>
        </row>
        <row r="1385">
          <cell r="A1385">
            <v>1597</v>
          </cell>
          <cell r="B1385">
            <v>892858.10930000001</v>
          </cell>
          <cell r="C1385">
            <v>1056193.814</v>
          </cell>
          <cell r="D1385">
            <v>1518.794776</v>
          </cell>
          <cell r="E1385" t="str">
            <v>PT</v>
          </cell>
          <cell r="F1385" t="str">
            <v>892858.1093,1056193.814</v>
          </cell>
        </row>
        <row r="1386">
          <cell r="A1386">
            <v>1598</v>
          </cell>
          <cell r="B1386">
            <v>892881.08360000001</v>
          </cell>
          <cell r="C1386">
            <v>1056196.855</v>
          </cell>
          <cell r="D1386">
            <v>1520.896741</v>
          </cell>
          <cell r="E1386" t="str">
            <v>PT</v>
          </cell>
          <cell r="F1386" t="str">
            <v>892881.0836,1056196.855</v>
          </cell>
        </row>
        <row r="1387">
          <cell r="A1387">
            <v>1599</v>
          </cell>
          <cell r="B1387">
            <v>892880.8371</v>
          </cell>
          <cell r="C1387">
            <v>1056197.682</v>
          </cell>
          <cell r="D1387">
            <v>1520.8267989999999</v>
          </cell>
          <cell r="E1387" t="str">
            <v>TUBERIA</v>
          </cell>
          <cell r="F1387" t="str">
            <v>892880.8371,1056197.682</v>
          </cell>
        </row>
        <row r="1388">
          <cell r="A1388">
            <v>1600</v>
          </cell>
          <cell r="B1388">
            <v>892880.65110000002</v>
          </cell>
          <cell r="C1388">
            <v>1056198.49</v>
          </cell>
          <cell r="D1388">
            <v>1520.7780359999999</v>
          </cell>
          <cell r="E1388" t="str">
            <v>VIA</v>
          </cell>
          <cell r="F1388" t="str">
            <v>892880.6511,1056198.49</v>
          </cell>
        </row>
        <row r="1389">
          <cell r="A1389">
            <v>1601</v>
          </cell>
          <cell r="B1389">
            <v>892880.64740000002</v>
          </cell>
          <cell r="C1389">
            <v>1056201.611</v>
          </cell>
          <cell r="D1389">
            <v>1520.6999370000001</v>
          </cell>
          <cell r="E1389" t="str">
            <v>E.V</v>
          </cell>
          <cell r="F1389" t="str">
            <v>892880.6474,1056201.611</v>
          </cell>
        </row>
        <row r="1390">
          <cell r="A1390">
            <v>1602</v>
          </cell>
          <cell r="B1390">
            <v>892881.01190000004</v>
          </cell>
          <cell r="C1390">
            <v>1056205.1000000001</v>
          </cell>
          <cell r="D1390">
            <v>1520.656909</v>
          </cell>
          <cell r="E1390" t="str">
            <v>VIA</v>
          </cell>
          <cell r="F1390" t="str">
            <v>892881.0119,1056205.1</v>
          </cell>
        </row>
        <row r="1391">
          <cell r="A1391">
            <v>1603</v>
          </cell>
          <cell r="B1391">
            <v>892894.21360000002</v>
          </cell>
          <cell r="C1391">
            <v>1056203.514</v>
          </cell>
          <cell r="D1391">
            <v>1520.838724</v>
          </cell>
          <cell r="E1391" t="str">
            <v>PT</v>
          </cell>
          <cell r="F1391" t="str">
            <v>892894.2136,1056203.514</v>
          </cell>
        </row>
        <row r="1392">
          <cell r="A1392">
            <v>1604</v>
          </cell>
          <cell r="B1392">
            <v>892905.00100216386</v>
          </cell>
          <cell r="C1392">
            <v>1056214.8269039504</v>
          </cell>
          <cell r="D1392">
            <v>1519.3728189999999</v>
          </cell>
          <cell r="E1392" t="str">
            <v>VIA</v>
          </cell>
          <cell r="F1392" t="str">
            <v>892905.001002164,1056214.82690395</v>
          </cell>
        </row>
        <row r="1393">
          <cell r="A1393">
            <v>1604</v>
          </cell>
          <cell r="B1393">
            <v>892893.99439999997</v>
          </cell>
          <cell r="C1393">
            <v>1056203.7949999999</v>
          </cell>
          <cell r="D1393">
            <v>1520.937183</v>
          </cell>
          <cell r="E1393" t="str">
            <v>VIA</v>
          </cell>
          <cell r="F1393" t="str">
            <v>892893.9944,1056203.795</v>
          </cell>
        </row>
        <row r="1394">
          <cell r="A1394">
            <v>1605</v>
          </cell>
          <cell r="B1394">
            <v>892902.92170999199</v>
          </cell>
          <cell r="C1394">
            <v>1056217.0194427697</v>
          </cell>
          <cell r="D1394">
            <v>1519.3264999999999</v>
          </cell>
          <cell r="E1394" t="str">
            <v>E.V</v>
          </cell>
          <cell r="F1394" t="str">
            <v>892902.921709992,1056217.01944277</v>
          </cell>
        </row>
        <row r="1395">
          <cell r="A1395">
            <v>1605</v>
          </cell>
          <cell r="B1395">
            <v>892892.20649999997</v>
          </cell>
          <cell r="C1395">
            <v>1056206.2309999999</v>
          </cell>
          <cell r="D1395">
            <v>1520.890864</v>
          </cell>
          <cell r="E1395" t="str">
            <v>E.V</v>
          </cell>
          <cell r="F1395" t="str">
            <v>892892.2065,1056206.231</v>
          </cell>
        </row>
        <row r="1396">
          <cell r="A1396">
            <v>1606</v>
          </cell>
          <cell r="B1396">
            <v>892890.05020000006</v>
          </cell>
          <cell r="C1396">
            <v>1056207.456</v>
          </cell>
          <cell r="D1396">
            <v>1520.6843630000001</v>
          </cell>
          <cell r="E1396" t="str">
            <v>VIA</v>
          </cell>
          <cell r="F1396" t="str">
            <v>892890.0502,1056207.456</v>
          </cell>
        </row>
        <row r="1397">
          <cell r="A1397">
            <v>1606</v>
          </cell>
          <cell r="B1397">
            <v>892900.62880290183</v>
          </cell>
          <cell r="C1397">
            <v>1056217.964340524</v>
          </cell>
          <cell r="D1397">
            <v>1519.395</v>
          </cell>
          <cell r="E1397" t="str">
            <v>VIA</v>
          </cell>
          <cell r="F1397" t="str">
            <v>892900.628802902,1056217.96434052</v>
          </cell>
        </row>
        <row r="1398">
          <cell r="A1398">
            <v>1607</v>
          </cell>
          <cell r="B1398">
            <v>892890.7328</v>
          </cell>
          <cell r="C1398">
            <v>1056208.1669999999</v>
          </cell>
          <cell r="D1398">
            <v>1521.2800729999999</v>
          </cell>
          <cell r="E1398" t="str">
            <v>MURO</v>
          </cell>
          <cell r="F1398" t="str">
            <v>892890.7328,1056208.167</v>
          </cell>
        </row>
        <row r="1399">
          <cell r="A1399">
            <v>1608</v>
          </cell>
          <cell r="B1399">
            <v>892892.60889999999</v>
          </cell>
          <cell r="C1399">
            <v>1056209.9169999999</v>
          </cell>
          <cell r="D1399">
            <v>1521.3805649999999</v>
          </cell>
          <cell r="E1399" t="str">
            <v>MURO</v>
          </cell>
          <cell r="F1399" t="str">
            <v>892892.6089,1056209.917</v>
          </cell>
        </row>
        <row r="1400">
          <cell r="A1400">
            <v>1609</v>
          </cell>
          <cell r="B1400">
            <v>892898.69240000006</v>
          </cell>
          <cell r="C1400">
            <v>1056211.45</v>
          </cell>
          <cell r="D1400">
            <v>1521.321856</v>
          </cell>
          <cell r="E1400" t="str">
            <v>CUNETA</v>
          </cell>
          <cell r="F1400" t="str">
            <v>892898.6924,1056211.45</v>
          </cell>
        </row>
        <row r="1401">
          <cell r="A1401">
            <v>1610</v>
          </cell>
          <cell r="B1401">
            <v>892862.4601374662</v>
          </cell>
          <cell r="C1401">
            <v>1056273.4046459801</v>
          </cell>
          <cell r="D1401">
            <v>1518.445005</v>
          </cell>
          <cell r="E1401" t="str">
            <v>D.98</v>
          </cell>
          <cell r="F1401" t="str">
            <v>892862.460137466,1056273.40464598</v>
          </cell>
        </row>
        <row r="1402">
          <cell r="A1402">
            <v>1611</v>
          </cell>
          <cell r="B1402">
            <v>892923.42709999997</v>
          </cell>
          <cell r="C1402">
            <v>1056384.548</v>
          </cell>
          <cell r="D1402">
            <v>1520.5406270000001</v>
          </cell>
          <cell r="E1402" t="str">
            <v>D99</v>
          </cell>
          <cell r="F1402" t="str">
            <v>892923.4271,1056384.548</v>
          </cell>
        </row>
        <row r="1403">
          <cell r="A1403">
            <v>1612</v>
          </cell>
          <cell r="B1403">
            <v>892851.82180000003</v>
          </cell>
          <cell r="C1403">
            <v>1056199.294</v>
          </cell>
          <cell r="D1403">
            <v>1518.9320499999999</v>
          </cell>
          <cell r="E1403" t="str">
            <v>D.97</v>
          </cell>
          <cell r="F1403" t="str">
            <v>892851.8218,1056199.294</v>
          </cell>
        </row>
        <row r="1404">
          <cell r="A1404">
            <v>1615</v>
          </cell>
          <cell r="B1404">
            <v>892905.2537128079</v>
          </cell>
          <cell r="C1404">
            <v>1056214.5756133411</v>
          </cell>
          <cell r="D1404">
            <v>1519.2743599999999</v>
          </cell>
          <cell r="E1404" t="str">
            <v>MURO</v>
          </cell>
          <cell r="F1404" t="str">
            <v>892905.253712808,1056214.57561334</v>
          </cell>
        </row>
        <row r="1405">
          <cell r="A1405">
            <v>1616</v>
          </cell>
          <cell r="B1405">
            <v>892897.87141280796</v>
          </cell>
          <cell r="C1405">
            <v>1056217.045613341</v>
          </cell>
          <cell r="D1405">
            <v>1519.3245890000001</v>
          </cell>
          <cell r="E1405" t="str">
            <v>MURO</v>
          </cell>
          <cell r="F1405" t="str">
            <v>892897.871412808,1056217.04561334</v>
          </cell>
        </row>
        <row r="1406">
          <cell r="A1406">
            <v>1617</v>
          </cell>
          <cell r="B1406">
            <v>892896.35433746618</v>
          </cell>
          <cell r="C1406">
            <v>1056233.48764598</v>
          </cell>
          <cell r="D1406">
            <v>1518.7266099999999</v>
          </cell>
          <cell r="E1406" t="str">
            <v>VIA</v>
          </cell>
          <cell r="F1406" t="str">
            <v>892896.354337466,1056233.48764598</v>
          </cell>
        </row>
        <row r="1407">
          <cell r="A1407">
            <v>1618</v>
          </cell>
          <cell r="B1407">
            <v>892897.80983746622</v>
          </cell>
          <cell r="C1407">
            <v>1056235.6816459801</v>
          </cell>
          <cell r="D1407">
            <v>1518.8710329999999</v>
          </cell>
          <cell r="E1407" t="str">
            <v>E.V</v>
          </cell>
          <cell r="F1407" t="str">
            <v>892897.809837466,1056235.68164598</v>
          </cell>
        </row>
        <row r="1408">
          <cell r="A1408">
            <v>1619</v>
          </cell>
          <cell r="B1408">
            <v>892900.02643746627</v>
          </cell>
          <cell r="C1408">
            <v>1056238.24064598</v>
          </cell>
          <cell r="D1408">
            <v>1518.957242</v>
          </cell>
          <cell r="E1408" t="str">
            <v>VIA</v>
          </cell>
          <cell r="F1408" t="str">
            <v>892900.026437466,1056238.24064598</v>
          </cell>
        </row>
        <row r="1409">
          <cell r="A1409">
            <v>1620</v>
          </cell>
          <cell r="B1409">
            <v>892900.73703746626</v>
          </cell>
          <cell r="C1409">
            <v>1056239.2756459801</v>
          </cell>
          <cell r="D1409">
            <v>1518.9732710000001</v>
          </cell>
          <cell r="E1409" t="str">
            <v>TUBERIA</v>
          </cell>
          <cell r="F1409" t="str">
            <v>892900.737037466,1056239.27564598</v>
          </cell>
        </row>
        <row r="1410">
          <cell r="A1410">
            <v>1621</v>
          </cell>
          <cell r="B1410">
            <v>892901.35043746617</v>
          </cell>
          <cell r="C1410">
            <v>1056240.1106459801</v>
          </cell>
          <cell r="D1410">
            <v>1519.2058790000001</v>
          </cell>
          <cell r="E1410" t="str">
            <v>PT</v>
          </cell>
          <cell r="F1410" t="str">
            <v>892901.350437466,1056240.11064598</v>
          </cell>
        </row>
        <row r="1411">
          <cell r="A1411">
            <v>1622</v>
          </cell>
          <cell r="B1411">
            <v>892874.34433746617</v>
          </cell>
          <cell r="C1411">
            <v>1056249.39264598</v>
          </cell>
          <cell r="D1411">
            <v>1518.6887810000001</v>
          </cell>
          <cell r="E1411" t="str">
            <v>VIA</v>
          </cell>
          <cell r="F1411" t="str">
            <v>892874.344337466,1056249.39264598</v>
          </cell>
        </row>
        <row r="1412">
          <cell r="A1412">
            <v>1623</v>
          </cell>
          <cell r="B1412">
            <v>892876.60293746623</v>
          </cell>
          <cell r="C1412">
            <v>1056251.5326459801</v>
          </cell>
          <cell r="D1412">
            <v>1518.525007</v>
          </cell>
          <cell r="E1412" t="str">
            <v>E.V</v>
          </cell>
          <cell r="F1412" t="str">
            <v>892876.602937466,1056251.53264598</v>
          </cell>
        </row>
        <row r="1413">
          <cell r="A1413">
            <v>1624</v>
          </cell>
          <cell r="B1413">
            <v>892878.5165374662</v>
          </cell>
          <cell r="C1413">
            <v>1056253.75064598</v>
          </cell>
          <cell r="D1413">
            <v>1518.3536120000001</v>
          </cell>
          <cell r="E1413" t="str">
            <v>VIA</v>
          </cell>
          <cell r="F1413" t="str">
            <v>892878.516537466,1056253.75064598</v>
          </cell>
        </row>
        <row r="1414">
          <cell r="A1414">
            <v>1625</v>
          </cell>
          <cell r="B1414">
            <v>892879.38913746621</v>
          </cell>
          <cell r="C1414">
            <v>1056254.6856459801</v>
          </cell>
          <cell r="D1414">
            <v>1518.3674209999999</v>
          </cell>
          <cell r="E1414" t="str">
            <v>TUBERIA</v>
          </cell>
          <cell r="F1414" t="str">
            <v>892879.389137466,1056254.68564598</v>
          </cell>
        </row>
        <row r="1415">
          <cell r="A1415">
            <v>1626</v>
          </cell>
          <cell r="B1415">
            <v>892880.39493746625</v>
          </cell>
          <cell r="C1415">
            <v>1056255.7586459799</v>
          </cell>
          <cell r="D1415">
            <v>1519.0149799999999</v>
          </cell>
          <cell r="E1415" t="str">
            <v>PT</v>
          </cell>
          <cell r="F1415" t="str">
            <v>892880.394937466,1056255.75864598</v>
          </cell>
        </row>
        <row r="1416">
          <cell r="A1416">
            <v>1627</v>
          </cell>
          <cell r="B1416">
            <v>892866.92823746626</v>
          </cell>
          <cell r="C1416">
            <v>1056260.64564598</v>
          </cell>
          <cell r="D1416">
            <v>1518.5539859999999</v>
          </cell>
          <cell r="E1416" t="str">
            <v>VIA</v>
          </cell>
          <cell r="F1416" t="str">
            <v>892866.928237466,1056260.64564598</v>
          </cell>
        </row>
        <row r="1417">
          <cell r="A1417">
            <v>1628</v>
          </cell>
          <cell r="B1417">
            <v>892869.81303746626</v>
          </cell>
          <cell r="C1417">
            <v>1056261.7956459799</v>
          </cell>
          <cell r="D1417">
            <v>1518.2809549999999</v>
          </cell>
          <cell r="E1417" t="str">
            <v>E.V</v>
          </cell>
          <cell r="F1417" t="str">
            <v>892869.813037466,1056261.79564598</v>
          </cell>
        </row>
        <row r="1418">
          <cell r="A1418">
            <v>1629</v>
          </cell>
          <cell r="B1418">
            <v>892872.64783746621</v>
          </cell>
          <cell r="C1418">
            <v>1056262.51464598</v>
          </cell>
          <cell r="D1418">
            <v>1518.086945</v>
          </cell>
          <cell r="E1418" t="str">
            <v>VIA</v>
          </cell>
          <cell r="F1418" t="str">
            <v>892872.647837466,1056262.51464598</v>
          </cell>
        </row>
        <row r="1419">
          <cell r="A1419">
            <v>1630</v>
          </cell>
          <cell r="B1419">
            <v>892873.70893746626</v>
          </cell>
          <cell r="C1419">
            <v>1056263.1046459801</v>
          </cell>
          <cell r="D1419">
            <v>1518.135716</v>
          </cell>
          <cell r="E1419" t="str">
            <v>TUBERIA</v>
          </cell>
          <cell r="F1419" t="str">
            <v>892873.708937466,1056263.10464598</v>
          </cell>
        </row>
        <row r="1420">
          <cell r="A1420">
            <v>1631</v>
          </cell>
          <cell r="B1420">
            <v>892875.47213746619</v>
          </cell>
          <cell r="C1420">
            <v>1056263.5876459801</v>
          </cell>
          <cell r="D1420">
            <v>1518.6788369999999</v>
          </cell>
          <cell r="E1420" t="str">
            <v>PT</v>
          </cell>
          <cell r="F1420" t="str">
            <v>892875.472137466,1056263.58764598</v>
          </cell>
        </row>
        <row r="1421">
          <cell r="A1421">
            <v>1632</v>
          </cell>
          <cell r="B1421">
            <v>892866.94013746618</v>
          </cell>
          <cell r="C1421">
            <v>1056273.6746459801</v>
          </cell>
          <cell r="D1421">
            <v>1518.353601</v>
          </cell>
          <cell r="E1421" t="str">
            <v>VIA</v>
          </cell>
          <cell r="F1421" t="str">
            <v>892866.940137466,1056273.67464598</v>
          </cell>
        </row>
        <row r="1422">
          <cell r="A1422">
            <v>1633</v>
          </cell>
          <cell r="B1422">
            <v>892870.01583746623</v>
          </cell>
          <cell r="C1422">
            <v>1056272.71964598</v>
          </cell>
          <cell r="D1422">
            <v>1518.147817</v>
          </cell>
          <cell r="E1422" t="str">
            <v>E.V</v>
          </cell>
          <cell r="F1422" t="str">
            <v>892870.015837466,1056272.71964598</v>
          </cell>
        </row>
        <row r="1423">
          <cell r="A1423">
            <v>1634</v>
          </cell>
          <cell r="B1423">
            <v>892872.76693746622</v>
          </cell>
          <cell r="C1423">
            <v>1056272.19964598</v>
          </cell>
          <cell r="D1423">
            <v>1517.9098879999999</v>
          </cell>
          <cell r="E1423" t="str">
            <v>VIA</v>
          </cell>
          <cell r="F1423" t="str">
            <v>892872.766937466,1056272.19964598</v>
          </cell>
        </row>
        <row r="1424">
          <cell r="A1424">
            <v>1635</v>
          </cell>
          <cell r="B1424">
            <v>892873.68863746617</v>
          </cell>
          <cell r="C1424">
            <v>1056272.07464598</v>
          </cell>
          <cell r="D1424">
            <v>1517.951781</v>
          </cell>
          <cell r="E1424" t="str">
            <v>TUBERIA</v>
          </cell>
          <cell r="F1424" t="str">
            <v>892873.688637466,1056272.07464598</v>
          </cell>
        </row>
        <row r="1425">
          <cell r="A1425">
            <v>1636</v>
          </cell>
          <cell r="B1425">
            <v>892874.67053746618</v>
          </cell>
          <cell r="C1425">
            <v>1056272.6806459799</v>
          </cell>
          <cell r="D1425">
            <v>1518.1267809999999</v>
          </cell>
          <cell r="E1425" t="str">
            <v>PT</v>
          </cell>
          <cell r="F1425" t="str">
            <v>892874.670537466,1056272.68064598</v>
          </cell>
        </row>
        <row r="1426">
          <cell r="A1426">
            <v>1637</v>
          </cell>
          <cell r="B1426">
            <v>892872.65463746618</v>
          </cell>
          <cell r="C1426">
            <v>1056296.8876459801</v>
          </cell>
          <cell r="D1426">
            <v>1517.985003</v>
          </cell>
          <cell r="E1426" t="str">
            <v>VIA</v>
          </cell>
          <cell r="F1426" t="str">
            <v>892872.654637466,1056296.88764598</v>
          </cell>
        </row>
        <row r="1427">
          <cell r="A1427">
            <v>1638</v>
          </cell>
          <cell r="B1427">
            <v>892875.3926374662</v>
          </cell>
          <cell r="C1427">
            <v>1056296.04764598</v>
          </cell>
          <cell r="D1427">
            <v>1517.9137579999999</v>
          </cell>
          <cell r="E1427" t="str">
            <v>E.V</v>
          </cell>
          <cell r="F1427" t="str">
            <v>892875.392637466,1056296.04764598</v>
          </cell>
        </row>
        <row r="1428">
          <cell r="A1428">
            <v>1639</v>
          </cell>
          <cell r="B1428">
            <v>892878.11733746622</v>
          </cell>
          <cell r="C1428">
            <v>1056294.9726459801</v>
          </cell>
          <cell r="D1428">
            <v>1517.76323</v>
          </cell>
          <cell r="E1428" t="str">
            <v>VIA</v>
          </cell>
          <cell r="F1428" t="str">
            <v>892878.117337466,1056294.97264598</v>
          </cell>
        </row>
        <row r="1429">
          <cell r="A1429">
            <v>1640</v>
          </cell>
          <cell r="B1429">
            <v>892879.50763746619</v>
          </cell>
          <cell r="C1429">
            <v>1056294.4716459801</v>
          </cell>
          <cell r="D1429">
            <v>1517.6280039999999</v>
          </cell>
          <cell r="E1429" t="str">
            <v>T.PATA.TAD</v>
          </cell>
          <cell r="F1429" t="str">
            <v>892879.507637466,1056294.47164598</v>
          </cell>
        </row>
        <row r="1430">
          <cell r="A1430">
            <v>1641</v>
          </cell>
          <cell r="B1430">
            <v>892878.68883746618</v>
          </cell>
          <cell r="C1430">
            <v>1056295.5496459801</v>
          </cell>
          <cell r="D1430">
            <v>1518.144526</v>
          </cell>
          <cell r="E1430" t="str">
            <v>CUNETA</v>
          </cell>
          <cell r="F1430" t="str">
            <v>892878.688837466,1056295.54964598</v>
          </cell>
        </row>
        <row r="1431">
          <cell r="A1431">
            <v>1642</v>
          </cell>
          <cell r="B1431">
            <v>892879.11833746627</v>
          </cell>
          <cell r="C1431">
            <v>1056296.7956459799</v>
          </cell>
          <cell r="D1431">
            <v>1518.1058330000001</v>
          </cell>
          <cell r="E1431" t="str">
            <v>CUNETA</v>
          </cell>
          <cell r="F1431" t="str">
            <v>892879.118337466,1056296.79564598</v>
          </cell>
        </row>
        <row r="1432">
          <cell r="A1432">
            <v>1643</v>
          </cell>
          <cell r="B1432">
            <v>892884.21603746619</v>
          </cell>
          <cell r="C1432">
            <v>1056326.35264598</v>
          </cell>
          <cell r="D1432">
            <v>1518.037098</v>
          </cell>
          <cell r="E1432" t="str">
            <v>VIA</v>
          </cell>
          <cell r="F1432" t="str">
            <v>892884.216037466,1056326.35264598</v>
          </cell>
        </row>
        <row r="1433">
          <cell r="A1433">
            <v>1644</v>
          </cell>
          <cell r="B1433">
            <v>892887.0385374662</v>
          </cell>
          <cell r="C1433">
            <v>1056325.32564598</v>
          </cell>
          <cell r="D1433">
            <v>1518.034228</v>
          </cell>
          <cell r="E1433" t="str">
            <v>E.V</v>
          </cell>
          <cell r="F1433" t="str">
            <v>892887.038537466,1056325.32564598</v>
          </cell>
        </row>
        <row r="1434">
          <cell r="A1434">
            <v>1645</v>
          </cell>
          <cell r="B1434">
            <v>892889.89603746624</v>
          </cell>
          <cell r="C1434">
            <v>1056324.4356459801</v>
          </cell>
          <cell r="D1434">
            <v>1517.9292069999999</v>
          </cell>
          <cell r="E1434" t="str">
            <v>VIA</v>
          </cell>
          <cell r="F1434" t="str">
            <v>892889.896037466,1056324.43564598</v>
          </cell>
        </row>
        <row r="1435">
          <cell r="A1435">
            <v>1646</v>
          </cell>
          <cell r="B1435">
            <v>892891.00373746618</v>
          </cell>
          <cell r="C1435">
            <v>1056324.11864598</v>
          </cell>
          <cell r="D1435">
            <v>1518.112384</v>
          </cell>
          <cell r="E1435" t="str">
            <v>TUBERIA.TA</v>
          </cell>
          <cell r="F1435" t="str">
            <v>892891.003737466,1056324.11864598</v>
          </cell>
        </row>
        <row r="1436">
          <cell r="A1436">
            <v>1647</v>
          </cell>
          <cell r="B1436">
            <v>892922.23626454116</v>
          </cell>
          <cell r="C1436">
            <v>1056382.1633352181</v>
          </cell>
          <cell r="D1436">
            <v>1518.9748</v>
          </cell>
          <cell r="E1436" t="str">
            <v>VIA</v>
          </cell>
          <cell r="F1436" t="str">
            <v>892922.236264541,1056382.16333522</v>
          </cell>
        </row>
        <row r="1437">
          <cell r="A1437">
            <v>1647</v>
          </cell>
          <cell r="B1437">
            <v>892899.43323746626</v>
          </cell>
          <cell r="C1437">
            <v>1056360.7556459801</v>
          </cell>
          <cell r="D1437">
            <v>1518.4312870000001</v>
          </cell>
          <cell r="E1437" t="str">
            <v>VIA</v>
          </cell>
          <cell r="F1437" t="str">
            <v>892899.433237466,1056360.75564598</v>
          </cell>
        </row>
        <row r="1438">
          <cell r="A1438">
            <v>1647</v>
          </cell>
          <cell r="B1438">
            <v>892914.50310174085</v>
          </cell>
          <cell r="C1438">
            <v>1056372.9189149083</v>
          </cell>
          <cell r="D1438">
            <v>1518.3751</v>
          </cell>
          <cell r="E1438" t="str">
            <v>VIA</v>
          </cell>
          <cell r="F1438" t="str">
            <v>892914.503101741,1056372.91891491</v>
          </cell>
        </row>
        <row r="1439">
          <cell r="A1439">
            <v>1647</v>
          </cell>
          <cell r="B1439">
            <v>892920.77636593464</v>
          </cell>
          <cell r="C1439">
            <v>1056377.9224733198</v>
          </cell>
          <cell r="D1439">
            <v>1518.3477499999999</v>
          </cell>
          <cell r="E1439" t="str">
            <v>VIA</v>
          </cell>
          <cell r="F1439" t="str">
            <v>892920.776365935,1056377.92247332</v>
          </cell>
        </row>
        <row r="1440">
          <cell r="A1440">
            <v>1648</v>
          </cell>
          <cell r="B1440">
            <v>892916.21353485214</v>
          </cell>
          <cell r="C1440">
            <v>1056370.3121629192</v>
          </cell>
          <cell r="D1440">
            <v>1518.3533910000001</v>
          </cell>
          <cell r="E1440" t="str">
            <v>PT</v>
          </cell>
          <cell r="F1440" t="str">
            <v>892916.213534852,1056370.31216292</v>
          </cell>
        </row>
        <row r="1441">
          <cell r="A1441">
            <v>1648</v>
          </cell>
          <cell r="B1441">
            <v>892923.20356696262</v>
          </cell>
          <cell r="C1441">
            <v>1056375.9655797277</v>
          </cell>
          <cell r="D1441">
            <v>1518.3258470000001</v>
          </cell>
          <cell r="E1441" t="str">
            <v>PT</v>
          </cell>
          <cell r="F1441" t="str">
            <v>892923.203566963,1056375.96557973</v>
          </cell>
        </row>
        <row r="1442">
          <cell r="A1442">
            <v>1648</v>
          </cell>
          <cell r="B1442">
            <v>892902.05263746623</v>
          </cell>
          <cell r="C1442">
            <v>1056359.06464598</v>
          </cell>
          <cell r="D1442">
            <v>1518.4094660000001</v>
          </cell>
          <cell r="E1442" t="str">
            <v>PT</v>
          </cell>
          <cell r="F1442" t="str">
            <v>892902.052637466,1056359.06464598</v>
          </cell>
        </row>
        <row r="1443">
          <cell r="A1443">
            <v>1648</v>
          </cell>
          <cell r="B1443">
            <v>892925.31170805579</v>
          </cell>
          <cell r="C1443">
            <v>1056381.6511003601</v>
          </cell>
          <cell r="D1443">
            <v>1518.9529</v>
          </cell>
          <cell r="E1443" t="str">
            <v>PT</v>
          </cell>
          <cell r="F1443" t="str">
            <v>892925.311708056,1056381.65110036</v>
          </cell>
        </row>
        <row r="1444">
          <cell r="A1444">
            <v>1649</v>
          </cell>
          <cell r="B1444">
            <v>892925.14988106291</v>
          </cell>
          <cell r="C1444">
            <v>1056374.2787145099</v>
          </cell>
          <cell r="D1444">
            <v>1518.25404</v>
          </cell>
          <cell r="E1444" t="str">
            <v>VIA</v>
          </cell>
          <cell r="F1444" t="str">
            <v>892925.149881063,1056374.27871451</v>
          </cell>
        </row>
        <row r="1445">
          <cell r="A1445">
            <v>1649</v>
          </cell>
          <cell r="B1445">
            <v>892917.54901439685</v>
          </cell>
          <cell r="C1445">
            <v>1056368.1098579392</v>
          </cell>
          <cell r="D1445">
            <v>1518.2816319999999</v>
          </cell>
          <cell r="E1445" t="str">
            <v>VIA</v>
          </cell>
          <cell r="F1445" t="str">
            <v>892917.549014397,1056368.10985794</v>
          </cell>
        </row>
        <row r="1446">
          <cell r="A1446">
            <v>1649</v>
          </cell>
          <cell r="B1446">
            <v>892927.83563862741</v>
          </cell>
          <cell r="C1446">
            <v>1056381.1378486583</v>
          </cell>
          <cell r="D1446">
            <v>1518.8811000000001</v>
          </cell>
          <cell r="E1446" t="str">
            <v>VIA</v>
          </cell>
          <cell r="F1446" t="str">
            <v>892927.835638627,1056381.13784866</v>
          </cell>
        </row>
        <row r="1447">
          <cell r="A1447">
            <v>1649</v>
          </cell>
          <cell r="B1447">
            <v>892904.16543746623</v>
          </cell>
          <cell r="C1447">
            <v>1056357.59164598</v>
          </cell>
          <cell r="D1447">
            <v>1518.2816319999999</v>
          </cell>
          <cell r="E1447" t="str">
            <v>VIA</v>
          </cell>
          <cell r="F1447" t="str">
            <v>892904.165437466,1056357.59164598</v>
          </cell>
        </row>
        <row r="1448">
          <cell r="A1448">
            <v>1650</v>
          </cell>
          <cell r="B1448">
            <v>892927.96750000003</v>
          </cell>
          <cell r="C1448">
            <v>1056377.4550000001</v>
          </cell>
          <cell r="D1448">
            <v>1518.8817449999999</v>
          </cell>
          <cell r="E1448" t="str">
            <v>D.100</v>
          </cell>
          <cell r="F1448" t="str">
            <v>892927.9675,1056377.455</v>
          </cell>
        </row>
        <row r="1449">
          <cell r="A1449">
            <v>1653</v>
          </cell>
          <cell r="B1449">
            <v>892925.15330000001</v>
          </cell>
          <cell r="C1449">
            <v>1056397.2660000001</v>
          </cell>
          <cell r="D1449">
            <v>1518.0648880000001</v>
          </cell>
          <cell r="E1449" t="str">
            <v>PT</v>
          </cell>
          <cell r="F1449" t="str">
            <v>892925.1533,1056397.266</v>
          </cell>
        </row>
        <row r="1450">
          <cell r="A1450">
            <v>1654</v>
          </cell>
          <cell r="B1450">
            <v>892926.57460000005</v>
          </cell>
          <cell r="C1450">
            <v>1056425.6170000001</v>
          </cell>
          <cell r="D1450">
            <v>1518.2116470000001</v>
          </cell>
          <cell r="E1450" t="str">
            <v>PT</v>
          </cell>
          <cell r="F1450" t="str">
            <v>892926.5746,1056425.617</v>
          </cell>
        </row>
        <row r="1451">
          <cell r="A1451">
            <v>1655</v>
          </cell>
          <cell r="B1451">
            <v>892929.75289999996</v>
          </cell>
          <cell r="C1451">
            <v>1056425.548</v>
          </cell>
          <cell r="D1451">
            <v>1518.3966889999999</v>
          </cell>
          <cell r="E1451" t="str">
            <v>PT</v>
          </cell>
          <cell r="F1451" t="str">
            <v>892929.7529,1056425.548</v>
          </cell>
        </row>
        <row r="1452">
          <cell r="A1452">
            <v>1656</v>
          </cell>
          <cell r="B1452">
            <v>892932.72629999998</v>
          </cell>
          <cell r="C1452">
            <v>1056425.091</v>
          </cell>
          <cell r="D1452">
            <v>1518.5660170000001</v>
          </cell>
          <cell r="E1452" t="str">
            <v>VIA</v>
          </cell>
          <cell r="F1452" t="str">
            <v>892932.7263,1056425.091</v>
          </cell>
        </row>
        <row r="1453">
          <cell r="A1453">
            <v>1657</v>
          </cell>
          <cell r="B1453">
            <v>892933.77069999999</v>
          </cell>
          <cell r="C1453">
            <v>1056425.0120000001</v>
          </cell>
          <cell r="D1453">
            <v>1518.5996339999999</v>
          </cell>
          <cell r="E1453" t="str">
            <v>TUBERIA</v>
          </cell>
          <cell r="F1453" t="str">
            <v>892933.7707,1056425.012</v>
          </cell>
        </row>
        <row r="1454">
          <cell r="A1454">
            <v>1658</v>
          </cell>
          <cell r="B1454">
            <v>892933.75120000006</v>
          </cell>
          <cell r="C1454">
            <v>1056425.047</v>
          </cell>
          <cell r="D1454">
            <v>1518.592635</v>
          </cell>
          <cell r="E1454" t="str">
            <v>TUBERIA</v>
          </cell>
          <cell r="F1454" t="str">
            <v>892933.7512,1056425.047</v>
          </cell>
        </row>
        <row r="1455">
          <cell r="A1455">
            <v>1659</v>
          </cell>
          <cell r="B1455">
            <v>892925.1067</v>
          </cell>
          <cell r="C1455">
            <v>1056437.5220000001</v>
          </cell>
          <cell r="D1455">
            <v>1518.4409459999999</v>
          </cell>
          <cell r="E1455" t="str">
            <v>VIA</v>
          </cell>
          <cell r="F1455" t="str">
            <v>892925.1067,1056437.522</v>
          </cell>
        </row>
        <row r="1456">
          <cell r="A1456">
            <v>1660</v>
          </cell>
          <cell r="B1456">
            <v>892927.97990000003</v>
          </cell>
          <cell r="C1456">
            <v>1056439.1740000001</v>
          </cell>
          <cell r="D1456">
            <v>1518.6498570000001</v>
          </cell>
          <cell r="E1456" t="str">
            <v>E.V</v>
          </cell>
          <cell r="F1456" t="str">
            <v>892927.9799,1056439.174</v>
          </cell>
        </row>
        <row r="1457">
          <cell r="A1457">
            <v>1661</v>
          </cell>
          <cell r="B1457">
            <v>892930.34860000003</v>
          </cell>
          <cell r="C1457">
            <v>1056440.5109999999</v>
          </cell>
          <cell r="D1457">
            <v>1518.765038</v>
          </cell>
          <cell r="E1457" t="str">
            <v>VIA</v>
          </cell>
          <cell r="F1457" t="str">
            <v>892930.3486,1056440.511</v>
          </cell>
        </row>
        <row r="1458">
          <cell r="A1458">
            <v>1662</v>
          </cell>
          <cell r="B1458">
            <v>892933.65720000002</v>
          </cell>
          <cell r="C1458">
            <v>1056441.1070000001</v>
          </cell>
          <cell r="D1458">
            <v>1518.6374639999999</v>
          </cell>
          <cell r="E1458" t="str">
            <v>TUBERIA</v>
          </cell>
          <cell r="F1458" t="str">
            <v>892933.6572,1056441.107</v>
          </cell>
        </row>
        <row r="1459">
          <cell r="A1459">
            <v>1663</v>
          </cell>
          <cell r="B1459">
            <v>892934.97210000001</v>
          </cell>
          <cell r="C1459">
            <v>1056441.2490000001</v>
          </cell>
          <cell r="D1459">
            <v>1519.120516</v>
          </cell>
          <cell r="E1459" t="str">
            <v>PT</v>
          </cell>
          <cell r="F1459" t="str">
            <v>892934.9721,1056441.249</v>
          </cell>
        </row>
        <row r="1460">
          <cell r="A1460">
            <v>1664</v>
          </cell>
          <cell r="B1460">
            <v>892933.30110000004</v>
          </cell>
          <cell r="C1460">
            <v>1056442.6459999999</v>
          </cell>
          <cell r="D1460">
            <v>1518.9025389999999</v>
          </cell>
          <cell r="E1460" t="str">
            <v>CUNETA</v>
          </cell>
          <cell r="F1460" t="str">
            <v>892933.3011,1056442.646</v>
          </cell>
        </row>
        <row r="1461">
          <cell r="A1461">
            <v>1665</v>
          </cell>
          <cell r="B1461">
            <v>892931.90110000002</v>
          </cell>
          <cell r="C1461">
            <v>1056444.5649999999</v>
          </cell>
          <cell r="D1461">
            <v>1518.8765980000001</v>
          </cell>
          <cell r="E1461" t="str">
            <v>CUNETA</v>
          </cell>
          <cell r="F1461" t="str">
            <v>892931.9011,1056444.565</v>
          </cell>
        </row>
        <row r="1462">
          <cell r="A1462">
            <v>1666</v>
          </cell>
          <cell r="B1462">
            <v>892925.03009999997</v>
          </cell>
          <cell r="C1462">
            <v>1056435.284</v>
          </cell>
          <cell r="D1462">
            <v>1518.7405879999999</v>
          </cell>
          <cell r="E1462" t="str">
            <v>MURO</v>
          </cell>
          <cell r="F1462" t="str">
            <v>892925.0301,1056435.284</v>
          </cell>
        </row>
        <row r="1463">
          <cell r="A1463">
            <v>1667</v>
          </cell>
          <cell r="B1463">
            <v>892922.02500000002</v>
          </cell>
          <cell r="C1463">
            <v>1056439.21</v>
          </cell>
          <cell r="D1463">
            <v>1518.749233</v>
          </cell>
          <cell r="E1463" t="str">
            <v>MURO</v>
          </cell>
          <cell r="F1463" t="str">
            <v>892922.025,1056439.21</v>
          </cell>
        </row>
        <row r="1464">
          <cell r="A1464">
            <v>1668</v>
          </cell>
          <cell r="B1464">
            <v>892903.29469999997</v>
          </cell>
          <cell r="C1464">
            <v>1056452.1780000001</v>
          </cell>
          <cell r="D1464">
            <v>1518.995866</v>
          </cell>
          <cell r="E1464" t="str">
            <v>VIA</v>
          </cell>
          <cell r="F1464" t="str">
            <v>892903.2947,1056452.178</v>
          </cell>
        </row>
        <row r="1465">
          <cell r="A1465">
            <v>1669</v>
          </cell>
          <cell r="B1465">
            <v>892904.90619999997</v>
          </cell>
          <cell r="C1465">
            <v>1056454.8459999999</v>
          </cell>
          <cell r="D1465">
            <v>1518.9104130000001</v>
          </cell>
          <cell r="E1465" t="str">
            <v>E.V</v>
          </cell>
          <cell r="F1465" t="str">
            <v>892904.9062,1056454.846</v>
          </cell>
        </row>
        <row r="1466">
          <cell r="A1466">
            <v>1670</v>
          </cell>
          <cell r="B1466">
            <v>892906.39199999999</v>
          </cell>
          <cell r="C1466">
            <v>1056457.2609999999</v>
          </cell>
          <cell r="D1466">
            <v>1518.8100019999999</v>
          </cell>
          <cell r="E1466" t="str">
            <v>VIA</v>
          </cell>
          <cell r="F1466" t="str">
            <v>892906.392,1056457.261</v>
          </cell>
        </row>
        <row r="1467">
          <cell r="A1467">
            <v>1671</v>
          </cell>
          <cell r="B1467">
            <v>892907.01370000001</v>
          </cell>
          <cell r="C1467">
            <v>1056458.145</v>
          </cell>
          <cell r="D1467">
            <v>1518.9111210000001</v>
          </cell>
          <cell r="E1467" t="str">
            <v>TUBERIA</v>
          </cell>
          <cell r="F1467" t="str">
            <v>892907.0137,1056458.145</v>
          </cell>
        </row>
        <row r="1468">
          <cell r="A1468">
            <v>1672</v>
          </cell>
          <cell r="B1468">
            <v>892908.3946</v>
          </cell>
          <cell r="C1468">
            <v>1056458.1189999999</v>
          </cell>
          <cell r="D1468">
            <v>1518.984776</v>
          </cell>
          <cell r="E1468" t="str">
            <v>PT</v>
          </cell>
          <cell r="F1468" t="str">
            <v>892908.3946,1056458.119</v>
          </cell>
        </row>
        <row r="1469">
          <cell r="A1469">
            <v>1673</v>
          </cell>
          <cell r="B1469">
            <v>892880.79909999995</v>
          </cell>
          <cell r="C1469">
            <v>1056474.6950000001</v>
          </cell>
          <cell r="D1469">
            <v>1519.14831</v>
          </cell>
          <cell r="E1469" t="str">
            <v>VIA</v>
          </cell>
          <cell r="F1469" t="str">
            <v>892880.7991,1056474.695</v>
          </cell>
        </row>
        <row r="1470">
          <cell r="A1470">
            <v>1674</v>
          </cell>
          <cell r="B1470">
            <v>892883.37959999999</v>
          </cell>
          <cell r="C1470">
            <v>1056476.514</v>
          </cell>
          <cell r="D1470">
            <v>1519.2656030000001</v>
          </cell>
          <cell r="E1470" t="str">
            <v>E.V</v>
          </cell>
          <cell r="F1470" t="str">
            <v>892883.3796,1056476.514</v>
          </cell>
        </row>
        <row r="1471">
          <cell r="A1471">
            <v>1675</v>
          </cell>
          <cell r="B1471">
            <v>892885.76919999998</v>
          </cell>
          <cell r="C1471">
            <v>1056478.1429999999</v>
          </cell>
          <cell r="D1471">
            <v>1519.25143</v>
          </cell>
          <cell r="E1471" t="str">
            <v>VIA</v>
          </cell>
          <cell r="F1471" t="str">
            <v>892885.7692,1056478.143</v>
          </cell>
        </row>
        <row r="1472">
          <cell r="A1472">
            <v>1676</v>
          </cell>
          <cell r="B1472">
            <v>892886.44129999995</v>
          </cell>
          <cell r="C1472">
            <v>1056478.5160000001</v>
          </cell>
          <cell r="D1472">
            <v>1519.138616</v>
          </cell>
          <cell r="E1472" t="str">
            <v>TUBERIA.TA</v>
          </cell>
          <cell r="F1472" t="str">
            <v>892886.4413,1056478.516</v>
          </cell>
        </row>
        <row r="1473">
          <cell r="A1473">
            <v>1677</v>
          </cell>
          <cell r="B1473">
            <v>892876.84510000004</v>
          </cell>
          <cell r="C1473">
            <v>1056479.193</v>
          </cell>
          <cell r="D1473">
            <v>1519.575337</v>
          </cell>
          <cell r="E1473" t="str">
            <v>MURO</v>
          </cell>
          <cell r="F1473" t="str">
            <v>892876.8451,1056479.193</v>
          </cell>
        </row>
        <row r="1474">
          <cell r="A1474">
            <v>1678</v>
          </cell>
          <cell r="B1474">
            <v>892887.75840000005</v>
          </cell>
          <cell r="C1474">
            <v>1056455.763</v>
          </cell>
          <cell r="D1474">
            <v>1519.5047930000001</v>
          </cell>
          <cell r="E1474" t="str">
            <v>D.101</v>
          </cell>
          <cell r="F1474" t="str">
            <v>892887.7584,1056455.763</v>
          </cell>
        </row>
        <row r="1475">
          <cell r="A1475">
            <v>1698</v>
          </cell>
          <cell r="B1475">
            <v>892830.58219999995</v>
          </cell>
          <cell r="C1475">
            <v>1056479.19</v>
          </cell>
          <cell r="D1475">
            <v>1521.8216420000001</v>
          </cell>
          <cell r="E1475" t="str">
            <v>D.102</v>
          </cell>
          <cell r="F1475" t="str">
            <v>892830.5822,1056479.19</v>
          </cell>
        </row>
        <row r="1476">
          <cell r="A1476">
            <v>1700</v>
          </cell>
          <cell r="B1476">
            <v>892891.34230000002</v>
          </cell>
          <cell r="C1476">
            <v>1056477.0390000001</v>
          </cell>
          <cell r="D1476">
            <v>1519.4837709999999</v>
          </cell>
          <cell r="E1476" t="str">
            <v>MURO</v>
          </cell>
          <cell r="F1476" t="str">
            <v>892891.3423,1056477.039</v>
          </cell>
        </row>
        <row r="1477">
          <cell r="A1477">
            <v>1701</v>
          </cell>
          <cell r="B1477">
            <v>892860.58169999998</v>
          </cell>
          <cell r="C1477">
            <v>1056475.013</v>
          </cell>
          <cell r="D1477">
            <v>1520.1136959999999</v>
          </cell>
          <cell r="E1477" t="str">
            <v>VIA</v>
          </cell>
          <cell r="F1477" t="str">
            <v>892860.5817,1056475.013</v>
          </cell>
        </row>
        <row r="1478">
          <cell r="A1478">
            <v>1702</v>
          </cell>
          <cell r="B1478">
            <v>892860.54399999999</v>
          </cell>
          <cell r="C1478">
            <v>1056478.193</v>
          </cell>
          <cell r="D1478">
            <v>1519.991311</v>
          </cell>
          <cell r="E1478" t="str">
            <v>E.V</v>
          </cell>
          <cell r="F1478" t="str">
            <v>892860.544,1056478.193</v>
          </cell>
        </row>
        <row r="1479">
          <cell r="A1479">
            <v>1703</v>
          </cell>
          <cell r="B1479">
            <v>892860.61990000005</v>
          </cell>
          <cell r="C1479">
            <v>1056481.1529999999</v>
          </cell>
          <cell r="D1479">
            <v>1519.9363840000001</v>
          </cell>
          <cell r="E1479" t="str">
            <v>VIA</v>
          </cell>
          <cell r="F1479" t="str">
            <v>892860.6199,1056481.153</v>
          </cell>
        </row>
        <row r="1480">
          <cell r="A1480">
            <v>1704</v>
          </cell>
          <cell r="B1480">
            <v>892861.07200000004</v>
          </cell>
          <cell r="C1480">
            <v>1056482.71</v>
          </cell>
          <cell r="D1480">
            <v>1520.0091620000001</v>
          </cell>
          <cell r="E1480" t="str">
            <v>TUBERIA.TA</v>
          </cell>
          <cell r="F1480" t="str">
            <v>892861.072,1056482.71</v>
          </cell>
        </row>
        <row r="1481">
          <cell r="A1481">
            <v>1705</v>
          </cell>
          <cell r="B1481">
            <v>892860.24789999996</v>
          </cell>
          <cell r="C1481">
            <v>1056481.719</v>
          </cell>
          <cell r="D1481">
            <v>1520.258313</v>
          </cell>
          <cell r="E1481" t="str">
            <v>CUNETA</v>
          </cell>
          <cell r="F1481" t="str">
            <v>892860.2479,1056481.719</v>
          </cell>
        </row>
        <row r="1482">
          <cell r="A1482">
            <v>1706</v>
          </cell>
          <cell r="B1482">
            <v>892858.55900000001</v>
          </cell>
          <cell r="C1482">
            <v>1056481.912</v>
          </cell>
          <cell r="D1482">
            <v>1520.2160670000001</v>
          </cell>
          <cell r="E1482" t="str">
            <v>CUNETA</v>
          </cell>
          <cell r="F1482" t="str">
            <v>892858.559,1056481.912</v>
          </cell>
        </row>
        <row r="1483">
          <cell r="A1483">
            <v>1707</v>
          </cell>
          <cell r="B1483">
            <v>892859.25630000001</v>
          </cell>
          <cell r="C1483">
            <v>1056474.182</v>
          </cell>
          <cell r="D1483">
            <v>1520.508883</v>
          </cell>
          <cell r="E1483" t="str">
            <v>CUNETA</v>
          </cell>
          <cell r="F1483" t="str">
            <v>892859.2563,1056474.182</v>
          </cell>
        </row>
        <row r="1484">
          <cell r="A1484">
            <v>1708</v>
          </cell>
          <cell r="B1484">
            <v>892857.60360000003</v>
          </cell>
          <cell r="C1484">
            <v>1056474.344</v>
          </cell>
          <cell r="D1484">
            <v>1520.519198</v>
          </cell>
          <cell r="E1484" t="str">
            <v>CUNETA</v>
          </cell>
          <cell r="F1484" t="str">
            <v>892857.6036,1056474.344</v>
          </cell>
        </row>
        <row r="1485">
          <cell r="A1485">
            <v>1709</v>
          </cell>
          <cell r="B1485">
            <v>892837.13159999996</v>
          </cell>
          <cell r="C1485">
            <v>1056484.1410000001</v>
          </cell>
          <cell r="D1485">
            <v>1520.2074849999999</v>
          </cell>
          <cell r="E1485" t="str">
            <v>VIA</v>
          </cell>
          <cell r="F1485" t="str">
            <v>892837.1316,1056484.141</v>
          </cell>
        </row>
        <row r="1486">
          <cell r="A1486">
            <v>1710</v>
          </cell>
          <cell r="B1486">
            <v>892838.99979999999</v>
          </cell>
          <cell r="C1486">
            <v>1056486.628</v>
          </cell>
          <cell r="D1486">
            <v>1520.1504440000001</v>
          </cell>
          <cell r="E1486" t="str">
            <v>E.V</v>
          </cell>
          <cell r="F1486" t="str">
            <v>892838.9998,1056486.628</v>
          </cell>
        </row>
        <row r="1487">
          <cell r="A1487">
            <v>1711</v>
          </cell>
          <cell r="B1487">
            <v>892840.65359999996</v>
          </cell>
          <cell r="C1487">
            <v>1056489.139</v>
          </cell>
          <cell r="D1487">
            <v>1520.021344</v>
          </cell>
          <cell r="E1487" t="str">
            <v>VIA</v>
          </cell>
          <cell r="F1487" t="str">
            <v>892840.6536,1056489.139</v>
          </cell>
        </row>
        <row r="1488">
          <cell r="A1488">
            <v>1712</v>
          </cell>
          <cell r="B1488">
            <v>892841.06400000001</v>
          </cell>
          <cell r="C1488">
            <v>1056490.1189999999</v>
          </cell>
          <cell r="D1488">
            <v>1520.0876929999999</v>
          </cell>
          <cell r="E1488" t="str">
            <v>TUBERIA.TA</v>
          </cell>
          <cell r="F1488" t="str">
            <v>892841.064,1056490.119</v>
          </cell>
        </row>
        <row r="1489">
          <cell r="A1489">
            <v>1713</v>
          </cell>
          <cell r="B1489">
            <v>892815.33730000001</v>
          </cell>
          <cell r="C1489">
            <v>1056501.5919999999</v>
          </cell>
          <cell r="D1489">
            <v>1520.4917720000001</v>
          </cell>
          <cell r="E1489" t="str">
            <v>VIA</v>
          </cell>
          <cell r="F1489" t="str">
            <v>892815.3373,1056501.592</v>
          </cell>
        </row>
        <row r="1490">
          <cell r="A1490">
            <v>1714</v>
          </cell>
          <cell r="B1490">
            <v>892817.24210000003</v>
          </cell>
          <cell r="C1490">
            <v>1056503.74</v>
          </cell>
          <cell r="D1490">
            <v>1520.5276839999999</v>
          </cell>
          <cell r="E1490" t="str">
            <v>E.V</v>
          </cell>
          <cell r="F1490" t="str">
            <v>892817.2421,1056503.74</v>
          </cell>
        </row>
        <row r="1491">
          <cell r="A1491">
            <v>1715</v>
          </cell>
          <cell r="B1491">
            <v>892819.00410000002</v>
          </cell>
          <cell r="C1491">
            <v>1056506.155</v>
          </cell>
          <cell r="D1491">
            <v>1520.5401400000001</v>
          </cell>
          <cell r="E1491" t="str">
            <v>VIA</v>
          </cell>
          <cell r="F1491" t="str">
            <v>892819.0041,1056506.155</v>
          </cell>
        </row>
        <row r="1492">
          <cell r="A1492">
            <v>1716</v>
          </cell>
          <cell r="B1492">
            <v>892819.12399999995</v>
          </cell>
          <cell r="C1492">
            <v>1056506.1869999999</v>
          </cell>
          <cell r="D1492">
            <v>1520.5021469999999</v>
          </cell>
          <cell r="E1492" t="str">
            <v>TUBERIA.TA</v>
          </cell>
          <cell r="F1492" t="str">
            <v>892819.124,1056506.187</v>
          </cell>
        </row>
        <row r="1493">
          <cell r="A1493">
            <v>1717</v>
          </cell>
          <cell r="B1493">
            <v>892803.38060000003</v>
          </cell>
          <cell r="C1493">
            <v>1056509.004</v>
          </cell>
          <cell r="D1493">
            <v>1521.0824009999999</v>
          </cell>
          <cell r="E1493" t="str">
            <v>MURO</v>
          </cell>
          <cell r="F1493" t="str">
            <v>892803.3806,1056509.004</v>
          </cell>
        </row>
        <row r="1494">
          <cell r="A1494">
            <v>1718</v>
          </cell>
          <cell r="B1494">
            <v>892783.97</v>
          </cell>
          <cell r="C1494">
            <v>1056519.334</v>
          </cell>
          <cell r="D1494">
            <v>1521.454735</v>
          </cell>
          <cell r="E1494" t="str">
            <v>MURO</v>
          </cell>
          <cell r="F1494" t="str">
            <v>892783.97,1056519.334</v>
          </cell>
        </row>
        <row r="1495">
          <cell r="A1495">
            <v>1719</v>
          </cell>
          <cell r="B1495">
            <v>892786.34479999996</v>
          </cell>
          <cell r="C1495">
            <v>1056518.828</v>
          </cell>
          <cell r="D1495">
            <v>1521.0614459999999</v>
          </cell>
          <cell r="E1495" t="str">
            <v>VIA</v>
          </cell>
          <cell r="F1495" t="str">
            <v>892786.3448,1056518.828</v>
          </cell>
        </row>
        <row r="1496">
          <cell r="A1496">
            <v>1720</v>
          </cell>
          <cell r="B1496">
            <v>892787.49820000003</v>
          </cell>
          <cell r="C1496">
            <v>1056521.683</v>
          </cell>
          <cell r="D1496">
            <v>1521.2254820000001</v>
          </cell>
          <cell r="E1496" t="str">
            <v>E.V</v>
          </cell>
          <cell r="F1496" t="str">
            <v>892787.4982,1056521.683</v>
          </cell>
        </row>
        <row r="1497">
          <cell r="A1497">
            <v>1721</v>
          </cell>
          <cell r="B1497">
            <v>892788.44110000005</v>
          </cell>
          <cell r="C1497">
            <v>1056524.4480000001</v>
          </cell>
          <cell r="D1497">
            <v>1521.3364819999999</v>
          </cell>
          <cell r="E1497" t="str">
            <v>VIA</v>
          </cell>
          <cell r="F1497" t="str">
            <v>892788.4411,1056524.448</v>
          </cell>
        </row>
        <row r="1498">
          <cell r="A1498">
            <v>1722</v>
          </cell>
          <cell r="B1498">
            <v>892788.55050000001</v>
          </cell>
          <cell r="C1498">
            <v>1056525.4569999999</v>
          </cell>
          <cell r="D1498">
            <v>1521.3455570000001</v>
          </cell>
          <cell r="E1498" t="str">
            <v>TUBERIA.TA</v>
          </cell>
          <cell r="F1498" t="str">
            <v>892788.5505,1056525.457</v>
          </cell>
        </row>
        <row r="1499">
          <cell r="A1499">
            <v>1723</v>
          </cell>
          <cell r="B1499">
            <v>892782.10649999999</v>
          </cell>
          <cell r="C1499">
            <v>1056526.767</v>
          </cell>
          <cell r="D1499">
            <v>1521.834147</v>
          </cell>
          <cell r="E1499" t="str">
            <v>CUNETA</v>
          </cell>
          <cell r="F1499" t="str">
            <v>892782.1065,1056526.767</v>
          </cell>
        </row>
        <row r="1500">
          <cell r="A1500">
            <v>1724</v>
          </cell>
          <cell r="B1500">
            <v>892780.85499999998</v>
          </cell>
          <cell r="C1500">
            <v>1056527.365</v>
          </cell>
          <cell r="D1500">
            <v>1521.8726449999999</v>
          </cell>
          <cell r="E1500" t="str">
            <v>CUNETA</v>
          </cell>
          <cell r="F1500" t="str">
            <v>892780.855,1056527.365</v>
          </cell>
        </row>
        <row r="1501">
          <cell r="A1501">
            <v>1725</v>
          </cell>
          <cell r="B1501">
            <v>892779.37439999997</v>
          </cell>
          <cell r="C1501">
            <v>1056521.068</v>
          </cell>
          <cell r="D1501">
            <v>1521.4783460000001</v>
          </cell>
          <cell r="E1501" t="str">
            <v>CUNETA</v>
          </cell>
          <cell r="F1501" t="str">
            <v>892779.3744,1056521.068</v>
          </cell>
        </row>
        <row r="1502">
          <cell r="A1502">
            <v>1726</v>
          </cell>
          <cell r="B1502">
            <v>892778.18220000004</v>
          </cell>
          <cell r="C1502">
            <v>1056521.578</v>
          </cell>
          <cell r="D1502">
            <v>1521.50765</v>
          </cell>
          <cell r="E1502" t="str">
            <v>CUNETA</v>
          </cell>
          <cell r="F1502" t="str">
            <v>892778.1822,1056521.578</v>
          </cell>
        </row>
        <row r="1503">
          <cell r="A1503">
            <v>1727</v>
          </cell>
          <cell r="B1503">
            <v>892754.49380000005</v>
          </cell>
          <cell r="C1503">
            <v>1056531.807</v>
          </cell>
          <cell r="D1503">
            <v>1522.142889</v>
          </cell>
          <cell r="E1503" t="str">
            <v>VIA</v>
          </cell>
          <cell r="F1503" t="str">
            <v>892754.4938,1056531.807</v>
          </cell>
        </row>
        <row r="1504">
          <cell r="A1504">
            <v>1728</v>
          </cell>
          <cell r="B1504">
            <v>892755.87320000003</v>
          </cell>
          <cell r="C1504">
            <v>1056534.6580000001</v>
          </cell>
          <cell r="D1504">
            <v>1522.2617419999999</v>
          </cell>
          <cell r="E1504" t="str">
            <v>E.V</v>
          </cell>
          <cell r="F1504" t="str">
            <v>892755.8732,1056534.658</v>
          </cell>
        </row>
        <row r="1505">
          <cell r="A1505">
            <v>1729</v>
          </cell>
          <cell r="B1505">
            <v>892756.98369999998</v>
          </cell>
          <cell r="C1505">
            <v>1056537.3060000001</v>
          </cell>
          <cell r="D1505">
            <v>1522.3249040000001</v>
          </cell>
          <cell r="E1505" t="str">
            <v>VIA</v>
          </cell>
          <cell r="F1505" t="str">
            <v>892756.9837,1056537.306</v>
          </cell>
        </row>
        <row r="1506">
          <cell r="A1506">
            <v>1730</v>
          </cell>
          <cell r="B1506">
            <v>892757.36769999994</v>
          </cell>
          <cell r="C1506">
            <v>1056538.2309999999</v>
          </cell>
          <cell r="D1506">
            <v>1522.4073069999999</v>
          </cell>
          <cell r="E1506" t="str">
            <v>TUBERIA.TA</v>
          </cell>
          <cell r="F1506" t="str">
            <v>892757.3677,1056538.231</v>
          </cell>
        </row>
        <row r="1507">
          <cell r="A1507">
            <v>1731</v>
          </cell>
          <cell r="B1507">
            <v>892719.83230000001</v>
          </cell>
          <cell r="C1507">
            <v>1056545.6850000001</v>
          </cell>
          <cell r="D1507">
            <v>1521.8966</v>
          </cell>
          <cell r="E1507" t="str">
            <v>VIA</v>
          </cell>
          <cell r="F1507" t="str">
            <v>892719.8323,1056545.685</v>
          </cell>
        </row>
        <row r="1508">
          <cell r="A1508">
            <v>1731</v>
          </cell>
          <cell r="B1508">
            <v>892875.48934251594</v>
          </cell>
          <cell r="C1508">
            <v>1056959.9329545237</v>
          </cell>
          <cell r="D1508">
            <v>1536.748</v>
          </cell>
          <cell r="E1508" t="str">
            <v>VIA</v>
          </cell>
          <cell r="F1508" t="str">
            <v>892875.489342516,1056959.93295452</v>
          </cell>
        </row>
        <row r="1509">
          <cell r="A1509">
            <v>1732</v>
          </cell>
          <cell r="B1509">
            <v>892877.72452354513</v>
          </cell>
          <cell r="C1509">
            <v>1056961.8100828775</v>
          </cell>
          <cell r="D1509">
            <v>1536.5983000000001</v>
          </cell>
          <cell r="E1509" t="str">
            <v>E.V</v>
          </cell>
          <cell r="F1509" t="str">
            <v>892877.724523545,1056961.81008288</v>
          </cell>
        </row>
        <row r="1510">
          <cell r="A1510">
            <v>1732</v>
          </cell>
          <cell r="B1510">
            <v>892720.46699999995</v>
          </cell>
          <cell r="C1510">
            <v>1056548.534</v>
          </cell>
          <cell r="D1510">
            <v>1521.0124000000001</v>
          </cell>
          <cell r="E1510" t="str">
            <v>E.V</v>
          </cell>
          <cell r="F1510" t="str">
            <v>892720.467,1056548.534</v>
          </cell>
        </row>
        <row r="1511">
          <cell r="A1511">
            <v>1733</v>
          </cell>
          <cell r="B1511">
            <v>892880.31739434425</v>
          </cell>
          <cell r="C1511">
            <v>1056963.5231092253</v>
          </cell>
          <cell r="D1511">
            <v>1536.8889999999999</v>
          </cell>
          <cell r="E1511" t="str">
            <v>VIA</v>
          </cell>
          <cell r="F1511" t="str">
            <v>892880.317394344,1056963.52310923</v>
          </cell>
        </row>
        <row r="1512">
          <cell r="A1512">
            <v>1733</v>
          </cell>
          <cell r="B1512">
            <v>892721.48549999995</v>
          </cell>
          <cell r="C1512">
            <v>1056551.47</v>
          </cell>
          <cell r="D1512">
            <v>1521.0181</v>
          </cell>
          <cell r="E1512" t="str">
            <v>VIA</v>
          </cell>
          <cell r="F1512" t="str">
            <v>892721.4855,1056551.47</v>
          </cell>
        </row>
        <row r="1513">
          <cell r="A1513">
            <v>1734</v>
          </cell>
          <cell r="B1513">
            <v>892721.79460000002</v>
          </cell>
          <cell r="C1513">
            <v>1056552.57</v>
          </cell>
          <cell r="D1513">
            <v>1523.04</v>
          </cell>
          <cell r="E1513" t="str">
            <v>TUBERIA.TA</v>
          </cell>
          <cell r="F1513" t="str">
            <v>892721.7946,1056552.57</v>
          </cell>
        </row>
        <row r="1514">
          <cell r="A1514">
            <v>1735</v>
          </cell>
          <cell r="B1514">
            <v>892690.82949999999</v>
          </cell>
          <cell r="C1514">
            <v>1056553.78</v>
          </cell>
          <cell r="D1514">
            <v>1521.8216420000001</v>
          </cell>
          <cell r="E1514" t="str">
            <v>D.102</v>
          </cell>
          <cell r="F1514" t="str">
            <v>892690.8295,1056553.78</v>
          </cell>
        </row>
        <row r="1515">
          <cell r="A1515">
            <v>1738</v>
          </cell>
          <cell r="B1515">
            <v>892705.70530000003</v>
          </cell>
          <cell r="C1515">
            <v>1056554.899</v>
          </cell>
          <cell r="D1515">
            <v>1519.9854</v>
          </cell>
          <cell r="E1515" t="str">
            <v>VIA</v>
          </cell>
          <cell r="F1515" t="str">
            <v>892705.7053,1056554.899</v>
          </cell>
        </row>
        <row r="1516">
          <cell r="A1516">
            <v>1739</v>
          </cell>
          <cell r="B1516">
            <v>892706.22820000001</v>
          </cell>
          <cell r="C1516">
            <v>1056557.7420000001</v>
          </cell>
          <cell r="D1516">
            <v>1520.0719059999999</v>
          </cell>
          <cell r="E1516" t="str">
            <v>E.V</v>
          </cell>
          <cell r="F1516" t="str">
            <v>892706.2282,1056557.742</v>
          </cell>
        </row>
        <row r="1517">
          <cell r="A1517">
            <v>1740</v>
          </cell>
          <cell r="B1517">
            <v>892706.93299999996</v>
          </cell>
          <cell r="C1517">
            <v>1056560.675</v>
          </cell>
          <cell r="D1517">
            <v>1520.0896459999999</v>
          </cell>
          <cell r="E1517" t="str">
            <v>VIA</v>
          </cell>
          <cell r="F1517" t="str">
            <v>892706.933,1056560.675</v>
          </cell>
        </row>
        <row r="1518">
          <cell r="A1518">
            <v>1741</v>
          </cell>
          <cell r="B1518">
            <v>892707.03020000004</v>
          </cell>
          <cell r="C1518">
            <v>1056561.757</v>
          </cell>
          <cell r="D1518">
            <v>1520.1713569999999</v>
          </cell>
          <cell r="E1518" t="str">
            <v>TUBERIA.TA</v>
          </cell>
          <cell r="F1518" t="str">
            <v>892707.0302,1056561.757</v>
          </cell>
        </row>
        <row r="1519">
          <cell r="A1519">
            <v>1742</v>
          </cell>
          <cell r="B1519">
            <v>892694.95409999997</v>
          </cell>
          <cell r="C1519">
            <v>1056555.6440000001</v>
          </cell>
          <cell r="D1519">
            <v>1520.70571</v>
          </cell>
          <cell r="E1519" t="str">
            <v>CUNETA</v>
          </cell>
          <cell r="F1519" t="str">
            <v>892694.9541,1056555.644</v>
          </cell>
        </row>
        <row r="1520">
          <cell r="A1520">
            <v>1743</v>
          </cell>
          <cell r="B1520">
            <v>892693.34600000002</v>
          </cell>
          <cell r="C1520">
            <v>1056555.8940000001</v>
          </cell>
          <cell r="D1520">
            <v>1520.726271</v>
          </cell>
          <cell r="E1520" t="str">
            <v>CUNETA</v>
          </cell>
          <cell r="F1520" t="str">
            <v>892693.346,1056555.894</v>
          </cell>
        </row>
        <row r="1521">
          <cell r="A1521">
            <v>1744</v>
          </cell>
          <cell r="B1521">
            <v>892696.53720000002</v>
          </cell>
          <cell r="C1521">
            <v>1056562.3910000001</v>
          </cell>
          <cell r="D1521">
            <v>1520.6222459999999</v>
          </cell>
          <cell r="E1521" t="str">
            <v>CUNETA</v>
          </cell>
          <cell r="F1521" t="str">
            <v>892696.5372,1056562.391</v>
          </cell>
        </row>
        <row r="1522">
          <cell r="A1522">
            <v>1745</v>
          </cell>
          <cell r="B1522">
            <v>892694.9094</v>
          </cell>
          <cell r="C1522">
            <v>1056562.608</v>
          </cell>
          <cell r="D1522">
            <v>1520.6551589999999</v>
          </cell>
          <cell r="E1522" t="str">
            <v>CUNETA</v>
          </cell>
          <cell r="F1522" t="str">
            <v>892694.9094,1056562.608</v>
          </cell>
        </row>
        <row r="1523">
          <cell r="A1523">
            <v>1746</v>
          </cell>
          <cell r="B1523">
            <v>892676.85210000002</v>
          </cell>
          <cell r="C1523">
            <v>1056558.963</v>
          </cell>
          <cell r="D1523">
            <v>1520.8066470000001</v>
          </cell>
          <cell r="E1523" t="str">
            <v>VIA</v>
          </cell>
          <cell r="F1523" t="str">
            <v>892676.8521,1056558.963</v>
          </cell>
        </row>
        <row r="1524">
          <cell r="A1524">
            <v>1747</v>
          </cell>
          <cell r="B1524">
            <v>892678.03650000005</v>
          </cell>
          <cell r="C1524">
            <v>1056561.7080000001</v>
          </cell>
          <cell r="D1524">
            <v>1520.63798</v>
          </cell>
          <cell r="E1524" t="str">
            <v>E.V</v>
          </cell>
          <cell r="F1524" t="str">
            <v>892678.0365,1056561.708</v>
          </cell>
        </row>
        <row r="1525">
          <cell r="A1525">
            <v>1748</v>
          </cell>
          <cell r="B1525">
            <v>892678.97979999997</v>
          </cell>
          <cell r="C1525">
            <v>1056564.6329999999</v>
          </cell>
          <cell r="D1525">
            <v>1520.514846</v>
          </cell>
          <cell r="E1525" t="str">
            <v>E.V</v>
          </cell>
          <cell r="F1525" t="str">
            <v>892678.9798,1056564.633</v>
          </cell>
        </row>
        <row r="1526">
          <cell r="A1526">
            <v>1749</v>
          </cell>
          <cell r="B1526">
            <v>892678.96970000002</v>
          </cell>
          <cell r="C1526">
            <v>1056564.635</v>
          </cell>
          <cell r="D1526">
            <v>1520.5149550000001</v>
          </cell>
          <cell r="E1526" t="str">
            <v>VIA</v>
          </cell>
          <cell r="F1526" t="str">
            <v>892678.9697,1056564.635</v>
          </cell>
        </row>
        <row r="1527">
          <cell r="A1527">
            <v>1750</v>
          </cell>
          <cell r="B1527">
            <v>892679.32070000004</v>
          </cell>
          <cell r="C1527">
            <v>1056565.58</v>
          </cell>
          <cell r="D1527">
            <v>1520.5322699999999</v>
          </cell>
          <cell r="E1527" t="str">
            <v>TUBERIA.TA</v>
          </cell>
          <cell r="F1527" t="str">
            <v>892679.3207,1056565.58</v>
          </cell>
        </row>
        <row r="1528">
          <cell r="A1528">
            <v>1751</v>
          </cell>
          <cell r="B1528">
            <v>892632.43110000005</v>
          </cell>
          <cell r="C1528">
            <v>1056574.419</v>
          </cell>
          <cell r="D1528">
            <v>1522.6584769999999</v>
          </cell>
          <cell r="E1528" t="str">
            <v>D.104</v>
          </cell>
          <cell r="F1528" t="str">
            <v>892632.4311,1056574.419</v>
          </cell>
        </row>
        <row r="1529">
          <cell r="A1529">
            <v>1753</v>
          </cell>
          <cell r="B1529">
            <v>892650.50490000006</v>
          </cell>
          <cell r="C1529">
            <v>1056573.9850000001</v>
          </cell>
          <cell r="D1529">
            <v>1519.457034</v>
          </cell>
          <cell r="E1529" t="str">
            <v>E.V</v>
          </cell>
          <cell r="F1529" t="str">
            <v>892650.5049,1056573.985</v>
          </cell>
        </row>
        <row r="1530">
          <cell r="A1530">
            <v>1754</v>
          </cell>
          <cell r="B1530">
            <v>892652.1067</v>
          </cell>
          <cell r="C1530">
            <v>1056576.5360000001</v>
          </cell>
          <cell r="D1530">
            <v>1519.2371559999999</v>
          </cell>
          <cell r="E1530" t="str">
            <v>VIA</v>
          </cell>
          <cell r="F1530" t="str">
            <v>892652.1067,1056576.536</v>
          </cell>
        </row>
        <row r="1531">
          <cell r="A1531">
            <v>1755</v>
          </cell>
          <cell r="B1531">
            <v>892653.06460000004</v>
          </cell>
          <cell r="C1531">
            <v>1056578.541</v>
          </cell>
          <cell r="D1531">
            <v>1519.2265279999999</v>
          </cell>
          <cell r="E1531" t="str">
            <v>TUBERIA</v>
          </cell>
          <cell r="F1531" t="str">
            <v>892653.0646,1056578.541</v>
          </cell>
        </row>
        <row r="1532">
          <cell r="A1532">
            <v>1756</v>
          </cell>
          <cell r="B1532">
            <v>892653.76769999997</v>
          </cell>
          <cell r="C1532">
            <v>1056579.9080000001</v>
          </cell>
          <cell r="D1532">
            <v>1519.5118890000001</v>
          </cell>
          <cell r="E1532" t="str">
            <v>PT</v>
          </cell>
          <cell r="F1532" t="str">
            <v>892653.7677,1056579.908</v>
          </cell>
        </row>
        <row r="1533">
          <cell r="A1533">
            <v>1757</v>
          </cell>
          <cell r="B1533">
            <v>892648.56220000004</v>
          </cell>
          <cell r="C1533">
            <v>1056571.497</v>
          </cell>
          <cell r="D1533">
            <v>1519.6231929999999</v>
          </cell>
          <cell r="E1533" t="str">
            <v>VIA</v>
          </cell>
          <cell r="F1533" t="str">
            <v>892648.5622,1056571.497</v>
          </cell>
        </row>
        <row r="1534">
          <cell r="A1534">
            <v>1758</v>
          </cell>
          <cell r="B1534">
            <v>892868.46312179754</v>
          </cell>
          <cell r="C1534">
            <v>1056981.2292881929</v>
          </cell>
          <cell r="D1534">
            <v>1540.0450139999998</v>
          </cell>
          <cell r="E1534" t="str">
            <v>VIA</v>
          </cell>
          <cell r="F1534" t="str">
            <v>892868.463121798,1056981.22928819</v>
          </cell>
        </row>
        <row r="1535">
          <cell r="A1535">
            <v>1758</v>
          </cell>
          <cell r="B1535">
            <v>892643.05909999995</v>
          </cell>
          <cell r="C1535">
            <v>1056595.8459999999</v>
          </cell>
          <cell r="D1535">
            <v>1520.3740299999999</v>
          </cell>
          <cell r="E1535" t="str">
            <v>VIA</v>
          </cell>
          <cell r="F1535" t="str">
            <v>892643.0591,1056595.846</v>
          </cell>
        </row>
        <row r="1536">
          <cell r="A1536">
            <v>1759</v>
          </cell>
          <cell r="B1536">
            <v>892646.06400000001</v>
          </cell>
          <cell r="C1536">
            <v>1056595.105</v>
          </cell>
          <cell r="D1536">
            <v>1520.224279</v>
          </cell>
          <cell r="E1536" t="str">
            <v>E.V</v>
          </cell>
          <cell r="F1536" t="str">
            <v>892646.064,1056595.105</v>
          </cell>
        </row>
        <row r="1537">
          <cell r="A1537">
            <v>1759</v>
          </cell>
          <cell r="B1537">
            <v>892871.4680217976</v>
          </cell>
          <cell r="C1537">
            <v>1056980.488288193</v>
          </cell>
          <cell r="D1537">
            <v>1539.8952630000001</v>
          </cell>
          <cell r="E1537" t="str">
            <v>E.V</v>
          </cell>
          <cell r="F1537" t="str">
            <v>892871.468021798,1056980.48828819</v>
          </cell>
        </row>
        <row r="1538">
          <cell r="A1538">
            <v>1760</v>
          </cell>
          <cell r="B1538">
            <v>892648.94830000005</v>
          </cell>
          <cell r="C1538">
            <v>1056594.2930000001</v>
          </cell>
          <cell r="D1538">
            <v>1520.115022</v>
          </cell>
          <cell r="E1538" t="str">
            <v>VIA</v>
          </cell>
          <cell r="F1538" t="str">
            <v>892648.9483,1056594.293</v>
          </cell>
        </row>
        <row r="1539">
          <cell r="A1539">
            <v>1760</v>
          </cell>
          <cell r="B1539">
            <v>892874.35232179763</v>
          </cell>
          <cell r="C1539">
            <v>1056979.6762881931</v>
          </cell>
          <cell r="D1539">
            <v>1539.7860059999998</v>
          </cell>
          <cell r="E1539" t="str">
            <v>VIA</v>
          </cell>
          <cell r="F1539" t="str">
            <v>892874.352321798,1056979.67628819</v>
          </cell>
        </row>
        <row r="1540">
          <cell r="A1540">
            <v>1761</v>
          </cell>
          <cell r="B1540">
            <v>892650.08019999997</v>
          </cell>
          <cell r="C1540">
            <v>1056593.7960000001</v>
          </cell>
          <cell r="D1540">
            <v>1520.1632790000001</v>
          </cell>
          <cell r="E1540" t="str">
            <v>TUBERIA</v>
          </cell>
          <cell r="F1540" t="str">
            <v>892650.0802,1056593.796</v>
          </cell>
        </row>
        <row r="1541">
          <cell r="A1541">
            <v>1762</v>
          </cell>
          <cell r="B1541">
            <v>892651.48470000003</v>
          </cell>
          <cell r="C1541">
            <v>1056592.932</v>
          </cell>
          <cell r="D1541">
            <v>1520.238016</v>
          </cell>
          <cell r="E1541" t="str">
            <v>PT</v>
          </cell>
          <cell r="F1541" t="str">
            <v>892651.4847,1056592.932</v>
          </cell>
        </row>
        <row r="1542">
          <cell r="A1542">
            <v>1763</v>
          </cell>
          <cell r="B1542">
            <v>892652.75230000005</v>
          </cell>
          <cell r="C1542">
            <v>1056610.8419999999</v>
          </cell>
          <cell r="D1542">
            <v>1520.8811760000001</v>
          </cell>
          <cell r="E1542" t="str">
            <v>VIA</v>
          </cell>
          <cell r="F1542" t="str">
            <v>892652.7523,1056610.842</v>
          </cell>
        </row>
        <row r="1543">
          <cell r="A1543">
            <v>1764</v>
          </cell>
          <cell r="B1543">
            <v>892655.08319999999</v>
          </cell>
          <cell r="C1543">
            <v>1056608.888</v>
          </cell>
          <cell r="D1543">
            <v>1520.7966779999999</v>
          </cell>
          <cell r="E1543" t="str">
            <v>E.V</v>
          </cell>
          <cell r="F1543" t="str">
            <v>892655.0832,1056608.888</v>
          </cell>
        </row>
        <row r="1544">
          <cell r="A1544">
            <v>1765</v>
          </cell>
          <cell r="B1544">
            <v>892656.103</v>
          </cell>
          <cell r="C1544">
            <v>1056605.4110000001</v>
          </cell>
          <cell r="D1544">
            <v>1520.6259230000001</v>
          </cell>
          <cell r="E1544" t="str">
            <v>VIA</v>
          </cell>
          <cell r="F1544" t="str">
            <v>892656.103,1056605.411</v>
          </cell>
        </row>
        <row r="1545">
          <cell r="A1545">
            <v>1766</v>
          </cell>
          <cell r="B1545">
            <v>892645.4754</v>
          </cell>
          <cell r="C1545">
            <v>1056629.5830000001</v>
          </cell>
          <cell r="D1545">
            <v>1520.6056980000001</v>
          </cell>
          <cell r="E1545" t="str">
            <v>D.105</v>
          </cell>
          <cell r="F1545" t="str">
            <v>892645.4754,1056629.583</v>
          </cell>
        </row>
        <row r="1546">
          <cell r="A1546">
            <v>1768</v>
          </cell>
          <cell r="B1546">
            <v>892680.3443</v>
          </cell>
          <cell r="C1546">
            <v>1056658.4979999999</v>
          </cell>
          <cell r="D1546">
            <v>1520.4416450000001</v>
          </cell>
          <cell r="E1546" t="str">
            <v>PT</v>
          </cell>
          <cell r="F1546" t="str">
            <v>892680.3443,1056658.498</v>
          </cell>
        </row>
        <row r="1547">
          <cell r="A1547">
            <v>1769</v>
          </cell>
          <cell r="B1547">
            <v>892703.4817</v>
          </cell>
          <cell r="C1547">
            <v>1056674.797</v>
          </cell>
          <cell r="D1547">
            <v>1520.693076</v>
          </cell>
          <cell r="E1547" t="str">
            <v>VIA</v>
          </cell>
          <cell r="F1547" t="str">
            <v>892703.4817,1056674.797</v>
          </cell>
        </row>
        <row r="1548">
          <cell r="A1548">
            <v>1770</v>
          </cell>
          <cell r="B1548">
            <v>892705.83189999999</v>
          </cell>
          <cell r="C1548">
            <v>1056669.1939999999</v>
          </cell>
          <cell r="D1548">
            <v>1520.820033</v>
          </cell>
          <cell r="E1548" t="str">
            <v>VIA</v>
          </cell>
          <cell r="F1548" t="str">
            <v>892705.8319,1056669.194</v>
          </cell>
        </row>
        <row r="1549">
          <cell r="A1549">
            <v>1771</v>
          </cell>
          <cell r="B1549">
            <v>892704.59959999996</v>
          </cell>
          <cell r="C1549">
            <v>1056671.8799999999</v>
          </cell>
          <cell r="D1549">
            <v>1520.8061560000001</v>
          </cell>
          <cell r="E1549" t="str">
            <v>E.V</v>
          </cell>
          <cell r="F1549" t="str">
            <v>892704.5996,1056671.88</v>
          </cell>
        </row>
        <row r="1550">
          <cell r="A1550">
            <v>1772</v>
          </cell>
          <cell r="B1550">
            <v>892706.71719999996</v>
          </cell>
          <cell r="C1550">
            <v>1056667.909</v>
          </cell>
          <cell r="D1550">
            <v>1520.9107859999999</v>
          </cell>
          <cell r="E1550" t="str">
            <v>TUBERIA</v>
          </cell>
          <cell r="F1550" t="str">
            <v>892706.7172,1056667.909</v>
          </cell>
        </row>
        <row r="1551">
          <cell r="A1551">
            <v>1773</v>
          </cell>
          <cell r="B1551">
            <v>892713.30350000004</v>
          </cell>
          <cell r="C1551">
            <v>1056672.112</v>
          </cell>
          <cell r="D1551">
            <v>1521.329941</v>
          </cell>
          <cell r="E1551" t="str">
            <v>CUNETA</v>
          </cell>
          <cell r="F1551" t="str">
            <v>892713.3035,1056672.112</v>
          </cell>
        </row>
        <row r="1552">
          <cell r="A1552">
            <v>1774</v>
          </cell>
          <cell r="B1552">
            <v>892714.74959999998</v>
          </cell>
          <cell r="C1552">
            <v>1056672.895</v>
          </cell>
          <cell r="D1552">
            <v>1521.3848760000001</v>
          </cell>
          <cell r="E1552" t="str">
            <v>CUNETA</v>
          </cell>
          <cell r="F1552" t="str">
            <v>892714.7496,1056672.895</v>
          </cell>
        </row>
        <row r="1553">
          <cell r="A1553">
            <v>1775</v>
          </cell>
          <cell r="B1553">
            <v>892707.81900000002</v>
          </cell>
          <cell r="C1553">
            <v>1056678.04</v>
          </cell>
          <cell r="D1553">
            <v>1521.1333360000001</v>
          </cell>
          <cell r="E1553" t="str">
            <v>CUNETA</v>
          </cell>
          <cell r="F1553" t="str">
            <v>892707.819,1056678.04</v>
          </cell>
        </row>
        <row r="1554">
          <cell r="A1554">
            <v>1776</v>
          </cell>
          <cell r="B1554">
            <v>892712.71169999999</v>
          </cell>
          <cell r="C1554">
            <v>1056680.5319999999</v>
          </cell>
          <cell r="D1554">
            <v>1521.1901319999999</v>
          </cell>
          <cell r="E1554" t="str">
            <v>CUNETA</v>
          </cell>
          <cell r="F1554" t="str">
            <v>892712.7117,1056680.532</v>
          </cell>
        </row>
        <row r="1555">
          <cell r="A1555">
            <v>1777</v>
          </cell>
          <cell r="B1555">
            <v>892747.47930000001</v>
          </cell>
          <cell r="C1555">
            <v>1056703.8470000001</v>
          </cell>
          <cell r="D1555">
            <v>1521.3370010000001</v>
          </cell>
          <cell r="E1555" t="str">
            <v>CUNETA</v>
          </cell>
          <cell r="F1555" t="str">
            <v>892747.4793,1056703.847</v>
          </cell>
        </row>
        <row r="1556">
          <cell r="A1556">
            <v>1778</v>
          </cell>
          <cell r="B1556">
            <v>892747.94750000001</v>
          </cell>
          <cell r="C1556">
            <v>1056693.1089999999</v>
          </cell>
          <cell r="D1556">
            <v>1521.511614</v>
          </cell>
          <cell r="E1556" t="str">
            <v>TUBERIA</v>
          </cell>
          <cell r="F1556" t="str">
            <v>892747.9475,1056693.109</v>
          </cell>
        </row>
        <row r="1557">
          <cell r="A1557">
            <v>1779</v>
          </cell>
          <cell r="B1557">
            <v>892742.55680000002</v>
          </cell>
          <cell r="C1557">
            <v>1056691.2709999999</v>
          </cell>
          <cell r="D1557">
            <v>1521.2326760000001</v>
          </cell>
          <cell r="E1557" t="str">
            <v>VIA</v>
          </cell>
          <cell r="F1557" t="str">
            <v>892742.5568,1056691.271</v>
          </cell>
        </row>
        <row r="1558">
          <cell r="A1558">
            <v>1780</v>
          </cell>
          <cell r="B1558">
            <v>892756.44979999994</v>
          </cell>
          <cell r="C1558">
            <v>1056708.0279999999</v>
          </cell>
          <cell r="D1558">
            <v>1521.5208789999999</v>
          </cell>
          <cell r="E1558" t="str">
            <v>E.V</v>
          </cell>
          <cell r="F1558" t="str">
            <v>892756.4498,1056708.028</v>
          </cell>
        </row>
        <row r="1559">
          <cell r="A1559">
            <v>1781</v>
          </cell>
          <cell r="B1559">
            <v>892763.72400000005</v>
          </cell>
          <cell r="C1559">
            <v>1056718.5630000001</v>
          </cell>
          <cell r="D1559">
            <v>1521.7716459999999</v>
          </cell>
          <cell r="E1559" t="str">
            <v>VIA</v>
          </cell>
          <cell r="F1559" t="str">
            <v>892763.724,1056718.563</v>
          </cell>
        </row>
        <row r="1560">
          <cell r="A1560">
            <v>1782</v>
          </cell>
          <cell r="B1560">
            <v>892765.62749999994</v>
          </cell>
          <cell r="C1560">
            <v>1056716.054</v>
          </cell>
          <cell r="D1560">
            <v>1521.7574569999999</v>
          </cell>
          <cell r="E1560" t="str">
            <v>E.V</v>
          </cell>
          <cell r="F1560" t="str">
            <v>892765.6275,1056716.054</v>
          </cell>
        </row>
        <row r="1561">
          <cell r="A1561">
            <v>1783</v>
          </cell>
          <cell r="B1561">
            <v>892767.60690000001</v>
          </cell>
          <cell r="C1561">
            <v>1056713.9650000001</v>
          </cell>
          <cell r="D1561">
            <v>1521.641104</v>
          </cell>
          <cell r="E1561" t="str">
            <v>VIA</v>
          </cell>
          <cell r="F1561" t="str">
            <v>892767.6069,1056713.965</v>
          </cell>
        </row>
        <row r="1562">
          <cell r="A1562">
            <v>1784</v>
          </cell>
          <cell r="B1562">
            <v>892769.08400000003</v>
          </cell>
          <cell r="C1562">
            <v>1056713.9380000001</v>
          </cell>
          <cell r="D1562">
            <v>1521.6759420000001</v>
          </cell>
          <cell r="E1562" t="str">
            <v>TUBERIA.TA</v>
          </cell>
          <cell r="F1562" t="str">
            <v>892769.084,1056713.938</v>
          </cell>
        </row>
        <row r="1563">
          <cell r="A1563">
            <v>1785</v>
          </cell>
          <cell r="B1563">
            <v>892783.50109999999</v>
          </cell>
          <cell r="C1563">
            <v>1056721.987</v>
          </cell>
          <cell r="D1563">
            <v>1522.050362</v>
          </cell>
          <cell r="E1563" t="str">
            <v>TUBERIA.TA</v>
          </cell>
          <cell r="F1563" t="str">
            <v>892783.5011,1056721.987</v>
          </cell>
        </row>
        <row r="1564">
          <cell r="A1564">
            <v>1786</v>
          </cell>
          <cell r="B1564">
            <v>892784.70438233775</v>
          </cell>
          <cell r="C1564">
            <v>1056723.2790808291</v>
          </cell>
          <cell r="D1564">
            <v>1521.999589</v>
          </cell>
          <cell r="E1564" t="str">
            <v>VIA</v>
          </cell>
          <cell r="F1564" t="str">
            <v>892784.704382338,1056723.27908083</v>
          </cell>
        </row>
        <row r="1565">
          <cell r="A1565">
            <v>1787</v>
          </cell>
          <cell r="B1565">
            <v>892783.13390000002</v>
          </cell>
          <cell r="C1565">
            <v>1056724.98</v>
          </cell>
          <cell r="D1565">
            <v>1522.128676</v>
          </cell>
          <cell r="E1565" t="str">
            <v>E.V</v>
          </cell>
          <cell r="F1565" t="str">
            <v>892783.1339,1056724.98</v>
          </cell>
        </row>
        <row r="1566">
          <cell r="A1566">
            <v>1788</v>
          </cell>
          <cell r="B1566">
            <v>892781.61549999996</v>
          </cell>
          <cell r="C1566">
            <v>1056728.6340000001</v>
          </cell>
          <cell r="D1566">
            <v>1522.175671</v>
          </cell>
          <cell r="E1566" t="str">
            <v>VIA</v>
          </cell>
          <cell r="F1566" t="str">
            <v>892781.6155,1056728.634</v>
          </cell>
        </row>
        <row r="1567">
          <cell r="A1567">
            <v>1789</v>
          </cell>
          <cell r="B1567">
            <v>892803.3395</v>
          </cell>
          <cell r="C1567">
            <v>1056734.142</v>
          </cell>
          <cell r="D1567">
            <v>1522.47378</v>
          </cell>
          <cell r="E1567" t="str">
            <v>VIA</v>
          </cell>
          <cell r="F1567" t="str">
            <v>892803.3395,1056734.142</v>
          </cell>
        </row>
        <row r="1568">
          <cell r="A1568">
            <v>1790</v>
          </cell>
          <cell r="B1568">
            <v>892800.14969999995</v>
          </cell>
          <cell r="C1568">
            <v>1056729.9669999999</v>
          </cell>
          <cell r="D1568">
            <v>1522.495541</v>
          </cell>
          <cell r="E1568" t="str">
            <v>E.V</v>
          </cell>
          <cell r="F1568" t="str">
            <v>892800.1497,1056729.967</v>
          </cell>
        </row>
        <row r="1569">
          <cell r="A1569">
            <v>1791</v>
          </cell>
          <cell r="B1569">
            <v>892821.45050000004</v>
          </cell>
          <cell r="C1569">
            <v>1056742.872</v>
          </cell>
          <cell r="D1569">
            <v>1522.9533960000001</v>
          </cell>
          <cell r="E1569" t="str">
            <v>E.V</v>
          </cell>
          <cell r="F1569" t="str">
            <v>892821.4505,1056742.872</v>
          </cell>
        </row>
        <row r="1570">
          <cell r="A1570">
            <v>1792</v>
          </cell>
          <cell r="B1570">
            <v>892823.43480000005</v>
          </cell>
          <cell r="C1570">
            <v>1056743.0360000001</v>
          </cell>
          <cell r="D1570">
            <v>1523.3841870000001</v>
          </cell>
          <cell r="E1570" t="str">
            <v>TUBERIA</v>
          </cell>
          <cell r="F1570" t="str">
            <v>892823.4348,1056743.036</v>
          </cell>
        </row>
        <row r="1571">
          <cell r="A1571">
            <v>1793</v>
          </cell>
          <cell r="B1571">
            <v>892816.49730000005</v>
          </cell>
          <cell r="C1571">
            <v>1056740.879</v>
          </cell>
          <cell r="D1571">
            <v>1522.9255619999999</v>
          </cell>
          <cell r="E1571" t="str">
            <v>E.V</v>
          </cell>
          <cell r="F1571" t="str">
            <v>892816.4973,1056740.879</v>
          </cell>
        </row>
        <row r="1572">
          <cell r="A1572">
            <v>1794</v>
          </cell>
          <cell r="B1572">
            <v>892889.34962293471</v>
          </cell>
          <cell r="C1572">
            <v>1056787.24468915</v>
          </cell>
          <cell r="D1572">
            <v>1524.9377999999999</v>
          </cell>
          <cell r="E1572" t="str">
            <v>VIA</v>
          </cell>
          <cell r="F1572" t="str">
            <v>892889.349622935,1056787.24468915</v>
          </cell>
        </row>
        <row r="1573">
          <cell r="A1573">
            <v>1794</v>
          </cell>
          <cell r="B1573">
            <v>892901.11044242128</v>
          </cell>
          <cell r="C1573">
            <v>1056796.7489559839</v>
          </cell>
          <cell r="D1573">
            <v>1525.278419</v>
          </cell>
          <cell r="E1573" t="str">
            <v>VIA</v>
          </cell>
          <cell r="F1573" t="str">
            <v>892901.110442421,1056796.74895598</v>
          </cell>
        </row>
        <row r="1574">
          <cell r="A1574">
            <v>1795</v>
          </cell>
          <cell r="B1574">
            <v>892891.61203002522</v>
          </cell>
          <cell r="C1574">
            <v>1056784.8764744122</v>
          </cell>
          <cell r="D1574">
            <v>1525.0520000000001</v>
          </cell>
          <cell r="E1574" t="str">
            <v>E.V</v>
          </cell>
          <cell r="F1574" t="str">
            <v>892891.612030025,1056784.87647441</v>
          </cell>
        </row>
        <row r="1575">
          <cell r="A1575">
            <v>1795</v>
          </cell>
          <cell r="B1575">
            <v>892904.31322216277</v>
          </cell>
          <cell r="C1575">
            <v>1056796.0640261939</v>
          </cell>
          <cell r="D1575">
            <v>1525.3934039999999</v>
          </cell>
          <cell r="E1575" t="str">
            <v>E.V</v>
          </cell>
          <cell r="F1575" t="str">
            <v>892904.313222163,1056796.06402619</v>
          </cell>
        </row>
        <row r="1576">
          <cell r="A1576">
            <v>1796</v>
          </cell>
          <cell r="B1576">
            <v>892894.37018092687</v>
          </cell>
          <cell r="C1576">
            <v>1056782.8569505459</v>
          </cell>
          <cell r="D1576">
            <v>1525.1194399999999</v>
          </cell>
          <cell r="E1576" t="str">
            <v>VIA</v>
          </cell>
          <cell r="F1576" t="str">
            <v>892894.370180927,1056782.85695055</v>
          </cell>
        </row>
        <row r="1577">
          <cell r="A1577">
            <v>1796</v>
          </cell>
          <cell r="B1577">
            <v>892907.72965442727</v>
          </cell>
          <cell r="C1577">
            <v>1056795.9462823076</v>
          </cell>
          <cell r="D1577">
            <v>1525.4600479999999</v>
          </cell>
          <cell r="E1577" t="str">
            <v>VIA</v>
          </cell>
          <cell r="F1577" t="str">
            <v>892907.729654427,1056795.94628231</v>
          </cell>
        </row>
        <row r="1578">
          <cell r="A1578">
            <v>1797</v>
          </cell>
          <cell r="B1578">
            <v>892910.62780000002</v>
          </cell>
          <cell r="C1578">
            <v>1056796.1370000001</v>
          </cell>
          <cell r="D1578">
            <v>1525.5365710000001</v>
          </cell>
          <cell r="E1578" t="str">
            <v>TUBERIA</v>
          </cell>
          <cell r="F1578" t="str">
            <v>892910.6278,1056796.137</v>
          </cell>
        </row>
        <row r="1579">
          <cell r="A1579">
            <v>1797</v>
          </cell>
          <cell r="B1579">
            <v>892896.87340872397</v>
          </cell>
          <cell r="C1579">
            <v>1056781.3840379233</v>
          </cell>
          <cell r="D1579">
            <v>1525.5365710000001</v>
          </cell>
          <cell r="E1579" t="str">
            <v>TUBERIA</v>
          </cell>
          <cell r="F1579" t="str">
            <v>892896.873408724,1056781.38403792</v>
          </cell>
        </row>
        <row r="1580">
          <cell r="A1580">
            <v>1798</v>
          </cell>
          <cell r="B1580">
            <v>892898.57570000004</v>
          </cell>
          <cell r="C1580">
            <v>1056830.263</v>
          </cell>
          <cell r="D1580">
            <v>1525.6689040000001</v>
          </cell>
          <cell r="E1580" t="str">
            <v>VIA</v>
          </cell>
          <cell r="F1580" t="str">
            <v>892898.5757,1056830.263</v>
          </cell>
        </row>
        <row r="1581">
          <cell r="A1581">
            <v>1799</v>
          </cell>
          <cell r="B1581">
            <v>892901.52370000002</v>
          </cell>
          <cell r="C1581">
            <v>1056831.8540000001</v>
          </cell>
          <cell r="D1581">
            <v>1525.641979</v>
          </cell>
          <cell r="E1581" t="str">
            <v>E.V</v>
          </cell>
          <cell r="F1581" t="str">
            <v>892901.5237,1056831.854</v>
          </cell>
        </row>
        <row r="1582">
          <cell r="A1582">
            <v>1800</v>
          </cell>
          <cell r="B1582">
            <v>892904.35149999999</v>
          </cell>
          <cell r="C1582">
            <v>1056833.547</v>
          </cell>
          <cell r="D1582">
            <v>1525.5612329999999</v>
          </cell>
          <cell r="E1582" t="str">
            <v>VIA</v>
          </cell>
          <cell r="F1582" t="str">
            <v>892904.3515,1056833.547</v>
          </cell>
        </row>
        <row r="1583">
          <cell r="A1583">
            <v>1801</v>
          </cell>
          <cell r="B1583">
            <v>892907.06330000004</v>
          </cell>
          <cell r="C1583">
            <v>1056834.9620000001</v>
          </cell>
          <cell r="D1583">
            <v>1525.617371</v>
          </cell>
          <cell r="E1583" t="str">
            <v>TUBERIA</v>
          </cell>
          <cell r="F1583" t="str">
            <v>892907.0633,1056834.962</v>
          </cell>
        </row>
        <row r="1584">
          <cell r="A1584">
            <v>1802</v>
          </cell>
          <cell r="B1584">
            <v>892903.75049999997</v>
          </cell>
          <cell r="C1584">
            <v>1056871.0149999999</v>
          </cell>
          <cell r="D1584">
            <v>1528.1654000000001</v>
          </cell>
          <cell r="E1584" t="str">
            <v>VIA</v>
          </cell>
          <cell r="F1584" t="str">
            <v>892903.7505,1056871.015</v>
          </cell>
        </row>
        <row r="1585">
          <cell r="A1585">
            <v>1803</v>
          </cell>
          <cell r="B1585">
            <v>892907.31209999998</v>
          </cell>
          <cell r="C1585">
            <v>1056871.7209999999</v>
          </cell>
          <cell r="D1585">
            <v>1528.2825</v>
          </cell>
          <cell r="E1585" t="str">
            <v>E.V</v>
          </cell>
          <cell r="F1585" t="str">
            <v>892907.3121,1056871.721</v>
          </cell>
        </row>
        <row r="1586">
          <cell r="A1586">
            <v>1804</v>
          </cell>
          <cell r="B1586">
            <v>892911.68790000002</v>
          </cell>
          <cell r="C1586">
            <v>1056875.32</v>
          </cell>
          <cell r="D1586">
            <v>1528.3928000000001</v>
          </cell>
          <cell r="E1586" t="str">
            <v>VIA</v>
          </cell>
          <cell r="F1586" t="str">
            <v>892911.6879,1056875.32</v>
          </cell>
        </row>
        <row r="1587">
          <cell r="A1587">
            <v>1805</v>
          </cell>
          <cell r="B1587">
            <v>892914.15110000002</v>
          </cell>
          <cell r="C1587">
            <v>1056877.263</v>
          </cell>
          <cell r="D1587">
            <v>1528.58</v>
          </cell>
          <cell r="E1587" t="str">
            <v>TUBERIA</v>
          </cell>
          <cell r="F1587" t="str">
            <v>892914.1511,1056877.263</v>
          </cell>
        </row>
        <row r="1588">
          <cell r="A1588">
            <v>1806</v>
          </cell>
          <cell r="B1588">
            <v>892894.16240000003</v>
          </cell>
          <cell r="C1588">
            <v>1056911.172</v>
          </cell>
          <cell r="D1588">
            <v>1531.6688999999999</v>
          </cell>
          <cell r="E1588" t="str">
            <v>VIA</v>
          </cell>
          <cell r="F1588" t="str">
            <v>892894.1624,1056911.172</v>
          </cell>
        </row>
        <row r="1589">
          <cell r="A1589">
            <v>1807</v>
          </cell>
          <cell r="B1589">
            <v>892895.86899999995</v>
          </cell>
          <cell r="C1589">
            <v>1056913.9099999999</v>
          </cell>
          <cell r="D1589">
            <v>1531.7425000000001</v>
          </cell>
          <cell r="E1589" t="str">
            <v>E.V</v>
          </cell>
          <cell r="F1589" t="str">
            <v>892895.869,1056913.91</v>
          </cell>
        </row>
        <row r="1590">
          <cell r="A1590">
            <v>1808</v>
          </cell>
          <cell r="B1590">
            <v>892897.65280000004</v>
          </cell>
          <cell r="C1590">
            <v>1056916.5970000001</v>
          </cell>
          <cell r="D1590">
            <v>1531.8061</v>
          </cell>
          <cell r="E1590" t="str">
            <v>VIA</v>
          </cell>
          <cell r="F1590" t="str">
            <v>892897.6528,1056916.597</v>
          </cell>
        </row>
        <row r="1591">
          <cell r="A1591">
            <v>1809</v>
          </cell>
          <cell r="B1591">
            <v>892898.57319999998</v>
          </cell>
          <cell r="C1591">
            <v>1056917.713</v>
          </cell>
          <cell r="D1591">
            <v>1531.0797</v>
          </cell>
          <cell r="E1591" t="str">
            <v>TUBERIA</v>
          </cell>
          <cell r="F1591" t="str">
            <v>892898.5732,1056917.713</v>
          </cell>
        </row>
        <row r="1592">
          <cell r="A1592">
            <v>1810</v>
          </cell>
          <cell r="B1592">
            <v>892865.80630000005</v>
          </cell>
          <cell r="C1592">
            <v>1056980.3540000001</v>
          </cell>
          <cell r="D1592">
            <v>1527.711501</v>
          </cell>
          <cell r="E1592" t="str">
            <v>D.106</v>
          </cell>
          <cell r="F1592" t="str">
            <v>892865.8063,1056980.354</v>
          </cell>
        </row>
        <row r="1593">
          <cell r="A1593">
            <v>1929</v>
          </cell>
          <cell r="B1593">
            <v>892886.14480000001</v>
          </cell>
          <cell r="C1593">
            <v>1057014.0930000001</v>
          </cell>
          <cell r="D1593">
            <v>1539.8855189999999</v>
          </cell>
          <cell r="E1593" t="str">
            <v>D.118</v>
          </cell>
          <cell r="F1593" t="str">
            <v>892886.1448,1057014.093</v>
          </cell>
        </row>
        <row r="1594">
          <cell r="A1594">
            <v>1930</v>
          </cell>
          <cell r="B1594">
            <v>892941.68640000001</v>
          </cell>
          <cell r="C1594">
            <v>1057010.0260000001</v>
          </cell>
          <cell r="D1594">
            <v>1540.845278</v>
          </cell>
          <cell r="E1594" t="str">
            <v>VIA</v>
          </cell>
          <cell r="F1594" t="str">
            <v>892941.6864,1057010.026</v>
          </cell>
        </row>
        <row r="1595">
          <cell r="A1595">
            <v>1930</v>
          </cell>
          <cell r="B1595">
            <v>892879.38970000006</v>
          </cell>
          <cell r="C1595">
            <v>1056989.3419999999</v>
          </cell>
          <cell r="D1595">
            <v>1540.6402169999999</v>
          </cell>
          <cell r="E1595" t="str">
            <v>VIA</v>
          </cell>
          <cell r="F1595" t="str">
            <v>892879.3897,1056989.342</v>
          </cell>
        </row>
        <row r="1596">
          <cell r="A1596">
            <v>1931</v>
          </cell>
          <cell r="B1596">
            <v>892880.0233</v>
          </cell>
          <cell r="C1596">
            <v>1056986.192</v>
          </cell>
          <cell r="D1596">
            <v>1540.465357</v>
          </cell>
          <cell r="E1596" t="str">
            <v>E.V</v>
          </cell>
          <cell r="F1596" t="str">
            <v>892880.0233,1056986.192</v>
          </cell>
        </row>
        <row r="1597">
          <cell r="A1597">
            <v>1931</v>
          </cell>
          <cell r="B1597">
            <v>892942.32</v>
          </cell>
          <cell r="C1597">
            <v>1057006.8760000002</v>
          </cell>
          <cell r="D1597">
            <v>1540.6704180000002</v>
          </cell>
          <cell r="E1597" t="str">
            <v>E.V</v>
          </cell>
          <cell r="F1597" t="str">
            <v>892942.32,1057006.876</v>
          </cell>
        </row>
        <row r="1598">
          <cell r="A1598">
            <v>1932</v>
          </cell>
          <cell r="B1598">
            <v>892880.64350000001</v>
          </cell>
          <cell r="C1598">
            <v>1056983.4339999999</v>
          </cell>
          <cell r="D1598">
            <v>1540.2969069999999</v>
          </cell>
          <cell r="E1598" t="str">
            <v>VIA</v>
          </cell>
          <cell r="F1598" t="str">
            <v>892880.6435,1056983.434</v>
          </cell>
        </row>
        <row r="1599">
          <cell r="A1599">
            <v>1933</v>
          </cell>
          <cell r="B1599">
            <v>892880.6679</v>
          </cell>
          <cell r="C1599">
            <v>1056982.4669999999</v>
          </cell>
          <cell r="D1599">
            <v>1540.3058550000001</v>
          </cell>
          <cell r="E1599" t="str">
            <v>TUBERIA</v>
          </cell>
          <cell r="F1599" t="str">
            <v>892880.6679,1056982.467</v>
          </cell>
        </row>
        <row r="1600">
          <cell r="A1600">
            <v>1934</v>
          </cell>
          <cell r="B1600">
            <v>892877.26879999996</v>
          </cell>
          <cell r="C1600">
            <v>1056981.264</v>
          </cell>
          <cell r="D1600">
            <v>1540.154487</v>
          </cell>
          <cell r="E1600" t="str">
            <v>TUBERIA</v>
          </cell>
          <cell r="F1600" t="str">
            <v>892877.2688,1056981.264</v>
          </cell>
        </row>
        <row r="1601">
          <cell r="A1601">
            <v>1935</v>
          </cell>
          <cell r="B1601">
            <v>892877.45030000003</v>
          </cell>
          <cell r="C1601">
            <v>1056980.737</v>
          </cell>
          <cell r="D1601">
            <v>1540.2894020000001</v>
          </cell>
          <cell r="E1601" t="str">
            <v>PT</v>
          </cell>
          <cell r="F1601" t="str">
            <v>892877.4503,1056980.737</v>
          </cell>
        </row>
        <row r="1602">
          <cell r="A1602">
            <v>1936</v>
          </cell>
          <cell r="B1602">
            <v>893015.17220000003</v>
          </cell>
          <cell r="C1602">
            <v>1057075.787</v>
          </cell>
          <cell r="D1602">
            <v>1541.091023</v>
          </cell>
          <cell r="E1602" t="str">
            <v>D.119</v>
          </cell>
          <cell r="F1602" t="str">
            <v>893015.1722,1057075.787</v>
          </cell>
        </row>
        <row r="1603">
          <cell r="A1603">
            <v>1937</v>
          </cell>
          <cell r="B1603">
            <v>892885.82739999995</v>
          </cell>
          <cell r="C1603">
            <v>1057004.4839999999</v>
          </cell>
          <cell r="D1603">
            <v>1540.5851439999999</v>
          </cell>
          <cell r="E1603" t="str">
            <v>VIA</v>
          </cell>
          <cell r="F1603" t="str">
            <v>892885.8274,1057004.484</v>
          </cell>
        </row>
        <row r="1604">
          <cell r="A1604">
            <v>1938</v>
          </cell>
          <cell r="B1604">
            <v>892884.07869999995</v>
          </cell>
          <cell r="C1604">
            <v>1057002.142</v>
          </cell>
          <cell r="D1604">
            <v>1540.6494290000001</v>
          </cell>
          <cell r="E1604" t="str">
            <v>E.V</v>
          </cell>
          <cell r="F1604" t="str">
            <v>892884.0787,1057002.142</v>
          </cell>
        </row>
        <row r="1605">
          <cell r="A1605">
            <v>1939</v>
          </cell>
          <cell r="B1605">
            <v>892881.49670000002</v>
          </cell>
          <cell r="C1605">
            <v>1056999.9879999999</v>
          </cell>
          <cell r="D1605">
            <v>1540.6445060000001</v>
          </cell>
          <cell r="E1605" t="str">
            <v>VIA</v>
          </cell>
          <cell r="F1605" t="str">
            <v>892881.4967,1056999.988</v>
          </cell>
        </row>
        <row r="1606">
          <cell r="A1606">
            <v>1940</v>
          </cell>
          <cell r="B1606">
            <v>892880.86109999998</v>
          </cell>
          <cell r="C1606">
            <v>1056999.68</v>
          </cell>
          <cell r="D1606">
            <v>1540.669341</v>
          </cell>
          <cell r="E1606" t="str">
            <v>TUBERIA</v>
          </cell>
          <cell r="F1606" t="str">
            <v>892880.8611,1056999.68</v>
          </cell>
        </row>
        <row r="1607">
          <cell r="A1607">
            <v>1941</v>
          </cell>
          <cell r="B1607">
            <v>892880.58239999996</v>
          </cell>
          <cell r="C1607">
            <v>1056999.456</v>
          </cell>
          <cell r="D1607">
            <v>1540.6634690000001</v>
          </cell>
          <cell r="E1607" t="str">
            <v>PT</v>
          </cell>
          <cell r="F1607" t="str">
            <v>892880.5824,1056999.456</v>
          </cell>
        </row>
        <row r="1608">
          <cell r="A1608">
            <v>1942</v>
          </cell>
          <cell r="B1608">
            <v>892981.43030000001</v>
          </cell>
          <cell r="C1608">
            <v>1057053.1000000001</v>
          </cell>
          <cell r="D1608">
            <v>1540.8243279999999</v>
          </cell>
          <cell r="E1608" t="str">
            <v>VIA</v>
          </cell>
          <cell r="F1608" t="str">
            <v>892981.4303,1057053.1</v>
          </cell>
        </row>
        <row r="1609">
          <cell r="A1609">
            <v>1943</v>
          </cell>
          <cell r="B1609">
            <v>892983.84730000002</v>
          </cell>
          <cell r="C1609">
            <v>1057051.4469999999</v>
          </cell>
          <cell r="D1609">
            <v>1540.749472</v>
          </cell>
          <cell r="E1609" t="str">
            <v>E.V</v>
          </cell>
          <cell r="F1609" t="str">
            <v>892983.8473,1057051.447</v>
          </cell>
        </row>
        <row r="1610">
          <cell r="A1610">
            <v>1944</v>
          </cell>
          <cell r="B1610">
            <v>892900.84310000006</v>
          </cell>
          <cell r="C1610">
            <v>1056987.9909999999</v>
          </cell>
          <cell r="D1610">
            <v>1541.40158</v>
          </cell>
          <cell r="E1610" t="str">
            <v>CUNETA</v>
          </cell>
          <cell r="F1610" t="str">
            <v>892900.8431,1056987.991</v>
          </cell>
        </row>
        <row r="1611">
          <cell r="A1611">
            <v>1945</v>
          </cell>
          <cell r="B1611">
            <v>892902.48389999999</v>
          </cell>
          <cell r="C1611">
            <v>1056987.73</v>
          </cell>
          <cell r="D1611">
            <v>1541.4478690000001</v>
          </cell>
          <cell r="E1611" t="str">
            <v>CUNETA</v>
          </cell>
          <cell r="F1611" t="str">
            <v>892902.4839,1056987.73</v>
          </cell>
        </row>
        <row r="1612">
          <cell r="A1612">
            <v>1946</v>
          </cell>
          <cell r="B1612">
            <v>892986.50800000003</v>
          </cell>
          <cell r="C1612">
            <v>1057049.6880000001</v>
          </cell>
          <cell r="D1612">
            <v>1540.585055</v>
          </cell>
          <cell r="E1612" t="str">
            <v>VIA</v>
          </cell>
          <cell r="F1612" t="str">
            <v>892986.508,1057049.688</v>
          </cell>
        </row>
        <row r="1613">
          <cell r="A1613">
            <v>1947</v>
          </cell>
          <cell r="B1613">
            <v>892987.31570000004</v>
          </cell>
          <cell r="C1613">
            <v>1057049.1240000001</v>
          </cell>
          <cell r="D1613">
            <v>1540.556278</v>
          </cell>
          <cell r="E1613" t="str">
            <v>TUBERIA</v>
          </cell>
          <cell r="F1613" t="str">
            <v>892987.3157,1057049.124</v>
          </cell>
        </row>
        <row r="1614">
          <cell r="A1614">
            <v>1948</v>
          </cell>
          <cell r="B1614">
            <v>892909.37459999998</v>
          </cell>
          <cell r="C1614">
            <v>1056995.4509999999</v>
          </cell>
          <cell r="D1614">
            <v>1540.6466989999999</v>
          </cell>
          <cell r="E1614" t="str">
            <v>VIA</v>
          </cell>
          <cell r="F1614" t="str">
            <v>892909.3746,1056995.451</v>
          </cell>
        </row>
        <row r="1615">
          <cell r="A1615">
            <v>1949</v>
          </cell>
          <cell r="B1615">
            <v>892988.18839999998</v>
          </cell>
          <cell r="C1615">
            <v>1057048.466</v>
          </cell>
          <cell r="D1615">
            <v>1540.6118730000001</v>
          </cell>
          <cell r="E1615" t="str">
            <v>PT</v>
          </cell>
          <cell r="F1615" t="str">
            <v>892988.1884,1057048.466</v>
          </cell>
        </row>
        <row r="1616">
          <cell r="A1616">
            <v>1950</v>
          </cell>
          <cell r="B1616">
            <v>892909.53410000005</v>
          </cell>
          <cell r="C1616">
            <v>1056992.598</v>
          </cell>
          <cell r="D1616">
            <v>1540.9123400000001</v>
          </cell>
          <cell r="E1616" t="str">
            <v>E.V</v>
          </cell>
          <cell r="F1616" t="str">
            <v>892909.5341,1056992.598</v>
          </cell>
        </row>
        <row r="1617">
          <cell r="A1617">
            <v>1951</v>
          </cell>
          <cell r="B1617">
            <v>892909.20739999996</v>
          </cell>
          <cell r="C1617">
            <v>1056989.496</v>
          </cell>
          <cell r="D1617">
            <v>1541.031127</v>
          </cell>
          <cell r="E1617" t="str">
            <v>VIA</v>
          </cell>
          <cell r="F1617" t="str">
            <v>892909.2074,1056989.496</v>
          </cell>
        </row>
        <row r="1618">
          <cell r="A1618">
            <v>1952</v>
          </cell>
          <cell r="B1618">
            <v>893003.02419999999</v>
          </cell>
          <cell r="C1618">
            <v>1057072.5759999999</v>
          </cell>
          <cell r="D1618">
            <v>1541.2924869999999</v>
          </cell>
          <cell r="E1618" t="str">
            <v>VIA</v>
          </cell>
          <cell r="F1618" t="str">
            <v>893003.0242,1057072.576</v>
          </cell>
        </row>
        <row r="1619">
          <cell r="A1619">
            <v>1952</v>
          </cell>
          <cell r="B1619">
            <v>892995.25</v>
          </cell>
          <cell r="C1619">
            <v>1057068.0419999999</v>
          </cell>
          <cell r="D1619">
            <v>1540.9467219999999</v>
          </cell>
          <cell r="E1619" t="str">
            <v>VIA</v>
          </cell>
          <cell r="F1619" t="str">
            <v>892995.25,1057068.042</v>
          </cell>
        </row>
        <row r="1620">
          <cell r="A1620">
            <v>1953</v>
          </cell>
          <cell r="B1620">
            <v>892909.26870000002</v>
          </cell>
          <cell r="C1620">
            <v>1056988.264</v>
          </cell>
          <cell r="D1620">
            <v>1541.099551</v>
          </cell>
          <cell r="E1620" t="str">
            <v>TUBERIA</v>
          </cell>
          <cell r="F1620" t="str">
            <v>892909.2687,1056988.264</v>
          </cell>
        </row>
        <row r="1621">
          <cell r="A1621">
            <v>1954</v>
          </cell>
          <cell r="B1621">
            <v>892909.31270000001</v>
          </cell>
          <cell r="C1621">
            <v>1056987.8230000001</v>
          </cell>
          <cell r="D1621">
            <v>1541.1005050000001</v>
          </cell>
          <cell r="E1621" t="str">
            <v>PT</v>
          </cell>
          <cell r="F1621" t="str">
            <v>892909.3127,1056987.823</v>
          </cell>
        </row>
        <row r="1622">
          <cell r="A1622">
            <v>1955</v>
          </cell>
          <cell r="B1622">
            <v>893004.89789999998</v>
          </cell>
          <cell r="C1622">
            <v>1057070.3500000001</v>
          </cell>
          <cell r="D1622">
            <v>1541.161934</v>
          </cell>
          <cell r="E1622" t="str">
            <v>E.V</v>
          </cell>
          <cell r="F1622" t="str">
            <v>893004.8979,1057070.35</v>
          </cell>
        </row>
        <row r="1623">
          <cell r="A1623">
            <v>1955</v>
          </cell>
          <cell r="B1623">
            <v>892997.1237</v>
          </cell>
          <cell r="C1623">
            <v>1057065.8160000001</v>
          </cell>
          <cell r="D1623">
            <v>1540.8161689999999</v>
          </cell>
          <cell r="E1623" t="str">
            <v>E.V</v>
          </cell>
          <cell r="F1623" t="str">
            <v>892997.1237,1057065.816</v>
          </cell>
        </row>
        <row r="1624">
          <cell r="A1624">
            <v>1956</v>
          </cell>
          <cell r="B1624">
            <v>892926.01800000004</v>
          </cell>
          <cell r="C1624">
            <v>1056998.29</v>
          </cell>
          <cell r="D1624">
            <v>1540.5693409999999</v>
          </cell>
          <cell r="E1624" t="str">
            <v>VIA</v>
          </cell>
          <cell r="F1624" t="str">
            <v>892926.018,1056998.29</v>
          </cell>
        </row>
        <row r="1625">
          <cell r="A1625">
            <v>1957</v>
          </cell>
          <cell r="B1625">
            <v>892925.59380000003</v>
          </cell>
          <cell r="C1625">
            <v>1056995.2660000001</v>
          </cell>
          <cell r="D1625">
            <v>1540.8283200000001</v>
          </cell>
          <cell r="E1625" t="str">
            <v>E.V</v>
          </cell>
          <cell r="F1625" t="str">
            <v>892925.5938,1056995.266</v>
          </cell>
        </row>
        <row r="1626">
          <cell r="A1626">
            <v>1958</v>
          </cell>
          <cell r="B1626">
            <v>893006.65929999994</v>
          </cell>
          <cell r="C1626">
            <v>1057067.861</v>
          </cell>
          <cell r="D1626">
            <v>1540.943786</v>
          </cell>
          <cell r="E1626" t="str">
            <v>VIA</v>
          </cell>
          <cell r="F1626" t="str">
            <v>893006.6593,1057067.861</v>
          </cell>
        </row>
        <row r="1627">
          <cell r="A1627">
            <v>1958</v>
          </cell>
          <cell r="B1627">
            <v>892998.88509999996</v>
          </cell>
          <cell r="C1627">
            <v>1057063.327</v>
          </cell>
          <cell r="D1627">
            <v>1540.598021</v>
          </cell>
          <cell r="E1627" t="str">
            <v>VIA</v>
          </cell>
          <cell r="F1627" t="str">
            <v>892998.8851,1057063.327</v>
          </cell>
        </row>
        <row r="1628">
          <cell r="A1628">
            <v>1959</v>
          </cell>
          <cell r="B1628">
            <v>892926.65509999997</v>
          </cell>
          <cell r="C1628">
            <v>1056992.27</v>
          </cell>
          <cell r="D1628">
            <v>1540.984684</v>
          </cell>
          <cell r="E1628" t="str">
            <v>VIA</v>
          </cell>
          <cell r="F1628" t="str">
            <v>892926.6551,1056992.27</v>
          </cell>
        </row>
        <row r="1629">
          <cell r="A1629">
            <v>1960</v>
          </cell>
          <cell r="B1629">
            <v>892999.68229999999</v>
          </cell>
          <cell r="C1629">
            <v>1057061.9029999999</v>
          </cell>
          <cell r="D1629">
            <v>1540.5504129999999</v>
          </cell>
          <cell r="E1629" t="str">
            <v>TUBERIA</v>
          </cell>
          <cell r="F1629" t="str">
            <v>892999.6823,1057061.903</v>
          </cell>
        </row>
        <row r="1630">
          <cell r="A1630">
            <v>1961</v>
          </cell>
          <cell r="B1630">
            <v>892929.24269999994</v>
          </cell>
          <cell r="C1630">
            <v>1056992.01</v>
          </cell>
          <cell r="D1630">
            <v>1541.0725150000001</v>
          </cell>
          <cell r="E1630" t="str">
            <v>TUBERIA</v>
          </cell>
          <cell r="F1630" t="str">
            <v>892929.2427,1056992.01</v>
          </cell>
        </row>
        <row r="1631">
          <cell r="A1631">
            <v>1962</v>
          </cell>
          <cell r="B1631">
            <v>892929.37789999996</v>
          </cell>
          <cell r="C1631">
            <v>1056991.7560000001</v>
          </cell>
          <cell r="D1631">
            <v>1541.2135000000001</v>
          </cell>
          <cell r="E1631" t="str">
            <v>PT</v>
          </cell>
          <cell r="F1631" t="str">
            <v>892929.3779,1056991.756</v>
          </cell>
        </row>
        <row r="1632">
          <cell r="A1632">
            <v>1963</v>
          </cell>
          <cell r="B1632">
            <v>893001.22239999997</v>
          </cell>
          <cell r="C1632">
            <v>1057059.875</v>
          </cell>
          <cell r="D1632">
            <v>1540.6909900000001</v>
          </cell>
          <cell r="E1632" t="str">
            <v>PT</v>
          </cell>
          <cell r="F1632" t="str">
            <v>893001.2224,1057059.875</v>
          </cell>
        </row>
        <row r="1633">
          <cell r="A1633">
            <v>1964</v>
          </cell>
          <cell r="B1633">
            <v>892942.94019999995</v>
          </cell>
          <cell r="C1633">
            <v>1057004.118</v>
          </cell>
          <cell r="D1633">
            <v>1540.501968</v>
          </cell>
          <cell r="E1633" t="str">
            <v>VIA</v>
          </cell>
          <cell r="F1633" t="str">
            <v>892942.9402,1057004.118</v>
          </cell>
        </row>
        <row r="1634">
          <cell r="A1634">
            <v>1965</v>
          </cell>
          <cell r="B1634">
            <v>892948.05370000005</v>
          </cell>
          <cell r="C1634">
            <v>1057007.1270000001</v>
          </cell>
          <cell r="D1634">
            <v>1540.4434020000001</v>
          </cell>
          <cell r="E1634" t="str">
            <v>VIA</v>
          </cell>
          <cell r="F1634" t="str">
            <v>892948.0537,1057007.127</v>
          </cell>
        </row>
        <row r="1635">
          <cell r="A1635">
            <v>1966</v>
          </cell>
          <cell r="B1635">
            <v>892950.71270000003</v>
          </cell>
          <cell r="C1635">
            <v>1057011.2779999999</v>
          </cell>
          <cell r="D1635">
            <v>1540.7964480000001</v>
          </cell>
          <cell r="E1635" t="str">
            <v>CUNETA</v>
          </cell>
          <cell r="F1635" t="str">
            <v>892950.7127,1057011.278</v>
          </cell>
        </row>
        <row r="1636">
          <cell r="A1636">
            <v>1967</v>
          </cell>
          <cell r="B1636">
            <v>892951.8273</v>
          </cell>
          <cell r="C1636">
            <v>1057012.237</v>
          </cell>
          <cell r="D1636">
            <v>1540.7996419999999</v>
          </cell>
          <cell r="E1636" t="str">
            <v>CUNETA</v>
          </cell>
          <cell r="F1636" t="str">
            <v>892951.8273,1057012.237</v>
          </cell>
        </row>
        <row r="1637">
          <cell r="A1637">
            <v>1968</v>
          </cell>
          <cell r="B1637">
            <v>893006.47880000004</v>
          </cell>
          <cell r="C1637">
            <v>1057064.53</v>
          </cell>
          <cell r="D1637">
            <v>1540.9089570000001</v>
          </cell>
          <cell r="E1637" t="str">
            <v>CUNETA</v>
          </cell>
          <cell r="F1637" t="str">
            <v>893006.4788,1057064.53</v>
          </cell>
        </row>
        <row r="1638">
          <cell r="A1638">
            <v>1969</v>
          </cell>
          <cell r="B1638">
            <v>893007.9865</v>
          </cell>
          <cell r="C1638">
            <v>1057065.0830000001</v>
          </cell>
          <cell r="D1638">
            <v>1540.91202</v>
          </cell>
          <cell r="E1638" t="str">
            <v>CUNETA</v>
          </cell>
          <cell r="F1638" t="str">
            <v>893007.9865,1057065.083</v>
          </cell>
        </row>
        <row r="1639">
          <cell r="A1639">
            <v>1970</v>
          </cell>
          <cell r="B1639">
            <v>893007.45649999997</v>
          </cell>
          <cell r="C1639">
            <v>1057066.4369999999</v>
          </cell>
          <cell r="D1639">
            <v>1540.896178</v>
          </cell>
          <cell r="E1639" t="str">
            <v>CUNETA</v>
          </cell>
          <cell r="F1639" t="str">
            <v>893007.4565,1057066.437</v>
          </cell>
        </row>
        <row r="1640">
          <cell r="A1640">
            <v>1971</v>
          </cell>
          <cell r="B1640">
            <v>893005.93839999998</v>
          </cell>
          <cell r="C1640">
            <v>1057065.8899999999</v>
          </cell>
          <cell r="D1640">
            <v>1540.9113609999999</v>
          </cell>
          <cell r="E1640" t="str">
            <v>CUNETA</v>
          </cell>
          <cell r="F1640" t="str">
            <v>893005.9384,1057065.89</v>
          </cell>
        </row>
        <row r="1641">
          <cell r="A1641">
            <v>1972</v>
          </cell>
          <cell r="B1641">
            <v>893025.21310000005</v>
          </cell>
          <cell r="C1641">
            <v>1057068.0519999999</v>
          </cell>
          <cell r="D1641">
            <v>1540.641619</v>
          </cell>
          <cell r="E1641" t="str">
            <v>VIA</v>
          </cell>
          <cell r="F1641" t="str">
            <v>893025.2131,1057068.052</v>
          </cell>
        </row>
        <row r="1642">
          <cell r="A1642">
            <v>1973</v>
          </cell>
          <cell r="B1642">
            <v>893024.58929999999</v>
          </cell>
          <cell r="C1642">
            <v>1057067.051</v>
          </cell>
          <cell r="D1642">
            <v>1540.7296630000001</v>
          </cell>
          <cell r="E1642" t="str">
            <v>TUBERIA</v>
          </cell>
          <cell r="F1642" t="str">
            <v>893024.5893,1057067.051</v>
          </cell>
        </row>
        <row r="1643">
          <cell r="A1643">
            <v>1974</v>
          </cell>
          <cell r="B1643">
            <v>893024.59080000001</v>
          </cell>
          <cell r="C1643">
            <v>1057065.72</v>
          </cell>
          <cell r="D1643">
            <v>1540.981006</v>
          </cell>
          <cell r="E1643" t="str">
            <v>PT</v>
          </cell>
          <cell r="F1643" t="str">
            <v>893024.5908,1057065.72</v>
          </cell>
        </row>
        <row r="1644">
          <cell r="A1644">
            <v>1975</v>
          </cell>
          <cell r="B1644">
            <v>893034.0834</v>
          </cell>
          <cell r="C1644">
            <v>1057073.0149999999</v>
          </cell>
          <cell r="D1644">
            <v>1541.7665420000001</v>
          </cell>
          <cell r="E1644" t="str">
            <v>MURO</v>
          </cell>
          <cell r="F1644" t="str">
            <v>893034.0834,1057073.015</v>
          </cell>
        </row>
        <row r="1645">
          <cell r="A1645">
            <v>1976</v>
          </cell>
          <cell r="B1645">
            <v>893025.93409999995</v>
          </cell>
          <cell r="C1645">
            <v>1057071.17</v>
          </cell>
          <cell r="D1645">
            <v>1540.8887050000001</v>
          </cell>
          <cell r="E1645" t="str">
            <v>E.V</v>
          </cell>
          <cell r="F1645" t="str">
            <v>893025.9341,1057071.17</v>
          </cell>
        </row>
        <row r="1646">
          <cell r="A1646">
            <v>1977</v>
          </cell>
          <cell r="B1646">
            <v>893060.3726</v>
          </cell>
          <cell r="C1646">
            <v>1057068.1810000001</v>
          </cell>
          <cell r="D1646">
            <v>1542.267216</v>
          </cell>
          <cell r="E1646" t="str">
            <v>MURO</v>
          </cell>
          <cell r="F1646" t="str">
            <v>893060.3726,1057068.181</v>
          </cell>
        </row>
        <row r="1647">
          <cell r="A1647">
            <v>1978</v>
          </cell>
          <cell r="B1647">
            <v>893026.20010000002</v>
          </cell>
          <cell r="C1647">
            <v>1057074.111</v>
          </cell>
          <cell r="D1647">
            <v>1541.0132940000001</v>
          </cell>
          <cell r="E1647" t="str">
            <v>VIA</v>
          </cell>
          <cell r="F1647" t="str">
            <v>893026.2001,1057074.111</v>
          </cell>
        </row>
        <row r="1648">
          <cell r="A1648">
            <v>1979</v>
          </cell>
          <cell r="B1648">
            <v>893060.24199999997</v>
          </cell>
          <cell r="C1648">
            <v>1057067.5619999999</v>
          </cell>
          <cell r="D1648">
            <v>1541.7763970000001</v>
          </cell>
          <cell r="E1648" t="str">
            <v>VIA</v>
          </cell>
          <cell r="F1648" t="str">
            <v>893060.242,1057067.562</v>
          </cell>
        </row>
        <row r="1649">
          <cell r="A1649">
            <v>1980</v>
          </cell>
          <cell r="B1649">
            <v>893057.6888</v>
          </cell>
          <cell r="C1649">
            <v>1057064.9639999999</v>
          </cell>
          <cell r="D1649">
            <v>1541.604036</v>
          </cell>
          <cell r="E1649" t="str">
            <v>E.V</v>
          </cell>
          <cell r="F1649" t="str">
            <v>893057.6888,1057064.964</v>
          </cell>
        </row>
        <row r="1650">
          <cell r="A1650">
            <v>1981</v>
          </cell>
          <cell r="B1650">
            <v>893057.23580000002</v>
          </cell>
          <cell r="C1650">
            <v>1057061.7960000001</v>
          </cell>
          <cell r="D1650">
            <v>1541.393243</v>
          </cell>
          <cell r="E1650" t="str">
            <v>VIA</v>
          </cell>
          <cell r="F1650" t="str">
            <v>893057.2358,1057061.796</v>
          </cell>
        </row>
        <row r="1651">
          <cell r="A1651">
            <v>1982</v>
          </cell>
          <cell r="B1651">
            <v>893056.99450000003</v>
          </cell>
          <cell r="C1651">
            <v>1057060.9539999999</v>
          </cell>
          <cell r="D1651">
            <v>1541.489225</v>
          </cell>
          <cell r="E1651" t="str">
            <v>E.V</v>
          </cell>
          <cell r="F1651" t="str">
            <v>893056.9945,1057060.954</v>
          </cell>
        </row>
        <row r="1652">
          <cell r="A1652">
            <v>1983</v>
          </cell>
          <cell r="B1652">
            <v>893056.97459999996</v>
          </cell>
          <cell r="C1652">
            <v>1057060.399</v>
          </cell>
          <cell r="D1652">
            <v>1541.4911090000001</v>
          </cell>
          <cell r="E1652" t="str">
            <v>E.V</v>
          </cell>
          <cell r="F1652" t="str">
            <v>893056.9746,1057060.399</v>
          </cell>
        </row>
        <row r="1653">
          <cell r="A1653">
            <v>1984</v>
          </cell>
          <cell r="B1653">
            <v>893076.92909999995</v>
          </cell>
          <cell r="C1653">
            <v>1057060.686</v>
          </cell>
          <cell r="D1653">
            <v>1541.6999149999999</v>
          </cell>
          <cell r="E1653" t="str">
            <v>VIA</v>
          </cell>
          <cell r="F1653" t="str">
            <v>893076.9291,1057060.686</v>
          </cell>
        </row>
        <row r="1654">
          <cell r="A1654">
            <v>1985</v>
          </cell>
          <cell r="B1654">
            <v>893075.48309999995</v>
          </cell>
          <cell r="C1654">
            <v>1057058</v>
          </cell>
          <cell r="D1654">
            <v>1541.5818489999999</v>
          </cell>
          <cell r="E1654" t="str">
            <v>E.V</v>
          </cell>
          <cell r="F1654" t="str">
            <v>893075.4831,1057058</v>
          </cell>
        </row>
        <row r="1655">
          <cell r="A1655">
            <v>1986</v>
          </cell>
          <cell r="B1655">
            <v>893073.5773</v>
          </cell>
          <cell r="C1655">
            <v>1057055.57</v>
          </cell>
          <cell r="D1655">
            <v>1541.3845349999999</v>
          </cell>
          <cell r="E1655" t="str">
            <v>VIA</v>
          </cell>
          <cell r="F1655" t="str">
            <v>893073.5773,1057055.57</v>
          </cell>
        </row>
        <row r="1656">
          <cell r="A1656">
            <v>1987</v>
          </cell>
          <cell r="B1656">
            <v>893070.69330000004</v>
          </cell>
          <cell r="C1656">
            <v>1057056.3759999999</v>
          </cell>
          <cell r="D1656">
            <v>1541.5441619999999</v>
          </cell>
          <cell r="E1656" t="str">
            <v>TUBERIA.TA</v>
          </cell>
          <cell r="F1656" t="str">
            <v>893070.6933,1057056.376</v>
          </cell>
        </row>
        <row r="1657">
          <cell r="A1657">
            <v>1988</v>
          </cell>
          <cell r="B1657">
            <v>893123.06129999994</v>
          </cell>
          <cell r="C1657">
            <v>1057039.656</v>
          </cell>
          <cell r="D1657">
            <v>1539.303514</v>
          </cell>
          <cell r="E1657" t="str">
            <v>D.120</v>
          </cell>
          <cell r="F1657" t="str">
            <v>893123.0613,1057039.656</v>
          </cell>
        </row>
        <row r="1658">
          <cell r="A1658">
            <v>1989</v>
          </cell>
          <cell r="B1658">
            <v>893085.6398</v>
          </cell>
          <cell r="C1658">
            <v>1057052.713</v>
          </cell>
          <cell r="D1658">
            <v>1541.280982</v>
          </cell>
          <cell r="E1658" t="str">
            <v>VIA</v>
          </cell>
          <cell r="F1658" t="str">
            <v>893085.6398,1057052.713</v>
          </cell>
        </row>
        <row r="1659">
          <cell r="A1659">
            <v>1990</v>
          </cell>
          <cell r="B1659">
            <v>893098.12860000005</v>
          </cell>
          <cell r="C1659">
            <v>1057036.0449999999</v>
          </cell>
          <cell r="D1659">
            <v>1540.3529610000001</v>
          </cell>
          <cell r="E1659" t="str">
            <v>VIA</v>
          </cell>
          <cell r="F1659" t="str">
            <v>893098.1286,1057036.045</v>
          </cell>
        </row>
        <row r="1660">
          <cell r="A1660">
            <v>1991</v>
          </cell>
          <cell r="B1660">
            <v>893083.06810000003</v>
          </cell>
          <cell r="C1660">
            <v>1057051.121</v>
          </cell>
          <cell r="D1660">
            <v>1541.2410829999999</v>
          </cell>
          <cell r="E1660" t="str">
            <v>E.V</v>
          </cell>
          <cell r="F1660" t="str">
            <v>893083.0681,1057051.121</v>
          </cell>
        </row>
        <row r="1661">
          <cell r="A1661">
            <v>1992</v>
          </cell>
          <cell r="B1661">
            <v>893094.47380000004</v>
          </cell>
          <cell r="C1661">
            <v>1057035.5179999999</v>
          </cell>
          <cell r="D1661">
            <v>1540.607309</v>
          </cell>
          <cell r="E1661" t="str">
            <v>E.V</v>
          </cell>
          <cell r="F1661" t="str">
            <v>893094.4738,1057035.518</v>
          </cell>
        </row>
        <row r="1662">
          <cell r="A1662">
            <v>1993</v>
          </cell>
          <cell r="B1662">
            <v>893080.02690000006</v>
          </cell>
          <cell r="C1662">
            <v>1057049.81</v>
          </cell>
          <cell r="D1662">
            <v>1541.106642</v>
          </cell>
          <cell r="E1662" t="str">
            <v>VIA</v>
          </cell>
          <cell r="F1662" t="str">
            <v>893080.0269,1057049.81</v>
          </cell>
        </row>
        <row r="1663">
          <cell r="A1663">
            <v>1994</v>
          </cell>
          <cell r="B1663">
            <v>893090.63710000005</v>
          </cell>
          <cell r="C1663">
            <v>1057035.2790000001</v>
          </cell>
          <cell r="D1663">
            <v>1540.709617</v>
          </cell>
          <cell r="E1663" t="str">
            <v>VIA</v>
          </cell>
          <cell r="F1663" t="str">
            <v>893090.6371,1057035.279</v>
          </cell>
        </row>
        <row r="1664">
          <cell r="A1664">
            <v>1995</v>
          </cell>
          <cell r="B1664">
            <v>893078.73389999999</v>
          </cell>
          <cell r="C1664">
            <v>1057050.0630000001</v>
          </cell>
          <cell r="D1664">
            <v>1541.2763239999999</v>
          </cell>
          <cell r="E1664" t="str">
            <v>TUBERIA</v>
          </cell>
          <cell r="F1664" t="str">
            <v>893078.7339,1057050.063</v>
          </cell>
        </row>
        <row r="1665">
          <cell r="A1665">
            <v>1996</v>
          </cell>
          <cell r="B1665">
            <v>893089.14480000001</v>
          </cell>
          <cell r="C1665">
            <v>1057035.719</v>
          </cell>
          <cell r="D1665">
            <v>1540.5979050000001</v>
          </cell>
          <cell r="E1665" t="str">
            <v>TUBERIA</v>
          </cell>
          <cell r="F1665" t="str">
            <v>893089.1448,1057035.719</v>
          </cell>
        </row>
        <row r="1666">
          <cell r="A1666">
            <v>1997</v>
          </cell>
          <cell r="B1666">
            <v>893078.29920000001</v>
          </cell>
          <cell r="C1666">
            <v>1057050.1370000001</v>
          </cell>
          <cell r="D1666">
            <v>1541.2196019999999</v>
          </cell>
          <cell r="E1666" t="str">
            <v>PT</v>
          </cell>
          <cell r="F1666" t="str">
            <v>893078.2992,1057050.137</v>
          </cell>
        </row>
        <row r="1667">
          <cell r="A1667">
            <v>1998</v>
          </cell>
          <cell r="B1667">
            <v>893087.93119999999</v>
          </cell>
          <cell r="C1667">
            <v>1057035.7720000001</v>
          </cell>
          <cell r="D1667">
            <v>1540.777405</v>
          </cell>
          <cell r="E1667" t="str">
            <v>PT</v>
          </cell>
          <cell r="F1667" t="str">
            <v>893087.9312,1057035.772</v>
          </cell>
        </row>
        <row r="1668">
          <cell r="A1668">
            <v>1999</v>
          </cell>
          <cell r="B1668">
            <v>893103.85620000004</v>
          </cell>
          <cell r="C1668">
            <v>1057031.7930000001</v>
          </cell>
          <cell r="D1668">
            <v>1540.0752910000001</v>
          </cell>
          <cell r="E1668" t="str">
            <v>VIA</v>
          </cell>
          <cell r="F1668" t="str">
            <v>893103.8562,1057031.793</v>
          </cell>
        </row>
        <row r="1669">
          <cell r="A1669">
            <v>2000</v>
          </cell>
          <cell r="B1669">
            <v>893102.12269999995</v>
          </cell>
          <cell r="C1669">
            <v>1057029.1159999999</v>
          </cell>
          <cell r="D1669">
            <v>1540.35303</v>
          </cell>
          <cell r="E1669" t="str">
            <v>E.V</v>
          </cell>
          <cell r="F1669" t="str">
            <v>893102.1227,1057029.116</v>
          </cell>
        </row>
        <row r="1670">
          <cell r="A1670">
            <v>2001</v>
          </cell>
          <cell r="B1670">
            <v>893100.37939999998</v>
          </cell>
          <cell r="C1670">
            <v>1057026.5689999999</v>
          </cell>
          <cell r="D1670">
            <v>1540.517824</v>
          </cell>
          <cell r="E1670" t="str">
            <v>VIA</v>
          </cell>
          <cell r="F1670" t="str">
            <v>893100.3794,1057026.569</v>
          </cell>
        </row>
        <row r="1671">
          <cell r="A1671">
            <v>2002</v>
          </cell>
          <cell r="B1671">
            <v>893111.99800000002</v>
          </cell>
          <cell r="C1671">
            <v>1057023.392</v>
          </cell>
          <cell r="D1671">
            <v>1540.326491</v>
          </cell>
          <cell r="E1671" t="str">
            <v>VIA</v>
          </cell>
          <cell r="F1671" t="str">
            <v>893111.998,1057023.392</v>
          </cell>
        </row>
        <row r="1672">
          <cell r="A1672">
            <v>2003</v>
          </cell>
          <cell r="B1672">
            <v>893099.67709999997</v>
          </cell>
          <cell r="C1672">
            <v>1057025.9310000001</v>
          </cell>
          <cell r="D1672">
            <v>1540.4351810000001</v>
          </cell>
          <cell r="E1672" t="str">
            <v>TUBERIA</v>
          </cell>
          <cell r="F1672" t="str">
            <v>893099.6771,1057025.931</v>
          </cell>
        </row>
        <row r="1673">
          <cell r="A1673">
            <v>2004</v>
          </cell>
          <cell r="B1673">
            <v>893110.81900000002</v>
          </cell>
          <cell r="C1673">
            <v>1057022.423</v>
          </cell>
          <cell r="D1673">
            <v>1540.1934000000001</v>
          </cell>
          <cell r="E1673" t="str">
            <v>TUBERIA</v>
          </cell>
          <cell r="F1673" t="str">
            <v>893110.819,1057022.423</v>
          </cell>
        </row>
        <row r="1674">
          <cell r="A1674">
            <v>2005</v>
          </cell>
          <cell r="B1674">
            <v>893112.55169999995</v>
          </cell>
          <cell r="C1674">
            <v>1057026.3470000001</v>
          </cell>
          <cell r="D1674">
            <v>1540.0547120000001</v>
          </cell>
          <cell r="E1674" t="str">
            <v>E.V</v>
          </cell>
          <cell r="F1674" t="str">
            <v>893112.5517,1057026.347</v>
          </cell>
        </row>
        <row r="1675">
          <cell r="A1675">
            <v>2006</v>
          </cell>
          <cell r="B1675">
            <v>893113.47199999995</v>
          </cell>
          <cell r="C1675">
            <v>1057029.621</v>
          </cell>
          <cell r="D1675">
            <v>1539.690644</v>
          </cell>
          <cell r="E1675" t="str">
            <v>VIA</v>
          </cell>
          <cell r="F1675" t="str">
            <v>893113.472,1057029.621</v>
          </cell>
        </row>
        <row r="1676">
          <cell r="A1676">
            <v>2007</v>
          </cell>
          <cell r="B1676">
            <v>893125.55969999998</v>
          </cell>
          <cell r="C1676">
            <v>1057027.189</v>
          </cell>
          <cell r="D1676">
            <v>1540.584253</v>
          </cell>
          <cell r="E1676" t="str">
            <v>MURO</v>
          </cell>
          <cell r="F1676" t="str">
            <v>893125.5597,1057027.189</v>
          </cell>
        </row>
        <row r="1677">
          <cell r="A1677">
            <v>2008</v>
          </cell>
          <cell r="B1677">
            <v>893117.08380000002</v>
          </cell>
          <cell r="C1677">
            <v>1057031.4939999999</v>
          </cell>
          <cell r="D1677">
            <v>1539.642574</v>
          </cell>
          <cell r="E1677" t="str">
            <v>MURO</v>
          </cell>
          <cell r="F1677" t="str">
            <v>893117.0838,1057031.494</v>
          </cell>
        </row>
        <row r="1678">
          <cell r="A1678">
            <v>2009</v>
          </cell>
          <cell r="B1678">
            <v>893122.24690000003</v>
          </cell>
          <cell r="C1678">
            <v>1057024.074</v>
          </cell>
          <cell r="D1678">
            <v>1540.6999530000001</v>
          </cell>
          <cell r="E1678" t="str">
            <v>MURO</v>
          </cell>
          <cell r="F1678" t="str">
            <v>893122.2469,1057024.074</v>
          </cell>
        </row>
        <row r="1679">
          <cell r="A1679">
            <v>2010</v>
          </cell>
          <cell r="B1679">
            <v>893121.06389999995</v>
          </cell>
          <cell r="C1679">
            <v>1057035.186</v>
          </cell>
          <cell r="D1679">
            <v>1539.6461380000001</v>
          </cell>
          <cell r="E1679" t="str">
            <v>MURO</v>
          </cell>
          <cell r="F1679" t="str">
            <v>893121.0639,1057035.186</v>
          </cell>
        </row>
        <row r="1680">
          <cell r="A1680">
            <v>2011</v>
          </cell>
          <cell r="B1680">
            <v>893118.83120000002</v>
          </cell>
          <cell r="C1680">
            <v>1057053.575</v>
          </cell>
          <cell r="D1680">
            <v>1539.2600199999999</v>
          </cell>
          <cell r="E1680" t="str">
            <v>MURO</v>
          </cell>
          <cell r="F1680" t="str">
            <v>893118.8312,1057053.575</v>
          </cell>
        </row>
        <row r="1681">
          <cell r="A1681">
            <v>2012</v>
          </cell>
          <cell r="B1681">
            <v>893119.91240000003</v>
          </cell>
          <cell r="C1681">
            <v>1057053.9099999999</v>
          </cell>
          <cell r="D1681">
            <v>1538.8380520000001</v>
          </cell>
          <cell r="E1681" t="str">
            <v>VIA</v>
          </cell>
          <cell r="F1681" t="str">
            <v>893119.9124,1057053.91</v>
          </cell>
        </row>
        <row r="1682">
          <cell r="A1682">
            <v>2013</v>
          </cell>
          <cell r="B1682">
            <v>893122.86769999994</v>
          </cell>
          <cell r="C1682">
            <v>1057054.5689999999</v>
          </cell>
          <cell r="D1682">
            <v>1539.1235899999999</v>
          </cell>
          <cell r="E1682" t="str">
            <v>E.V</v>
          </cell>
          <cell r="F1682" t="str">
            <v>893122.8677,1057054.569</v>
          </cell>
        </row>
        <row r="1683">
          <cell r="A1683">
            <v>2014</v>
          </cell>
          <cell r="B1683">
            <v>893125.83530000004</v>
          </cell>
          <cell r="C1683">
            <v>1057055.4720000001</v>
          </cell>
          <cell r="D1683">
            <v>1539.26502</v>
          </cell>
          <cell r="E1683" t="str">
            <v>VIA</v>
          </cell>
          <cell r="F1683" t="str">
            <v>893125.8353,1057055.472</v>
          </cell>
        </row>
        <row r="1684">
          <cell r="A1684">
            <v>2015</v>
          </cell>
          <cell r="B1684">
            <v>893126.55759999994</v>
          </cell>
          <cell r="C1684">
            <v>1057056.102</v>
          </cell>
          <cell r="D1684">
            <v>1539.3105579999999</v>
          </cell>
          <cell r="E1684" t="str">
            <v>TUBERIA.TA</v>
          </cell>
          <cell r="F1684" t="str">
            <v>893126.5576,1057056.102</v>
          </cell>
        </row>
        <row r="1685">
          <cell r="A1685">
            <v>2016</v>
          </cell>
          <cell r="B1685">
            <v>893122.30700000003</v>
          </cell>
          <cell r="C1685">
            <v>1057035.906</v>
          </cell>
          <cell r="D1685">
            <v>1539.410177</v>
          </cell>
          <cell r="E1685" t="str">
            <v>VIA</v>
          </cell>
          <cell r="F1685" t="str">
            <v>893122.307,1057035.906</v>
          </cell>
        </row>
        <row r="1686">
          <cell r="A1686">
            <v>2017</v>
          </cell>
          <cell r="B1686">
            <v>893124.78689999995</v>
          </cell>
          <cell r="C1686">
            <v>1057034.1340000001</v>
          </cell>
          <cell r="D1686">
            <v>1539.743275</v>
          </cell>
          <cell r="E1686" t="str">
            <v>E.V</v>
          </cell>
          <cell r="F1686" t="str">
            <v>893124.7869,1057034.134</v>
          </cell>
        </row>
        <row r="1687">
          <cell r="A1687">
            <v>2018</v>
          </cell>
          <cell r="B1687">
            <v>893127.21250000002</v>
          </cell>
          <cell r="C1687">
            <v>1057031.9029999999</v>
          </cell>
          <cell r="D1687">
            <v>1540.088675</v>
          </cell>
          <cell r="E1687" t="str">
            <v>VIA</v>
          </cell>
          <cell r="F1687" t="str">
            <v>893127.2125,1057031.903</v>
          </cell>
        </row>
        <row r="1688">
          <cell r="A1688">
            <v>2019</v>
          </cell>
          <cell r="B1688">
            <v>893127.89820000005</v>
          </cell>
          <cell r="C1688">
            <v>1057031.3</v>
          </cell>
          <cell r="D1688">
            <v>1540.233465</v>
          </cell>
          <cell r="E1688" t="str">
            <v>TUBERIA</v>
          </cell>
          <cell r="F1688" t="str">
            <v>893127.8982,1057031.3</v>
          </cell>
        </row>
        <row r="1689">
          <cell r="A1689">
            <v>2020</v>
          </cell>
          <cell r="B1689">
            <v>893128.41130000004</v>
          </cell>
          <cell r="C1689">
            <v>1057030.9879999999</v>
          </cell>
          <cell r="D1689">
            <v>1539.831925</v>
          </cell>
          <cell r="E1689" t="str">
            <v>PT</v>
          </cell>
          <cell r="F1689" t="str">
            <v>893128.4113,1057030.988</v>
          </cell>
        </row>
        <row r="1690">
          <cell r="A1690">
            <v>2021</v>
          </cell>
          <cell r="B1690">
            <v>893106.08429999999</v>
          </cell>
          <cell r="C1690">
            <v>1057092.6470000001</v>
          </cell>
          <cell r="D1690">
            <v>1538.63355</v>
          </cell>
          <cell r="E1690" t="str">
            <v>MURO</v>
          </cell>
          <cell r="F1690" t="str">
            <v>893106.0843,1057092.647</v>
          </cell>
        </row>
        <row r="1691">
          <cell r="A1691">
            <v>2022</v>
          </cell>
          <cell r="B1691">
            <v>893107.15579999995</v>
          </cell>
          <cell r="C1691">
            <v>1057092.9099999999</v>
          </cell>
          <cell r="D1691">
            <v>1538.2656119999999</v>
          </cell>
          <cell r="E1691" t="str">
            <v>VIA</v>
          </cell>
          <cell r="F1691" t="str">
            <v>893107.1558,1057092.91</v>
          </cell>
        </row>
        <row r="1692">
          <cell r="A1692">
            <v>2023</v>
          </cell>
          <cell r="B1692">
            <v>893110.15659999999</v>
          </cell>
          <cell r="C1692">
            <v>1057093.959</v>
          </cell>
          <cell r="D1692">
            <v>1538.404121</v>
          </cell>
          <cell r="E1692" t="str">
            <v>E.V</v>
          </cell>
          <cell r="F1692" t="str">
            <v>893110.1566,1057093.959</v>
          </cell>
        </row>
        <row r="1693">
          <cell r="A1693">
            <v>2024</v>
          </cell>
          <cell r="B1693">
            <v>893113.04669999995</v>
          </cell>
          <cell r="C1693">
            <v>1057094.9650000001</v>
          </cell>
          <cell r="D1693">
            <v>1538.4666560000001</v>
          </cell>
          <cell r="E1693" t="str">
            <v>VIA</v>
          </cell>
          <cell r="F1693" t="str">
            <v>893113.0467,1057094.965</v>
          </cell>
        </row>
        <row r="1694">
          <cell r="A1694">
            <v>2025</v>
          </cell>
          <cell r="B1694">
            <v>893113.93859999999</v>
          </cell>
          <cell r="C1694">
            <v>1057095.1140000001</v>
          </cell>
          <cell r="D1694">
            <v>1538.4157680000001</v>
          </cell>
          <cell r="E1694" t="str">
            <v>TUBERIA</v>
          </cell>
          <cell r="F1694" t="str">
            <v>893113.9386,1057095.114</v>
          </cell>
        </row>
        <row r="1695">
          <cell r="A1695">
            <v>2026</v>
          </cell>
          <cell r="B1695">
            <v>893113.92</v>
          </cell>
          <cell r="C1695">
            <v>1057095.1129999999</v>
          </cell>
          <cell r="D1695">
            <v>1538.3988489999999</v>
          </cell>
          <cell r="E1695" t="str">
            <v>TUBERIA</v>
          </cell>
          <cell r="F1695" t="str">
            <v>893113.92,1057095.113</v>
          </cell>
        </row>
        <row r="1696">
          <cell r="A1696">
            <v>2027</v>
          </cell>
          <cell r="B1696">
            <v>893099.42619999999</v>
          </cell>
          <cell r="C1696">
            <v>1057110.3319999999</v>
          </cell>
          <cell r="D1696">
            <v>1538.0063970000001</v>
          </cell>
          <cell r="E1696" t="str">
            <v>MURO</v>
          </cell>
          <cell r="F1696" t="str">
            <v>893099.4262,1057110.332</v>
          </cell>
        </row>
        <row r="1697">
          <cell r="A1697">
            <v>2028</v>
          </cell>
          <cell r="B1697">
            <v>893100.7389</v>
          </cell>
          <cell r="C1697">
            <v>1057108.9839999999</v>
          </cell>
          <cell r="D1697">
            <v>1538.062887</v>
          </cell>
          <cell r="E1697" t="str">
            <v>D.121</v>
          </cell>
          <cell r="F1697" t="str">
            <v>893100.7389,1057108.984</v>
          </cell>
        </row>
        <row r="1698">
          <cell r="A1698">
            <v>2029</v>
          </cell>
          <cell r="B1698">
            <v>893103.23800000001</v>
          </cell>
          <cell r="C1698">
            <v>1057110.6100000001</v>
          </cell>
          <cell r="D1698">
            <v>1538.1199200000001</v>
          </cell>
          <cell r="E1698" t="str">
            <v>E.V</v>
          </cell>
          <cell r="F1698" t="str">
            <v>893103.238,1057110.61</v>
          </cell>
        </row>
        <row r="1699">
          <cell r="A1699">
            <v>2030</v>
          </cell>
          <cell r="B1699">
            <v>893105.96849999996</v>
          </cell>
          <cell r="C1699">
            <v>1057111.818</v>
          </cell>
          <cell r="D1699">
            <v>1538.2115550000001</v>
          </cell>
          <cell r="E1699" t="str">
            <v>VIA</v>
          </cell>
          <cell r="F1699" t="str">
            <v>893105.9685,1057111.818</v>
          </cell>
        </row>
        <row r="1700">
          <cell r="A1700">
            <v>2031</v>
          </cell>
          <cell r="B1700">
            <v>893106.9608</v>
          </cell>
          <cell r="C1700">
            <v>1057112.1259999999</v>
          </cell>
          <cell r="D1700">
            <v>1538.1220169999999</v>
          </cell>
          <cell r="E1700" t="str">
            <v>TUBERIA</v>
          </cell>
          <cell r="F1700" t="str">
            <v>893106.9608,1057112.126</v>
          </cell>
        </row>
        <row r="1701">
          <cell r="A1701">
            <v>2032</v>
          </cell>
          <cell r="B1701">
            <v>893097.16729999997</v>
          </cell>
          <cell r="C1701">
            <v>1057129.7560000001</v>
          </cell>
          <cell r="D1701">
            <v>1538.1886320000001</v>
          </cell>
          <cell r="E1701" t="str">
            <v>CUNETA</v>
          </cell>
          <cell r="F1701" t="str">
            <v>893097.1673,1057129.756</v>
          </cell>
        </row>
        <row r="1702">
          <cell r="A1702">
            <v>2033</v>
          </cell>
          <cell r="B1702">
            <v>893098.09369999997</v>
          </cell>
          <cell r="C1702">
            <v>1057128.473</v>
          </cell>
          <cell r="D1702">
            <v>1538.2147500000001</v>
          </cell>
          <cell r="E1702" t="str">
            <v>CUNETA</v>
          </cell>
          <cell r="F1702" t="str">
            <v>893098.0937,1057128.473</v>
          </cell>
        </row>
        <row r="1703">
          <cell r="A1703">
            <v>2034</v>
          </cell>
          <cell r="B1703">
            <v>893097.09530000004</v>
          </cell>
          <cell r="C1703">
            <v>1057127.49</v>
          </cell>
          <cell r="D1703">
            <v>1538.221139</v>
          </cell>
          <cell r="E1703" t="str">
            <v>CUNETA</v>
          </cell>
          <cell r="F1703" t="str">
            <v>893097.0953,1057127.49</v>
          </cell>
        </row>
        <row r="1704">
          <cell r="A1704">
            <v>2035</v>
          </cell>
          <cell r="B1704">
            <v>893095.98919999995</v>
          </cell>
          <cell r="C1704">
            <v>1057128.5419999999</v>
          </cell>
          <cell r="D1704">
            <v>1538.20847</v>
          </cell>
          <cell r="E1704" t="str">
            <v>CUNETA</v>
          </cell>
          <cell r="F1704" t="str">
            <v>893095.9892,1057128.542</v>
          </cell>
        </row>
        <row r="1705">
          <cell r="A1705">
            <v>2036</v>
          </cell>
          <cell r="B1705">
            <v>893095.72019999998</v>
          </cell>
          <cell r="C1705">
            <v>1057117.49</v>
          </cell>
          <cell r="D1705">
            <v>1537.878782</v>
          </cell>
          <cell r="E1705" t="str">
            <v>VIA</v>
          </cell>
          <cell r="F1705" t="str">
            <v>893095.7202,1057117.49</v>
          </cell>
        </row>
        <row r="1706">
          <cell r="A1706">
            <v>2037</v>
          </cell>
          <cell r="B1706">
            <v>893098.35309999995</v>
          </cell>
          <cell r="C1706">
            <v>1057118.9339999999</v>
          </cell>
          <cell r="D1706">
            <v>1537.94948</v>
          </cell>
          <cell r="E1706" t="str">
            <v>E.V</v>
          </cell>
          <cell r="F1706" t="str">
            <v>893098.3531,1057118.934</v>
          </cell>
        </row>
        <row r="1707">
          <cell r="A1707">
            <v>2038</v>
          </cell>
          <cell r="B1707">
            <v>893101.02370000002</v>
          </cell>
          <cell r="C1707">
            <v>1057120.561</v>
          </cell>
          <cell r="D1707">
            <v>1537.9664250000001</v>
          </cell>
          <cell r="E1707" t="str">
            <v>VIA</v>
          </cell>
          <cell r="F1707" t="str">
            <v>893101.0237,1057120.561</v>
          </cell>
        </row>
        <row r="1708">
          <cell r="A1708">
            <v>2039</v>
          </cell>
          <cell r="B1708">
            <v>893101.73250000004</v>
          </cell>
          <cell r="C1708">
            <v>1057121.0889999999</v>
          </cell>
          <cell r="D1708">
            <v>1538.081985</v>
          </cell>
          <cell r="E1708" t="str">
            <v>TUBERIA</v>
          </cell>
          <cell r="F1708" t="str">
            <v>893101.7325,1057121.089</v>
          </cell>
        </row>
        <row r="1709">
          <cell r="A1709">
            <v>2040</v>
          </cell>
          <cell r="B1709">
            <v>893102.0564</v>
          </cell>
          <cell r="C1709">
            <v>1057121.3370000001</v>
          </cell>
          <cell r="D1709">
            <v>1538.22147</v>
          </cell>
          <cell r="E1709" t="str">
            <v>PT</v>
          </cell>
          <cell r="F1709" t="str">
            <v>893102.0564,1057121.337</v>
          </cell>
        </row>
        <row r="1710">
          <cell r="A1710">
            <v>2041</v>
          </cell>
          <cell r="B1710">
            <v>893091.13370000001</v>
          </cell>
          <cell r="C1710">
            <v>1057120.365</v>
          </cell>
          <cell r="D1710">
            <v>1538.118307</v>
          </cell>
          <cell r="E1710" t="str">
            <v>MURO</v>
          </cell>
          <cell r="F1710" t="str">
            <v>893091.1337,1057120.365</v>
          </cell>
        </row>
        <row r="1711">
          <cell r="A1711">
            <v>2042</v>
          </cell>
          <cell r="B1711">
            <v>893088.11120000004</v>
          </cell>
          <cell r="C1711">
            <v>1057124.3659999999</v>
          </cell>
          <cell r="D1711">
            <v>1538.0319629999999</v>
          </cell>
          <cell r="E1711" t="str">
            <v>MURO</v>
          </cell>
          <cell r="F1711" t="str">
            <v>893088.1112,1057124.366</v>
          </cell>
        </row>
        <row r="1712">
          <cell r="A1712">
            <v>2043</v>
          </cell>
          <cell r="B1712">
            <v>893079.05660000001</v>
          </cell>
          <cell r="C1712">
            <v>1057138.486</v>
          </cell>
          <cell r="D1712">
            <v>1537.5572050000001</v>
          </cell>
          <cell r="E1712" t="str">
            <v>VIA</v>
          </cell>
          <cell r="F1712" t="str">
            <v>893079.0566,1057138.486</v>
          </cell>
        </row>
        <row r="1713">
          <cell r="A1713">
            <v>2044</v>
          </cell>
          <cell r="B1713">
            <v>893081.49789999996</v>
          </cell>
          <cell r="C1713">
            <v>1057140.4709999999</v>
          </cell>
          <cell r="D1713">
            <v>1537.580107</v>
          </cell>
          <cell r="E1713" t="str">
            <v>E.V</v>
          </cell>
          <cell r="F1713" t="str">
            <v>893081.4979,1057140.471</v>
          </cell>
        </row>
        <row r="1714">
          <cell r="A1714">
            <v>2045</v>
          </cell>
          <cell r="B1714">
            <v>893084.06629999995</v>
          </cell>
          <cell r="C1714">
            <v>1057142.196</v>
          </cell>
          <cell r="D1714">
            <v>1537.494083</v>
          </cell>
          <cell r="E1714" t="str">
            <v>VIA</v>
          </cell>
          <cell r="F1714" t="str">
            <v>893084.0663,1057142.196</v>
          </cell>
        </row>
        <row r="1715">
          <cell r="A1715">
            <v>2046</v>
          </cell>
          <cell r="B1715">
            <v>893084.6973</v>
          </cell>
          <cell r="C1715">
            <v>1057142.7990000001</v>
          </cell>
          <cell r="D1715">
            <v>1537.604947</v>
          </cell>
          <cell r="E1715" t="str">
            <v>TUBERIA</v>
          </cell>
          <cell r="F1715" t="str">
            <v>893084.6973,1057142.799</v>
          </cell>
        </row>
        <row r="1716">
          <cell r="A1716">
            <v>2047</v>
          </cell>
          <cell r="B1716">
            <v>893060.55059999996</v>
          </cell>
          <cell r="C1716">
            <v>1057167.3060000001</v>
          </cell>
          <cell r="D1716">
            <v>1537.3202839999999</v>
          </cell>
          <cell r="E1716" t="str">
            <v>VIA</v>
          </cell>
          <cell r="F1716" t="str">
            <v>893060.5506,1057167.306</v>
          </cell>
        </row>
        <row r="1717">
          <cell r="A1717">
            <v>2048</v>
          </cell>
          <cell r="B1717">
            <v>893063.44499999995</v>
          </cell>
          <cell r="C1717">
            <v>1057168.551</v>
          </cell>
          <cell r="D1717">
            <v>1537.236202</v>
          </cell>
          <cell r="E1717" t="str">
            <v>E.V</v>
          </cell>
          <cell r="F1717" t="str">
            <v>893063.445,1057168.551</v>
          </cell>
        </row>
        <row r="1718">
          <cell r="A1718">
            <v>2049</v>
          </cell>
          <cell r="B1718">
            <v>893066.12040000001</v>
          </cell>
          <cell r="C1718">
            <v>1057170</v>
          </cell>
          <cell r="D1718">
            <v>1537.0394719999999</v>
          </cell>
          <cell r="E1718" t="str">
            <v>VIA</v>
          </cell>
          <cell r="F1718" t="str">
            <v>893066.1204,1057170</v>
          </cell>
        </row>
        <row r="1719">
          <cell r="A1719">
            <v>2050</v>
          </cell>
          <cell r="B1719">
            <v>893066.92850000004</v>
          </cell>
          <cell r="C1719">
            <v>1057170.3559999999</v>
          </cell>
          <cell r="D1719">
            <v>1537.188588</v>
          </cell>
          <cell r="E1719" t="str">
            <v>TUBERIA</v>
          </cell>
          <cell r="F1719" t="str">
            <v>893066.9285,1057170.356</v>
          </cell>
        </row>
        <row r="1720">
          <cell r="A1720">
            <v>2051</v>
          </cell>
          <cell r="B1720">
            <v>893041.43409999995</v>
          </cell>
          <cell r="C1720">
            <v>1057211.0730000001</v>
          </cell>
          <cell r="D1720">
            <v>1536.338037</v>
          </cell>
          <cell r="E1720" t="str">
            <v>D.122</v>
          </cell>
          <cell r="F1720" t="str">
            <v>893041.4341,1057211.073</v>
          </cell>
        </row>
        <row r="1721">
          <cell r="A1721">
            <v>2052</v>
          </cell>
          <cell r="B1721">
            <v>893071.72719999996</v>
          </cell>
          <cell r="C1721">
            <v>1057148.7209999999</v>
          </cell>
          <cell r="D1721">
            <v>1537.704628</v>
          </cell>
          <cell r="E1721" t="str">
            <v>MURO</v>
          </cell>
          <cell r="F1721" t="str">
            <v>893071.7272,1057148.721</v>
          </cell>
        </row>
        <row r="1722">
          <cell r="A1722">
            <v>2053</v>
          </cell>
          <cell r="B1722">
            <v>893065.33730000001</v>
          </cell>
          <cell r="C1722">
            <v>1057158.4709999999</v>
          </cell>
          <cell r="D1722">
            <v>1537.59692</v>
          </cell>
          <cell r="E1722" t="str">
            <v>MURO</v>
          </cell>
          <cell r="F1722" t="str">
            <v>893065.3373,1057158.471</v>
          </cell>
        </row>
        <row r="1723">
          <cell r="A1723">
            <v>2054</v>
          </cell>
          <cell r="B1723">
            <v>893055.25679999997</v>
          </cell>
          <cell r="C1723">
            <v>1057190.5560000001</v>
          </cell>
          <cell r="D1723">
            <v>1536.75153</v>
          </cell>
          <cell r="E1723" t="str">
            <v>VIA</v>
          </cell>
          <cell r="F1723" t="str">
            <v>893055.2568,1057190.556</v>
          </cell>
        </row>
        <row r="1724">
          <cell r="A1724">
            <v>2055</v>
          </cell>
          <cell r="B1724">
            <v>893058.27110000001</v>
          </cell>
          <cell r="C1724">
            <v>1057189.862</v>
          </cell>
          <cell r="D1724">
            <v>1536.6379690000001</v>
          </cell>
          <cell r="E1724" t="str">
            <v>E.V</v>
          </cell>
          <cell r="F1724" t="str">
            <v>893058.2711,1057189.862</v>
          </cell>
        </row>
        <row r="1725">
          <cell r="A1725">
            <v>2056</v>
          </cell>
          <cell r="B1725">
            <v>893061.3811</v>
          </cell>
          <cell r="C1725">
            <v>1057191.125</v>
          </cell>
          <cell r="D1725">
            <v>1536.5588</v>
          </cell>
          <cell r="E1725" t="str">
            <v>VIA</v>
          </cell>
          <cell r="F1725" t="str">
            <v>893061.3811,1057191.125</v>
          </cell>
        </row>
        <row r="1726">
          <cell r="A1726">
            <v>2057</v>
          </cell>
          <cell r="B1726">
            <v>893062.31319999998</v>
          </cell>
          <cell r="C1726">
            <v>1057191.145</v>
          </cell>
          <cell r="D1726">
            <v>1536.4361819999999</v>
          </cell>
          <cell r="E1726" t="str">
            <v>TUBERIA</v>
          </cell>
          <cell r="F1726" t="str">
            <v>893062.3132,1057191.145</v>
          </cell>
        </row>
        <row r="1727">
          <cell r="A1727">
            <v>2058</v>
          </cell>
          <cell r="B1727">
            <v>893065.71510000003</v>
          </cell>
          <cell r="C1727">
            <v>1057220.727</v>
          </cell>
          <cell r="D1727">
            <v>1536.4184029999999</v>
          </cell>
          <cell r="E1727" t="str">
            <v>CUNETA</v>
          </cell>
          <cell r="F1727" t="str">
            <v>893065.7151,1057220.727</v>
          </cell>
        </row>
        <row r="1728">
          <cell r="A1728">
            <v>2059</v>
          </cell>
          <cell r="B1728">
            <v>893065.57519999996</v>
          </cell>
          <cell r="C1728">
            <v>1057224.94</v>
          </cell>
          <cell r="D1728">
            <v>1536.3279869999999</v>
          </cell>
          <cell r="E1728" t="str">
            <v>CUNETA</v>
          </cell>
          <cell r="F1728" t="str">
            <v>893065.5752,1057224.94</v>
          </cell>
        </row>
        <row r="1729">
          <cell r="A1729">
            <v>2060</v>
          </cell>
          <cell r="B1729">
            <v>893056.4595</v>
          </cell>
          <cell r="C1729">
            <v>1057224.8729999999</v>
          </cell>
          <cell r="D1729">
            <v>1535.992821</v>
          </cell>
          <cell r="E1729" t="str">
            <v>MURO</v>
          </cell>
          <cell r="F1729" t="str">
            <v>893056.4595,1057224.873</v>
          </cell>
        </row>
        <row r="1730">
          <cell r="A1730">
            <v>2061</v>
          </cell>
          <cell r="B1730">
            <v>893056.0148</v>
          </cell>
          <cell r="C1730">
            <v>1057231.615</v>
          </cell>
          <cell r="D1730">
            <v>1535.914595</v>
          </cell>
          <cell r="E1730" t="str">
            <v>MURO</v>
          </cell>
          <cell r="F1730" t="str">
            <v>893056.0148,1057231.615</v>
          </cell>
        </row>
        <row r="1731">
          <cell r="A1731">
            <v>2062</v>
          </cell>
          <cell r="B1731">
            <v>893063.83719999995</v>
          </cell>
          <cell r="C1731">
            <v>1057224.4839999999</v>
          </cell>
          <cell r="D1731">
            <v>1535.9196300000001</v>
          </cell>
          <cell r="E1731" t="str">
            <v>VIA</v>
          </cell>
          <cell r="F1731" t="str">
            <v>893063.8372,1057224.484</v>
          </cell>
        </row>
        <row r="1732">
          <cell r="A1732">
            <v>2063</v>
          </cell>
          <cell r="B1732">
            <v>893057.45270000002</v>
          </cell>
          <cell r="C1732">
            <v>1057227.1780000001</v>
          </cell>
          <cell r="D1732">
            <v>1535.588448</v>
          </cell>
          <cell r="E1732" t="str">
            <v>VIA</v>
          </cell>
          <cell r="F1732" t="str">
            <v>893057.4527,1057227.178</v>
          </cell>
        </row>
        <row r="1733">
          <cell r="A1733">
            <v>2064</v>
          </cell>
          <cell r="B1733">
            <v>893060.7622</v>
          </cell>
          <cell r="C1733">
            <v>1057224.094</v>
          </cell>
          <cell r="D1733">
            <v>1535.834372</v>
          </cell>
          <cell r="E1733" t="str">
            <v>E.V</v>
          </cell>
          <cell r="F1733" t="str">
            <v>893060.7622,1057224.094</v>
          </cell>
        </row>
        <row r="1734">
          <cell r="A1734">
            <v>2065</v>
          </cell>
          <cell r="B1734">
            <v>893065.10809999995</v>
          </cell>
          <cell r="C1734">
            <v>1057228.19</v>
          </cell>
          <cell r="D1734">
            <v>1535.920165</v>
          </cell>
          <cell r="E1734" t="str">
            <v>TUBERIA</v>
          </cell>
          <cell r="F1734" t="str">
            <v>893065.1081,1057228.19</v>
          </cell>
        </row>
        <row r="1735">
          <cell r="A1735">
            <v>2066</v>
          </cell>
          <cell r="B1735">
            <v>893057.67489999998</v>
          </cell>
          <cell r="C1735">
            <v>1057223.325</v>
          </cell>
          <cell r="D1735">
            <v>1535.713751</v>
          </cell>
          <cell r="E1735" t="str">
            <v>VIA</v>
          </cell>
          <cell r="F1735" t="str">
            <v>893057.6749,1057223.325</v>
          </cell>
        </row>
        <row r="1736">
          <cell r="A1736">
            <v>2067</v>
          </cell>
          <cell r="B1736">
            <v>893053.92350000003</v>
          </cell>
          <cell r="C1736">
            <v>1057250.73</v>
          </cell>
          <cell r="D1736">
            <v>1535.620588</v>
          </cell>
          <cell r="E1736" t="str">
            <v>VIA</v>
          </cell>
          <cell r="F1736" t="str">
            <v>893053.9235,1057250.73</v>
          </cell>
        </row>
        <row r="1737">
          <cell r="A1737">
            <v>2068</v>
          </cell>
          <cell r="B1737">
            <v>893056.8308</v>
          </cell>
          <cell r="C1737">
            <v>1057251.5260000001</v>
          </cell>
          <cell r="D1737">
            <v>1535.5713519999999</v>
          </cell>
          <cell r="E1737" t="str">
            <v>E.V</v>
          </cell>
          <cell r="F1737" t="str">
            <v>893056.8308,1057251.526</v>
          </cell>
        </row>
        <row r="1738">
          <cell r="A1738">
            <v>2069</v>
          </cell>
          <cell r="B1738">
            <v>893060.77560000005</v>
          </cell>
          <cell r="C1738">
            <v>1057246.5460000001</v>
          </cell>
          <cell r="D1738">
            <v>1535.513567</v>
          </cell>
          <cell r="E1738" t="str">
            <v>VIA</v>
          </cell>
          <cell r="F1738" t="str">
            <v>893060.7756,1057246.546</v>
          </cell>
        </row>
        <row r="1739">
          <cell r="A1739">
            <v>2070</v>
          </cell>
          <cell r="B1739">
            <v>893061.67630000005</v>
          </cell>
          <cell r="C1739">
            <v>1057246.2039999999</v>
          </cell>
          <cell r="D1739">
            <v>1535.4695730000001</v>
          </cell>
          <cell r="E1739" t="str">
            <v>TUBERIA.TA</v>
          </cell>
          <cell r="F1739" t="str">
            <v>893061.6763,1057246.204</v>
          </cell>
        </row>
        <row r="1740">
          <cell r="A1740">
            <v>2071</v>
          </cell>
          <cell r="B1740">
            <v>893061.28819999995</v>
          </cell>
          <cell r="C1740">
            <v>1057274.112</v>
          </cell>
          <cell r="D1740">
            <v>1535.777478</v>
          </cell>
          <cell r="E1740" t="str">
            <v>D.123</v>
          </cell>
          <cell r="F1740" t="str">
            <v>893061.2882,1057274.112</v>
          </cell>
        </row>
        <row r="1741">
          <cell r="A1741">
            <v>2072</v>
          </cell>
          <cell r="B1741">
            <v>893056.16469999996</v>
          </cell>
          <cell r="C1741">
            <v>1057267.594</v>
          </cell>
          <cell r="D1741">
            <v>1535.673865</v>
          </cell>
          <cell r="E1741" t="str">
            <v>VIA</v>
          </cell>
          <cell r="F1741" t="str">
            <v>893056.1647,1057267.594</v>
          </cell>
        </row>
        <row r="1742">
          <cell r="A1742">
            <v>2073</v>
          </cell>
          <cell r="B1742">
            <v>893059.05460000003</v>
          </cell>
          <cell r="C1742">
            <v>1057266.5460000001</v>
          </cell>
          <cell r="D1742">
            <v>1535.4578220000001</v>
          </cell>
          <cell r="E1742" t="str">
            <v>E.V</v>
          </cell>
          <cell r="F1742" t="str">
            <v>893059.0546,1057266.546</v>
          </cell>
        </row>
        <row r="1743">
          <cell r="A1743">
            <v>2074</v>
          </cell>
          <cell r="B1743">
            <v>893061.85930000001</v>
          </cell>
          <cell r="C1743">
            <v>1057265.274</v>
          </cell>
          <cell r="D1743">
            <v>1535.1876970000001</v>
          </cell>
          <cell r="E1743" t="str">
            <v>VIA</v>
          </cell>
          <cell r="F1743" t="str">
            <v>893061.8593,1057265.274</v>
          </cell>
        </row>
        <row r="1744">
          <cell r="A1744">
            <v>2075</v>
          </cell>
          <cell r="B1744">
            <v>893062.56330000004</v>
          </cell>
          <cell r="C1744">
            <v>1057264.838</v>
          </cell>
          <cell r="D1744">
            <v>1535.1313929999999</v>
          </cell>
          <cell r="E1744" t="str">
            <v>TUBERIA</v>
          </cell>
          <cell r="F1744" t="str">
            <v>893062.5633,1057264.838</v>
          </cell>
        </row>
        <row r="1745">
          <cell r="A1745">
            <v>2076</v>
          </cell>
          <cell r="B1745">
            <v>893062.90800000005</v>
          </cell>
          <cell r="C1745">
            <v>1057264.4990000001</v>
          </cell>
          <cell r="D1745">
            <v>1535.179412</v>
          </cell>
          <cell r="E1745" t="str">
            <v>PT</v>
          </cell>
          <cell r="F1745" t="str">
            <v>893062.908,1057264.499</v>
          </cell>
        </row>
        <row r="1746">
          <cell r="A1746">
            <v>2077</v>
          </cell>
          <cell r="B1746">
            <v>893094.95420000004</v>
          </cell>
          <cell r="C1746">
            <v>1057284.1740000001</v>
          </cell>
          <cell r="D1746">
            <v>1535.287372</v>
          </cell>
          <cell r="E1746" t="str">
            <v>MURO</v>
          </cell>
          <cell r="F1746" t="str">
            <v>893094.9542,1057284.174</v>
          </cell>
        </row>
        <row r="1747">
          <cell r="A1747">
            <v>2078</v>
          </cell>
          <cell r="B1747">
            <v>893095.02789999999</v>
          </cell>
          <cell r="C1747">
            <v>1057283.196</v>
          </cell>
          <cell r="D1747">
            <v>1534.8797340000001</v>
          </cell>
          <cell r="E1747" t="str">
            <v>VIA</v>
          </cell>
          <cell r="F1747" t="str">
            <v>893095.0279,1057283.196</v>
          </cell>
        </row>
        <row r="1748">
          <cell r="A1748">
            <v>2079</v>
          </cell>
          <cell r="B1748">
            <v>893095.18669999996</v>
          </cell>
          <cell r="C1748">
            <v>1057280.1440000001</v>
          </cell>
          <cell r="D1748">
            <v>1534.8317420000001</v>
          </cell>
          <cell r="E1748" t="str">
            <v>E.V</v>
          </cell>
          <cell r="F1748" t="str">
            <v>893095.1867,1057280.144</v>
          </cell>
        </row>
        <row r="1749">
          <cell r="A1749">
            <v>2080</v>
          </cell>
          <cell r="B1749">
            <v>893095.2537</v>
          </cell>
          <cell r="C1749">
            <v>1057277.07</v>
          </cell>
          <cell r="D1749">
            <v>1534.6837820000001</v>
          </cell>
          <cell r="E1749" t="str">
            <v>VIA</v>
          </cell>
          <cell r="F1749" t="str">
            <v>893095.2537,1057277.07</v>
          </cell>
        </row>
        <row r="1750">
          <cell r="A1750">
            <v>2081</v>
          </cell>
          <cell r="B1750">
            <v>893079.27650000004</v>
          </cell>
          <cell r="C1750">
            <v>1057274.5260000001</v>
          </cell>
          <cell r="D1750">
            <v>1535.0135029999999</v>
          </cell>
          <cell r="E1750" t="str">
            <v>TUBERIA</v>
          </cell>
          <cell r="F1750" t="str">
            <v>893079.2765,1057274.526</v>
          </cell>
        </row>
        <row r="1751">
          <cell r="A1751">
            <v>2082</v>
          </cell>
          <cell r="B1751">
            <v>893129.39150000003</v>
          </cell>
          <cell r="C1751">
            <v>1057288.4820000001</v>
          </cell>
          <cell r="D1751">
            <v>1534.5711429999999</v>
          </cell>
          <cell r="E1751" t="str">
            <v>MURO</v>
          </cell>
          <cell r="F1751" t="str">
            <v>893129.3915,1057288.482</v>
          </cell>
        </row>
        <row r="1752">
          <cell r="A1752">
            <v>2083</v>
          </cell>
          <cell r="B1752">
            <v>893131.15209999995</v>
          </cell>
          <cell r="C1752">
            <v>1057288.6680000001</v>
          </cell>
          <cell r="D1752">
            <v>1534.6099939999999</v>
          </cell>
          <cell r="E1752" t="str">
            <v>MURO</v>
          </cell>
          <cell r="F1752" t="str">
            <v>893131.1521,1057288.668</v>
          </cell>
        </row>
        <row r="1753">
          <cell r="A1753">
            <v>2084</v>
          </cell>
          <cell r="B1753">
            <v>893068.76130000001</v>
          </cell>
          <cell r="C1753">
            <v>1057270.9240000001</v>
          </cell>
          <cell r="D1753">
            <v>1534.931049</v>
          </cell>
          <cell r="E1753" t="str">
            <v>TUBERIA</v>
          </cell>
          <cell r="F1753" t="str">
            <v>893068.7613,1057270.924</v>
          </cell>
        </row>
        <row r="1754">
          <cell r="A1754">
            <v>2085</v>
          </cell>
          <cell r="B1754">
            <v>893130.62860000005</v>
          </cell>
          <cell r="C1754">
            <v>1057288.662</v>
          </cell>
          <cell r="D1754">
            <v>1534.2199760000001</v>
          </cell>
          <cell r="E1754" t="str">
            <v>VIA</v>
          </cell>
          <cell r="F1754" t="str">
            <v>893130.6286,1057288.662</v>
          </cell>
        </row>
        <row r="1755">
          <cell r="A1755">
            <v>2086</v>
          </cell>
          <cell r="B1755">
            <v>893077.15540000005</v>
          </cell>
          <cell r="C1755">
            <v>1057274.0660000001</v>
          </cell>
          <cell r="D1755">
            <v>1535.063834</v>
          </cell>
          <cell r="E1755" t="str">
            <v>TUBERIA</v>
          </cell>
          <cell r="F1755" t="str">
            <v>893077.1554,1057274.066</v>
          </cell>
        </row>
        <row r="1756">
          <cell r="A1756">
            <v>2087</v>
          </cell>
          <cell r="B1756">
            <v>893130.99890000001</v>
          </cell>
          <cell r="C1756">
            <v>1057285.6880000001</v>
          </cell>
          <cell r="D1756">
            <v>1534.2109499999999</v>
          </cell>
          <cell r="E1756" t="str">
            <v>E.V</v>
          </cell>
          <cell r="F1756" t="str">
            <v>893130.9989,1057285.688</v>
          </cell>
        </row>
        <row r="1757">
          <cell r="A1757">
            <v>2088</v>
          </cell>
          <cell r="B1757">
            <v>893077.01210000005</v>
          </cell>
          <cell r="C1757">
            <v>1057278.027</v>
          </cell>
          <cell r="D1757">
            <v>1535.161709</v>
          </cell>
          <cell r="E1757" t="str">
            <v>E.V</v>
          </cell>
          <cell r="F1757" t="str">
            <v>893077.0121,1057278.027</v>
          </cell>
        </row>
        <row r="1758">
          <cell r="A1758">
            <v>2089</v>
          </cell>
          <cell r="B1758">
            <v>893131.21979999996</v>
          </cell>
          <cell r="C1758">
            <v>1057282.665</v>
          </cell>
          <cell r="D1758">
            <v>1534.284946</v>
          </cell>
          <cell r="E1758" t="str">
            <v>VIA</v>
          </cell>
          <cell r="F1758" t="str">
            <v>893131.2198,1057282.665</v>
          </cell>
        </row>
        <row r="1759">
          <cell r="A1759">
            <v>2090</v>
          </cell>
          <cell r="B1759">
            <v>893076.37199999997</v>
          </cell>
          <cell r="C1759">
            <v>1057280.892</v>
          </cell>
          <cell r="D1759">
            <v>1535.3562890000001</v>
          </cell>
          <cell r="E1759" t="str">
            <v>VIA</v>
          </cell>
          <cell r="F1759" t="str">
            <v>893076.372,1057280.892</v>
          </cell>
        </row>
        <row r="1760">
          <cell r="A1760">
            <v>2091</v>
          </cell>
          <cell r="B1760">
            <v>893131.86010000005</v>
          </cell>
          <cell r="C1760">
            <v>1057282.73</v>
          </cell>
          <cell r="D1760">
            <v>1534.601388</v>
          </cell>
          <cell r="E1760" t="str">
            <v>CUNETA</v>
          </cell>
          <cell r="F1760" t="str">
            <v>893131.8601,1057282.73</v>
          </cell>
        </row>
        <row r="1761">
          <cell r="A1761">
            <v>2092</v>
          </cell>
          <cell r="B1761">
            <v>893130.19019999995</v>
          </cell>
          <cell r="C1761">
            <v>1057282.5519999999</v>
          </cell>
          <cell r="D1761">
            <v>1534.6439929999999</v>
          </cell>
          <cell r="E1761" t="str">
            <v>CUNETA</v>
          </cell>
          <cell r="F1761" t="str">
            <v>893130.1902,1057282.552</v>
          </cell>
        </row>
        <row r="1762">
          <cell r="A1762">
            <v>2093</v>
          </cell>
          <cell r="B1762">
            <v>893100.14399999997</v>
          </cell>
          <cell r="C1762">
            <v>1057284.588</v>
          </cell>
          <cell r="D1762">
            <v>1535.1959830000001</v>
          </cell>
          <cell r="E1762" t="str">
            <v>MURO</v>
          </cell>
          <cell r="F1762" t="str">
            <v>893100.144,1057284.588</v>
          </cell>
        </row>
        <row r="1763">
          <cell r="A1763">
            <v>2094</v>
          </cell>
          <cell r="B1763">
            <v>893147.42689999996</v>
          </cell>
          <cell r="C1763">
            <v>1057292.159</v>
          </cell>
          <cell r="D1763">
            <v>1533.9715670000001</v>
          </cell>
          <cell r="E1763" t="str">
            <v>VIA</v>
          </cell>
          <cell r="F1763" t="str">
            <v>893147.4269,1057292.159</v>
          </cell>
        </row>
        <row r="1764">
          <cell r="A1764">
            <v>2095</v>
          </cell>
          <cell r="B1764">
            <v>893148.56039999996</v>
          </cell>
          <cell r="C1764">
            <v>1057289.7479999999</v>
          </cell>
          <cell r="D1764">
            <v>1534.015985</v>
          </cell>
          <cell r="E1764" t="str">
            <v>E.V</v>
          </cell>
          <cell r="F1764" t="str">
            <v>893148.5604,1057289.748</v>
          </cell>
        </row>
        <row r="1765">
          <cell r="A1765">
            <v>2096</v>
          </cell>
          <cell r="B1765">
            <v>893149.50029999996</v>
          </cell>
          <cell r="C1765">
            <v>1057287.588</v>
          </cell>
          <cell r="D1765">
            <v>1534.095538</v>
          </cell>
          <cell r="E1765" t="str">
            <v>VIA</v>
          </cell>
          <cell r="F1765" t="str">
            <v>893149.5003,1057287.588</v>
          </cell>
        </row>
        <row r="1766">
          <cell r="A1766">
            <v>2097</v>
          </cell>
          <cell r="B1766">
            <v>893149.81229999999</v>
          </cell>
          <cell r="C1766">
            <v>1057287.112</v>
          </cell>
          <cell r="D1766">
            <v>1534.298507</v>
          </cell>
          <cell r="E1766" t="str">
            <v>TUBERIA.TA</v>
          </cell>
          <cell r="F1766" t="str">
            <v>893149.8123,1057287.112</v>
          </cell>
        </row>
        <row r="1767">
          <cell r="A1767">
            <v>2098</v>
          </cell>
          <cell r="B1767">
            <v>893124.54619999998</v>
          </cell>
          <cell r="C1767">
            <v>1057280.993</v>
          </cell>
          <cell r="D1767">
            <v>1534.450595</v>
          </cell>
          <cell r="E1767" t="str">
            <v>TUBERIA</v>
          </cell>
          <cell r="F1767" t="str">
            <v>893124.5462,1057280.993</v>
          </cell>
        </row>
        <row r="1768">
          <cell r="A1768">
            <v>2099</v>
          </cell>
          <cell r="B1768">
            <v>893228.72809999995</v>
          </cell>
          <cell r="C1768">
            <v>1057340.7790000001</v>
          </cell>
          <cell r="D1768">
            <v>1533.060796</v>
          </cell>
          <cell r="E1768" t="str">
            <v>TUBERIA</v>
          </cell>
          <cell r="F1768" t="str">
            <v>893228.7281,1057340.779</v>
          </cell>
        </row>
        <row r="1769">
          <cell r="A1769">
            <v>2100</v>
          </cell>
          <cell r="B1769">
            <v>893140.72889999999</v>
          </cell>
          <cell r="C1769">
            <v>1057291.9909999999</v>
          </cell>
          <cell r="D1769">
            <v>1534.2261960000001</v>
          </cell>
          <cell r="E1769" t="str">
            <v>MURO</v>
          </cell>
          <cell r="F1769" t="str">
            <v>893140.7289,1057291.991</v>
          </cell>
        </row>
        <row r="1770">
          <cell r="A1770">
            <v>2101</v>
          </cell>
          <cell r="B1770">
            <v>893166.73049999995</v>
          </cell>
          <cell r="C1770">
            <v>1057303.098</v>
          </cell>
          <cell r="D1770">
            <v>1533.764199</v>
          </cell>
          <cell r="E1770" t="str">
            <v>MURO</v>
          </cell>
          <cell r="F1770" t="str">
            <v>893166.7305,1057303.098</v>
          </cell>
        </row>
        <row r="1771">
          <cell r="A1771">
            <v>2102</v>
          </cell>
          <cell r="B1771">
            <v>893173.35389999999</v>
          </cell>
          <cell r="C1771">
            <v>1057303.361</v>
          </cell>
          <cell r="D1771">
            <v>1533.519884</v>
          </cell>
          <cell r="E1771" t="str">
            <v>VIA</v>
          </cell>
          <cell r="F1771" t="str">
            <v>893173.3539,1057303.361</v>
          </cell>
        </row>
        <row r="1772">
          <cell r="A1772">
            <v>2103</v>
          </cell>
          <cell r="B1772">
            <v>893188.12089999998</v>
          </cell>
          <cell r="C1772">
            <v>1057305.6030000001</v>
          </cell>
          <cell r="D1772">
            <v>1533.6253260000001</v>
          </cell>
          <cell r="E1772" t="str">
            <v>E.V</v>
          </cell>
          <cell r="F1772" t="str">
            <v>893188.1209,1057305.603</v>
          </cell>
        </row>
        <row r="1773">
          <cell r="A1773">
            <v>2103</v>
          </cell>
          <cell r="B1773">
            <v>893174.89549999998</v>
          </cell>
          <cell r="C1773">
            <v>1057300.6880000001</v>
          </cell>
          <cell r="D1773">
            <v>1533.615123</v>
          </cell>
          <cell r="E1773" t="str">
            <v>E.V</v>
          </cell>
          <cell r="F1773" t="str">
            <v>893174.8955,1057300.688</v>
          </cell>
        </row>
        <row r="1774">
          <cell r="A1774">
            <v>2103</v>
          </cell>
          <cell r="B1774">
            <v>893176.43709999998</v>
          </cell>
          <cell r="C1774">
            <v>1057298.0150000001</v>
          </cell>
          <cell r="D1774">
            <v>1533.710362</v>
          </cell>
          <cell r="E1774" t="str">
            <v>E.V</v>
          </cell>
          <cell r="F1774" t="str">
            <v>893176.4371,1057298.015</v>
          </cell>
        </row>
        <row r="1775">
          <cell r="A1775">
            <v>2104</v>
          </cell>
          <cell r="B1775">
            <v>893167.48210000002</v>
          </cell>
          <cell r="C1775">
            <v>1057294.4069999999</v>
          </cell>
          <cell r="D1775">
            <v>1533.8896569999999</v>
          </cell>
          <cell r="E1775" t="str">
            <v>TUBERIA</v>
          </cell>
          <cell r="F1775" t="str">
            <v>893167.4821,1057294.407</v>
          </cell>
        </row>
        <row r="1776">
          <cell r="A1776">
            <v>2105</v>
          </cell>
          <cell r="B1776">
            <v>893179.80960000004</v>
          </cell>
          <cell r="C1776">
            <v>1057306.7760000001</v>
          </cell>
          <cell r="D1776">
            <v>1533.432583</v>
          </cell>
          <cell r="E1776" t="str">
            <v>VIA</v>
          </cell>
          <cell r="F1776" t="str">
            <v>893179.8096,1057306.776</v>
          </cell>
        </row>
        <row r="1777">
          <cell r="A1777">
            <v>2106</v>
          </cell>
          <cell r="B1777">
            <v>893186.57929999998</v>
          </cell>
          <cell r="C1777">
            <v>1057308.2760000001</v>
          </cell>
          <cell r="D1777">
            <v>1533.5300870000001</v>
          </cell>
          <cell r="E1777" t="str">
            <v>E.V</v>
          </cell>
          <cell r="F1777" t="str">
            <v>893186.5793,1057308.276</v>
          </cell>
        </row>
        <row r="1778">
          <cell r="A1778">
            <v>2107</v>
          </cell>
          <cell r="B1778">
            <v>893186.75049999997</v>
          </cell>
          <cell r="C1778">
            <v>1057313.277</v>
          </cell>
          <cell r="D1778">
            <v>1533.7011299999999</v>
          </cell>
          <cell r="E1778" t="str">
            <v>CUNETA</v>
          </cell>
          <cell r="F1778" t="str">
            <v>893186.7505,1057313.277</v>
          </cell>
        </row>
        <row r="1779">
          <cell r="A1779">
            <v>2108</v>
          </cell>
          <cell r="B1779">
            <v>893182.94200000004</v>
          </cell>
          <cell r="C1779">
            <v>1057310.4269999999</v>
          </cell>
          <cell r="D1779">
            <v>1533.738216</v>
          </cell>
          <cell r="E1779" t="str">
            <v>CUNETA</v>
          </cell>
          <cell r="F1779" t="str">
            <v>893182.942,1057310.427</v>
          </cell>
        </row>
        <row r="1780">
          <cell r="A1780">
            <v>2109</v>
          </cell>
          <cell r="B1780">
            <v>893204.22270000004</v>
          </cell>
          <cell r="C1780">
            <v>1057332.692</v>
          </cell>
          <cell r="D1780">
            <v>1533.2351619999999</v>
          </cell>
          <cell r="E1780" t="str">
            <v>VIA</v>
          </cell>
          <cell r="F1780" t="str">
            <v>893204.2227,1057332.692</v>
          </cell>
        </row>
        <row r="1781">
          <cell r="A1781">
            <v>2110</v>
          </cell>
          <cell r="B1781">
            <v>893206.57629999996</v>
          </cell>
          <cell r="C1781">
            <v>1057330.807</v>
          </cell>
          <cell r="D1781">
            <v>1533.174332</v>
          </cell>
          <cell r="E1781" t="str">
            <v>E.V</v>
          </cell>
          <cell r="F1781" t="str">
            <v>893206.5763,1057330.807</v>
          </cell>
        </row>
        <row r="1782">
          <cell r="A1782">
            <v>2111</v>
          </cell>
          <cell r="B1782">
            <v>893208.67319999996</v>
          </cell>
          <cell r="C1782">
            <v>1057328.544</v>
          </cell>
          <cell r="D1782">
            <v>1533.0430710000001</v>
          </cell>
          <cell r="E1782" t="str">
            <v>VIA</v>
          </cell>
          <cell r="F1782" t="str">
            <v>893208.6732,1057328.544</v>
          </cell>
        </row>
        <row r="1783">
          <cell r="A1783">
            <v>2112</v>
          </cell>
          <cell r="B1783">
            <v>893209.59959999996</v>
          </cell>
          <cell r="C1783">
            <v>1057327.5290000001</v>
          </cell>
          <cell r="D1783">
            <v>1532.9178059999999</v>
          </cell>
          <cell r="E1783" t="str">
            <v>TUBERIA</v>
          </cell>
          <cell r="F1783" t="str">
            <v>893209.5996,1057327.529</v>
          </cell>
        </row>
        <row r="1784">
          <cell r="A1784">
            <v>2113</v>
          </cell>
          <cell r="B1784">
            <v>893210.09840000002</v>
          </cell>
          <cell r="C1784">
            <v>1057326.7379999999</v>
          </cell>
          <cell r="D1784">
            <v>1532.9994650000001</v>
          </cell>
          <cell r="E1784" t="str">
            <v>PT</v>
          </cell>
          <cell r="F1784" t="str">
            <v>893210.0984,1057326.738</v>
          </cell>
        </row>
        <row r="1785">
          <cell r="A1785">
            <v>2114</v>
          </cell>
          <cell r="B1785">
            <v>893221.5577</v>
          </cell>
          <cell r="C1785">
            <v>1057334.064</v>
          </cell>
          <cell r="D1785">
            <v>1532.854795</v>
          </cell>
          <cell r="E1785" t="str">
            <v>CUNETA</v>
          </cell>
          <cell r="F1785" t="str">
            <v>893221.5577,1057334.064</v>
          </cell>
        </row>
        <row r="1786">
          <cell r="A1786">
            <v>2115</v>
          </cell>
          <cell r="B1786">
            <v>893223.27690000006</v>
          </cell>
          <cell r="C1786">
            <v>1057334.3689999999</v>
          </cell>
          <cell r="D1786">
            <v>1532.8294350000001</v>
          </cell>
          <cell r="E1786" t="str">
            <v>CUNETA</v>
          </cell>
          <cell r="F1786" t="str">
            <v>893223.2769,1057334.369</v>
          </cell>
        </row>
        <row r="1787">
          <cell r="A1787">
            <v>2116</v>
          </cell>
          <cell r="B1787">
            <v>893222.84710000001</v>
          </cell>
          <cell r="C1787">
            <v>1057335.182</v>
          </cell>
          <cell r="D1787">
            <v>1532.571561</v>
          </cell>
          <cell r="E1787" t="str">
            <v>VIA</v>
          </cell>
          <cell r="F1787" t="str">
            <v>893222.8471,1057335.182</v>
          </cell>
        </row>
        <row r="1788">
          <cell r="A1788">
            <v>2117</v>
          </cell>
          <cell r="B1788">
            <v>893222.45770000003</v>
          </cell>
          <cell r="C1788">
            <v>1057337.9010000001</v>
          </cell>
          <cell r="D1788">
            <v>1532.801532</v>
          </cell>
          <cell r="E1788" t="str">
            <v>E.V</v>
          </cell>
          <cell r="F1788" t="str">
            <v>893222.4577,1057337.901</v>
          </cell>
        </row>
        <row r="1789">
          <cell r="A1789">
            <v>2118</v>
          </cell>
          <cell r="B1789">
            <v>893222.39029999997</v>
          </cell>
          <cell r="C1789">
            <v>1057340.8230000001</v>
          </cell>
          <cell r="D1789">
            <v>1533.025607</v>
          </cell>
          <cell r="E1789" t="str">
            <v>VIA</v>
          </cell>
          <cell r="F1789" t="str">
            <v>893222.3903,1057340.823</v>
          </cell>
        </row>
        <row r="1790">
          <cell r="A1790">
            <v>2119</v>
          </cell>
          <cell r="B1790">
            <v>893222.36329999997</v>
          </cell>
          <cell r="C1790">
            <v>1057341.297</v>
          </cell>
          <cell r="D1790">
            <v>1533.4638010000001</v>
          </cell>
          <cell r="E1790" t="str">
            <v>CUNETA</v>
          </cell>
          <cell r="F1790" t="str">
            <v>893222.3633,1057341.297</v>
          </cell>
        </row>
        <row r="1791">
          <cell r="A1791">
            <v>2120</v>
          </cell>
          <cell r="B1791">
            <v>893220.67909999995</v>
          </cell>
          <cell r="C1791">
            <v>1057341.172</v>
          </cell>
          <cell r="D1791">
            <v>1533.4881760000001</v>
          </cell>
          <cell r="E1791" t="str">
            <v>CUNETA</v>
          </cell>
          <cell r="F1791" t="str">
            <v>893220.6791,1057341.172</v>
          </cell>
        </row>
        <row r="1792">
          <cell r="A1792">
            <v>2121</v>
          </cell>
          <cell r="B1792">
            <v>893217.90650000004</v>
          </cell>
          <cell r="C1792">
            <v>1057340.2</v>
          </cell>
          <cell r="D1792">
            <v>1533.0653259999999</v>
          </cell>
          <cell r="E1792" t="str">
            <v>VIA</v>
          </cell>
          <cell r="F1792" t="str">
            <v>893217.9065,1057340.2</v>
          </cell>
        </row>
        <row r="1793">
          <cell r="A1793">
            <v>2122</v>
          </cell>
          <cell r="B1793">
            <v>893218.97219999996</v>
          </cell>
          <cell r="C1793">
            <v>1057334.6359999999</v>
          </cell>
          <cell r="D1793">
            <v>1532.7060839999999</v>
          </cell>
          <cell r="E1793" t="str">
            <v>VIA</v>
          </cell>
          <cell r="F1793" t="str">
            <v>893218.9722,1057334.636</v>
          </cell>
        </row>
        <row r="1794">
          <cell r="A1794">
            <v>2123</v>
          </cell>
          <cell r="B1794">
            <v>893230.89130000002</v>
          </cell>
          <cell r="C1794">
            <v>1057333.014</v>
          </cell>
          <cell r="D1794">
            <v>1532.3078740000001</v>
          </cell>
          <cell r="E1794" t="str">
            <v>TUBERIA.TA</v>
          </cell>
          <cell r="F1794" t="str">
            <v>893230.8913,1057333.014</v>
          </cell>
        </row>
        <row r="1795">
          <cell r="A1795">
            <v>2124</v>
          </cell>
          <cell r="B1795">
            <v>893241.75569999998</v>
          </cell>
          <cell r="C1795">
            <v>1057336.7649999999</v>
          </cell>
          <cell r="D1795">
            <v>1532.7119520000001</v>
          </cell>
          <cell r="E1795" t="str">
            <v>VIA</v>
          </cell>
          <cell r="F1795" t="str">
            <v>893241.7557,1057336.765</v>
          </cell>
        </row>
        <row r="1796">
          <cell r="A1796">
            <v>2125</v>
          </cell>
          <cell r="B1796">
            <v>893240.58219999995</v>
          </cell>
          <cell r="C1796">
            <v>1057334.0060000001</v>
          </cell>
          <cell r="D1796">
            <v>1532.552878</v>
          </cell>
          <cell r="E1796" t="str">
            <v>E.V</v>
          </cell>
          <cell r="F1796" t="str">
            <v>893240.5822,1057334.006</v>
          </cell>
        </row>
        <row r="1797">
          <cell r="A1797">
            <v>2126</v>
          </cell>
          <cell r="B1797">
            <v>893240.28079999995</v>
          </cell>
          <cell r="C1797">
            <v>1057330.5460000001</v>
          </cell>
          <cell r="D1797">
            <v>1532.2671809999999</v>
          </cell>
          <cell r="E1797" t="str">
            <v>VIA</v>
          </cell>
          <cell r="F1797" t="str">
            <v>893240.2808,1057330.546</v>
          </cell>
        </row>
        <row r="1798">
          <cell r="A1798">
            <v>2127</v>
          </cell>
          <cell r="B1798">
            <v>893253.59950000001</v>
          </cell>
          <cell r="C1798">
            <v>1057329.6470000001</v>
          </cell>
          <cell r="D1798">
            <v>1532.5206410000001</v>
          </cell>
          <cell r="E1798" t="str">
            <v>VIA</v>
          </cell>
          <cell r="F1798" t="str">
            <v>893253.5995,1057329.647</v>
          </cell>
        </row>
        <row r="1799">
          <cell r="A1799">
            <v>2128</v>
          </cell>
          <cell r="B1799">
            <v>893251.45109999995</v>
          </cell>
          <cell r="C1799">
            <v>1057327.4750000001</v>
          </cell>
          <cell r="D1799">
            <v>1532.382689</v>
          </cell>
          <cell r="E1799" t="str">
            <v>E.V</v>
          </cell>
          <cell r="F1799" t="str">
            <v>893251.4511,1057327.475</v>
          </cell>
        </row>
        <row r="1800">
          <cell r="A1800">
            <v>2129</v>
          </cell>
          <cell r="B1800">
            <v>893249.37080000003</v>
          </cell>
          <cell r="C1800">
            <v>1057325.2649999999</v>
          </cell>
          <cell r="D1800">
            <v>1532.272774</v>
          </cell>
          <cell r="E1800" t="str">
            <v>VIA</v>
          </cell>
          <cell r="F1800" t="str">
            <v>893249.3708,1057325.265</v>
          </cell>
        </row>
        <row r="1801">
          <cell r="A1801">
            <v>2130</v>
          </cell>
          <cell r="B1801">
            <v>893248.95889999997</v>
          </cell>
          <cell r="C1801">
            <v>1057324.6059999999</v>
          </cell>
          <cell r="D1801">
            <v>1532.381531</v>
          </cell>
          <cell r="E1801" t="str">
            <v>TUBERIA</v>
          </cell>
          <cell r="F1801" t="str">
            <v>893248.9589,1057324.606</v>
          </cell>
        </row>
        <row r="1802">
          <cell r="A1802">
            <v>2131</v>
          </cell>
          <cell r="B1802">
            <v>893289.23149999999</v>
          </cell>
          <cell r="C1802">
            <v>1057303.1680000001</v>
          </cell>
          <cell r="D1802">
            <v>1532.125352</v>
          </cell>
          <cell r="E1802" t="str">
            <v>CUNETA</v>
          </cell>
          <cell r="F1802" t="str">
            <v>893289.2315,1057303.168</v>
          </cell>
        </row>
        <row r="1803">
          <cell r="A1803">
            <v>2132</v>
          </cell>
          <cell r="B1803">
            <v>893293.35019999999</v>
          </cell>
          <cell r="C1803">
            <v>1057301.4180000001</v>
          </cell>
          <cell r="D1803">
            <v>1532.0771050000001</v>
          </cell>
          <cell r="E1803" t="str">
            <v>CUNETA</v>
          </cell>
          <cell r="F1803" t="str">
            <v>893293.3502,1057301.418</v>
          </cell>
        </row>
        <row r="1804">
          <cell r="A1804">
            <v>2133</v>
          </cell>
          <cell r="B1804">
            <v>893260.3652</v>
          </cell>
          <cell r="C1804">
            <v>1057326.2080000001</v>
          </cell>
          <cell r="D1804">
            <v>1532.7239669999999</v>
          </cell>
          <cell r="E1804" t="str">
            <v>MURO</v>
          </cell>
          <cell r="F1804" t="str">
            <v>893260.3652,1057326.208</v>
          </cell>
        </row>
        <row r="1805">
          <cell r="A1805">
            <v>2134</v>
          </cell>
          <cell r="B1805">
            <v>893264.75210000004</v>
          </cell>
          <cell r="C1805">
            <v>1057322.5619999999</v>
          </cell>
          <cell r="D1805">
            <v>1532.6460709999999</v>
          </cell>
          <cell r="E1805" t="str">
            <v>MURO</v>
          </cell>
          <cell r="F1805" t="str">
            <v>893264.7521,1057322.562</v>
          </cell>
        </row>
        <row r="1806">
          <cell r="A1806">
            <v>2135</v>
          </cell>
          <cell r="B1806">
            <v>893287.80949999997</v>
          </cell>
          <cell r="C1806">
            <v>1057295.551</v>
          </cell>
          <cell r="D1806">
            <v>1532.2542289999999</v>
          </cell>
          <cell r="E1806" t="str">
            <v>CUNETA</v>
          </cell>
          <cell r="F1806" t="str">
            <v>893287.8095,1057295.551</v>
          </cell>
        </row>
        <row r="1807">
          <cell r="A1807">
            <v>2136</v>
          </cell>
          <cell r="B1807">
            <v>893289.26470000006</v>
          </cell>
          <cell r="C1807">
            <v>1057295.02</v>
          </cell>
          <cell r="D1807">
            <v>1532.2389860000001</v>
          </cell>
          <cell r="E1807" t="str">
            <v>CUNETA</v>
          </cell>
          <cell r="F1807" t="str">
            <v>893289.2647,1057295.02</v>
          </cell>
        </row>
        <row r="1808">
          <cell r="A1808">
            <v>2137</v>
          </cell>
          <cell r="B1808">
            <v>893277.19819999998</v>
          </cell>
          <cell r="C1808">
            <v>1057310.1200000001</v>
          </cell>
          <cell r="D1808">
            <v>1532.0934990000001</v>
          </cell>
          <cell r="E1808" t="str">
            <v>VIA</v>
          </cell>
          <cell r="F1808" t="str">
            <v>893277.1982,1057310.12</v>
          </cell>
        </row>
        <row r="1809">
          <cell r="A1809">
            <v>2138</v>
          </cell>
          <cell r="B1809">
            <v>893291.15029999998</v>
          </cell>
          <cell r="C1809">
            <v>1057301.557</v>
          </cell>
          <cell r="D1809">
            <v>1531.739069</v>
          </cell>
          <cell r="E1809" t="str">
            <v>VIA</v>
          </cell>
          <cell r="F1809" t="str">
            <v>893291.1503,1057301.557</v>
          </cell>
        </row>
        <row r="1810">
          <cell r="A1810">
            <v>2139</v>
          </cell>
          <cell r="B1810">
            <v>893275.01390000002</v>
          </cell>
          <cell r="C1810">
            <v>1057307.8770000001</v>
          </cell>
          <cell r="D1810">
            <v>1532.0647819999999</v>
          </cell>
          <cell r="E1810" t="str">
            <v>E.V</v>
          </cell>
          <cell r="F1810" t="str">
            <v>893275.0139,1057307.877</v>
          </cell>
        </row>
        <row r="1811">
          <cell r="A1811">
            <v>2139</v>
          </cell>
          <cell r="B1811">
            <v>893272.82960000006</v>
          </cell>
          <cell r="C1811">
            <v>1057305.6340000001</v>
          </cell>
          <cell r="D1811">
            <v>1532.0360649999998</v>
          </cell>
          <cell r="E1811" t="str">
            <v>E.V</v>
          </cell>
          <cell r="F1811" t="str">
            <v>893272.8296,1057305.634</v>
          </cell>
        </row>
        <row r="1812">
          <cell r="A1812">
            <v>2140</v>
          </cell>
          <cell r="B1812">
            <v>893290.02289999998</v>
          </cell>
          <cell r="C1812">
            <v>1057298.5179999999</v>
          </cell>
          <cell r="D1812">
            <v>1531.8398649999999</v>
          </cell>
          <cell r="E1812" t="str">
            <v>E.V</v>
          </cell>
          <cell r="F1812" t="str">
            <v>893290.0229,1057298.518</v>
          </cell>
        </row>
        <row r="1813">
          <cell r="A1813">
            <v>2141</v>
          </cell>
          <cell r="B1813">
            <v>893288.80449999997</v>
          </cell>
          <cell r="C1813">
            <v>1057295.8640000001</v>
          </cell>
          <cell r="D1813">
            <v>1531.8543090000001</v>
          </cell>
          <cell r="E1813" t="str">
            <v>VIA</v>
          </cell>
          <cell r="F1813" t="str">
            <v>893288.8045,1057295.864</v>
          </cell>
        </row>
        <row r="1814">
          <cell r="A1814">
            <v>2142</v>
          </cell>
          <cell r="B1814">
            <v>893290.43449999997</v>
          </cell>
          <cell r="C1814">
            <v>1057293.9169999999</v>
          </cell>
          <cell r="D1814">
            <v>1532.057599</v>
          </cell>
          <cell r="E1814" t="str">
            <v>TUBERIA</v>
          </cell>
          <cell r="F1814" t="str">
            <v>893290.4345,1057293.917</v>
          </cell>
        </row>
        <row r="1815">
          <cell r="A1815">
            <v>2143</v>
          </cell>
          <cell r="B1815">
            <v>893305.1165</v>
          </cell>
          <cell r="C1815">
            <v>1057296.638</v>
          </cell>
          <cell r="D1815">
            <v>1531.626107</v>
          </cell>
          <cell r="E1815" t="str">
            <v>VIA</v>
          </cell>
          <cell r="F1815" t="str">
            <v>893305.1165,1057296.638</v>
          </cell>
        </row>
        <row r="1816">
          <cell r="A1816">
            <v>2143</v>
          </cell>
          <cell r="B1816">
            <v>893334.12879999995</v>
          </cell>
          <cell r="C1816">
            <v>1057285.53</v>
          </cell>
          <cell r="D1816">
            <v>1531.5461200000002</v>
          </cell>
          <cell r="E1816" t="str">
            <v>VIA</v>
          </cell>
          <cell r="F1816" t="str">
            <v>893334.1288,1057285.53</v>
          </cell>
        </row>
        <row r="1817">
          <cell r="A1817">
            <v>2144</v>
          </cell>
          <cell r="B1817">
            <v>893355.19350000005</v>
          </cell>
          <cell r="C1817">
            <v>1057284.3570000001</v>
          </cell>
          <cell r="D1817">
            <v>1531.9473479999999</v>
          </cell>
          <cell r="E1817" t="str">
            <v>E.V</v>
          </cell>
          <cell r="F1817" t="str">
            <v>893355.1935,1057284.357</v>
          </cell>
        </row>
        <row r="1818">
          <cell r="A1818">
            <v>2144</v>
          </cell>
          <cell r="B1818">
            <v>893332.90819999995</v>
          </cell>
          <cell r="C1818">
            <v>1057282.7320000001</v>
          </cell>
          <cell r="D1818">
            <v>1531.6166540000002</v>
          </cell>
          <cell r="E1818" t="str">
            <v>E.V</v>
          </cell>
          <cell r="F1818" t="str">
            <v>893332.9082,1057282.732</v>
          </cell>
        </row>
        <row r="1819">
          <cell r="A1819">
            <v>2144</v>
          </cell>
          <cell r="B1819">
            <v>893345.90610000002</v>
          </cell>
          <cell r="C1819">
            <v>1057282.966</v>
          </cell>
          <cell r="D1819">
            <v>1533.2807740000001</v>
          </cell>
          <cell r="E1819" t="str">
            <v>E.V</v>
          </cell>
          <cell r="F1819" t="str">
            <v>893345.9061,1057282.966</v>
          </cell>
        </row>
        <row r="1820">
          <cell r="A1820">
            <v>2144</v>
          </cell>
          <cell r="B1820">
            <v>893303.8959</v>
          </cell>
          <cell r="C1820">
            <v>1057293.8400000001</v>
          </cell>
          <cell r="D1820">
            <v>1531.696641</v>
          </cell>
          <cell r="E1820" t="str">
            <v>E.V</v>
          </cell>
          <cell r="F1820" t="str">
            <v>893303.8959,1057293.84</v>
          </cell>
        </row>
        <row r="1821">
          <cell r="A1821">
            <v>2145</v>
          </cell>
          <cell r="B1821">
            <v>893302.90090000001</v>
          </cell>
          <cell r="C1821">
            <v>1057290.9380000001</v>
          </cell>
          <cell r="D1821">
            <v>1531.7175609999999</v>
          </cell>
          <cell r="E1821" t="str">
            <v>VIA</v>
          </cell>
          <cell r="F1821" t="str">
            <v>893302.9009,1057290.938</v>
          </cell>
        </row>
        <row r="1822">
          <cell r="A1822">
            <v>2145</v>
          </cell>
          <cell r="B1822">
            <v>893344.91110000003</v>
          </cell>
          <cell r="C1822">
            <v>1057280.064</v>
          </cell>
          <cell r="D1822">
            <v>1533.301694</v>
          </cell>
          <cell r="E1822" t="str">
            <v>VIA</v>
          </cell>
          <cell r="F1822" t="str">
            <v>893344.9111,1057280.064</v>
          </cell>
        </row>
        <row r="1823">
          <cell r="A1823">
            <v>2146</v>
          </cell>
          <cell r="B1823">
            <v>893302.56680000003</v>
          </cell>
          <cell r="C1823">
            <v>1057290.2490000001</v>
          </cell>
          <cell r="D1823">
            <v>1531.8828510000001</v>
          </cell>
          <cell r="E1823" t="str">
            <v>TUBERIA.TA</v>
          </cell>
          <cell r="F1823" t="str">
            <v>893302.5668,1057290.249</v>
          </cell>
        </row>
        <row r="1824">
          <cell r="A1824">
            <v>2147</v>
          </cell>
          <cell r="B1824">
            <v>893331.75029999996</v>
          </cell>
          <cell r="C1824">
            <v>1057279.0660000001</v>
          </cell>
          <cell r="D1824">
            <v>1532.0084400000001</v>
          </cell>
          <cell r="E1824" t="str">
            <v>CUNETA</v>
          </cell>
          <cell r="F1824" t="str">
            <v>893331.7503,1057279.066</v>
          </cell>
        </row>
        <row r="1825">
          <cell r="A1825">
            <v>2148</v>
          </cell>
          <cell r="B1825">
            <v>893333.37540000002</v>
          </cell>
          <cell r="C1825">
            <v>1057278.5449999999</v>
          </cell>
          <cell r="D1825">
            <v>1531.979351</v>
          </cell>
          <cell r="E1825" t="str">
            <v>CUNETA</v>
          </cell>
          <cell r="F1825" t="str">
            <v>893333.3754,1057278.545</v>
          </cell>
        </row>
        <row r="1826">
          <cell r="A1826">
            <v>2149</v>
          </cell>
          <cell r="B1826">
            <v>893331.91319999995</v>
          </cell>
          <cell r="C1826">
            <v>1057279.83</v>
          </cell>
          <cell r="D1826">
            <v>1531.6375740000001</v>
          </cell>
          <cell r="E1826" t="str">
            <v>VIA</v>
          </cell>
          <cell r="F1826" t="str">
            <v>893331.9132,1057279.83</v>
          </cell>
        </row>
        <row r="1827">
          <cell r="A1827">
            <v>2150</v>
          </cell>
          <cell r="B1827">
            <v>893334.14479590859</v>
          </cell>
          <cell r="C1827">
            <v>1057286.4901127503</v>
          </cell>
          <cell r="D1827">
            <v>3041.9980150000001</v>
          </cell>
          <cell r="E1827" t="str">
            <v>PUENTE</v>
          </cell>
          <cell r="F1827" t="str">
            <v>893334.144795909,1057286.49011275</v>
          </cell>
        </row>
        <row r="1828">
          <cell r="A1828">
            <v>2151</v>
          </cell>
          <cell r="B1828">
            <v>893347.12670000002</v>
          </cell>
          <cell r="C1828">
            <v>1057285.764</v>
          </cell>
          <cell r="D1828">
            <v>1533.2102400000001</v>
          </cell>
          <cell r="E1828" t="str">
            <v>VIA</v>
          </cell>
          <cell r="F1828" t="str">
            <v>893347.1267,1057285.764</v>
          </cell>
        </row>
        <row r="1829">
          <cell r="A1829">
            <v>2152</v>
          </cell>
          <cell r="B1829">
            <v>893357.66229999997</v>
          </cell>
          <cell r="C1829">
            <v>1057280.75</v>
          </cell>
          <cell r="D1829">
            <v>1533.4589639999999</v>
          </cell>
          <cell r="E1829" t="str">
            <v>VIA</v>
          </cell>
          <cell r="F1829" t="str">
            <v>893357.6623,1057280.75</v>
          </cell>
        </row>
        <row r="1830">
          <cell r="A1830">
            <v>2153</v>
          </cell>
          <cell r="B1830">
            <v>893356.41410000005</v>
          </cell>
          <cell r="C1830">
            <v>1057287.155</v>
          </cell>
          <cell r="D1830">
            <v>1531.876814</v>
          </cell>
          <cell r="E1830" t="str">
            <v>VIA</v>
          </cell>
          <cell r="F1830" t="str">
            <v>893356.4141,1057287.155</v>
          </cell>
        </row>
        <row r="1831">
          <cell r="A1831">
            <v>2154</v>
          </cell>
          <cell r="B1831">
            <v>893416.13549999997</v>
          </cell>
          <cell r="C1831">
            <v>1057327.6510000001</v>
          </cell>
          <cell r="D1831">
            <v>1530.449091</v>
          </cell>
          <cell r="E1831" t="str">
            <v>VIA</v>
          </cell>
          <cell r="F1831" t="str">
            <v>893416.1355,1057327.651</v>
          </cell>
        </row>
        <row r="1832">
          <cell r="A1832">
            <v>2155</v>
          </cell>
          <cell r="B1832">
            <v>893392.43770000001</v>
          </cell>
          <cell r="C1832">
            <v>1057301.0209999999</v>
          </cell>
          <cell r="D1832">
            <v>1530.799227</v>
          </cell>
          <cell r="E1832" t="str">
            <v>CUNETA</v>
          </cell>
          <cell r="F1832" t="str">
            <v>893392.4377,1057301.021</v>
          </cell>
        </row>
        <row r="1833">
          <cell r="A1833">
            <v>2156</v>
          </cell>
          <cell r="B1833">
            <v>893394.08230000001</v>
          </cell>
          <cell r="C1833">
            <v>1057301.415</v>
          </cell>
          <cell r="D1833">
            <v>1530.809274</v>
          </cell>
          <cell r="E1833" t="str">
            <v>CUNETA</v>
          </cell>
          <cell r="F1833" t="str">
            <v>893394.0823,1057301.415</v>
          </cell>
        </row>
        <row r="1834">
          <cell r="A1834">
            <v>2157</v>
          </cell>
          <cell r="B1834">
            <v>893391.06819999998</v>
          </cell>
          <cell r="C1834">
            <v>1057300.2039999999</v>
          </cell>
          <cell r="D1834">
            <v>1530.422577</v>
          </cell>
          <cell r="E1834" t="str">
            <v>VIA</v>
          </cell>
          <cell r="F1834" t="str">
            <v>893391.0682,1057300.204</v>
          </cell>
        </row>
        <row r="1835">
          <cell r="A1835">
            <v>2158</v>
          </cell>
          <cell r="B1835">
            <v>893388.01599999995</v>
          </cell>
          <cell r="C1835">
            <v>1057296.4410000001</v>
          </cell>
          <cell r="D1835">
            <v>1530.6800900000001</v>
          </cell>
          <cell r="E1835" t="str">
            <v>E.V</v>
          </cell>
          <cell r="F1835" t="str">
            <v>893388.016,1057296.441</v>
          </cell>
        </row>
        <row r="1836">
          <cell r="A1836">
            <v>2159</v>
          </cell>
          <cell r="B1836">
            <v>893386.04319999996</v>
          </cell>
          <cell r="C1836">
            <v>1057292.73</v>
          </cell>
          <cell r="D1836">
            <v>1530.9602339999999</v>
          </cell>
          <cell r="E1836" t="str">
            <v>VIA</v>
          </cell>
          <cell r="F1836" t="str">
            <v>893386.0432,1057292.73</v>
          </cell>
        </row>
        <row r="1837">
          <cell r="A1837">
            <v>2160</v>
          </cell>
          <cell r="B1837">
            <v>893381.83059999999</v>
          </cell>
          <cell r="C1837">
            <v>1057290.9909999999</v>
          </cell>
          <cell r="D1837">
            <v>1530.97451</v>
          </cell>
          <cell r="E1837" t="str">
            <v>TUBERIA.TA</v>
          </cell>
          <cell r="F1837" t="str">
            <v>893381.8306,1057290.991</v>
          </cell>
        </row>
        <row r="1838">
          <cell r="A1838">
            <v>2161</v>
          </cell>
          <cell r="B1838">
            <v>893393.68160000001</v>
          </cell>
          <cell r="C1838">
            <v>1057294.29</v>
          </cell>
          <cell r="D1838">
            <v>1531.245531</v>
          </cell>
          <cell r="E1838" t="str">
            <v>CUNETA</v>
          </cell>
          <cell r="F1838" t="str">
            <v>893393.6816,1057294.29</v>
          </cell>
        </row>
        <row r="1839">
          <cell r="A1839">
            <v>2162</v>
          </cell>
          <cell r="B1839">
            <v>893395.2047</v>
          </cell>
          <cell r="C1839">
            <v>1057294.7930000001</v>
          </cell>
          <cell r="D1839">
            <v>1531.225723</v>
          </cell>
          <cell r="E1839" t="str">
            <v>CUNETA</v>
          </cell>
          <cell r="F1839" t="str">
            <v>893395.2047,1057294.793</v>
          </cell>
        </row>
        <row r="1840">
          <cell r="A1840">
            <v>2163</v>
          </cell>
          <cell r="B1840">
            <v>893404.72169999999</v>
          </cell>
          <cell r="C1840">
            <v>1057305.469</v>
          </cell>
          <cell r="D1840">
            <v>1531.455733</v>
          </cell>
          <cell r="E1840" t="str">
            <v>MURO</v>
          </cell>
          <cell r="F1840" t="str">
            <v>893404.7217,1057305.469</v>
          </cell>
        </row>
        <row r="1841">
          <cell r="A1841">
            <v>2164</v>
          </cell>
          <cell r="B1841">
            <v>893396.11289999995</v>
          </cell>
          <cell r="C1841">
            <v>1057295.3629999999</v>
          </cell>
          <cell r="D1841">
            <v>1530.7165869999999</v>
          </cell>
          <cell r="E1841" t="str">
            <v>VIA</v>
          </cell>
          <cell r="F1841" t="str">
            <v>893396.1129,1057295.363</v>
          </cell>
        </row>
        <row r="1842">
          <cell r="A1842">
            <v>2165</v>
          </cell>
          <cell r="B1842">
            <v>893411.8861</v>
          </cell>
          <cell r="C1842">
            <v>1057311.2309999999</v>
          </cell>
          <cell r="D1842">
            <v>1530.205291</v>
          </cell>
          <cell r="E1842" t="str">
            <v>MURO</v>
          </cell>
          <cell r="F1842" t="str">
            <v>893411.8861,1057311.231</v>
          </cell>
        </row>
        <row r="1843">
          <cell r="A1843">
            <v>2166</v>
          </cell>
          <cell r="B1843">
            <v>893413.92220000003</v>
          </cell>
          <cell r="C1843">
            <v>1057300.378</v>
          </cell>
          <cell r="D1843">
            <v>1530.7277750000001</v>
          </cell>
          <cell r="E1843" t="str">
            <v>TUBERIA</v>
          </cell>
          <cell r="F1843" t="str">
            <v>893413.9222,1057300.378</v>
          </cell>
        </row>
        <row r="1844">
          <cell r="A1844">
            <v>2167</v>
          </cell>
          <cell r="B1844">
            <v>893413.06680000003</v>
          </cell>
          <cell r="C1844">
            <v>1057310.905</v>
          </cell>
          <cell r="D1844">
            <v>1530.3022530000001</v>
          </cell>
          <cell r="E1844" t="str">
            <v>VIA</v>
          </cell>
          <cell r="F1844" t="str">
            <v>893413.0668,1057310.905</v>
          </cell>
        </row>
        <row r="1845">
          <cell r="A1845">
            <v>2167</v>
          </cell>
          <cell r="B1845">
            <v>893405.90240000002</v>
          </cell>
          <cell r="C1845">
            <v>1057305.1430000002</v>
          </cell>
          <cell r="D1845">
            <v>1531.5526950000001</v>
          </cell>
          <cell r="E1845" t="str">
            <v>VIA</v>
          </cell>
          <cell r="F1845" t="str">
            <v>893405.9024,1057305.143</v>
          </cell>
        </row>
        <row r="1846">
          <cell r="A1846">
            <v>2168</v>
          </cell>
          <cell r="B1846">
            <v>893408.6825</v>
          </cell>
          <cell r="C1846">
            <v>1057303.9400000002</v>
          </cell>
          <cell r="D1846">
            <v>1531.7798930000001</v>
          </cell>
          <cell r="E1846" t="str">
            <v>E.V</v>
          </cell>
          <cell r="F1846" t="str">
            <v>893408.6825,1057303.94</v>
          </cell>
        </row>
        <row r="1847">
          <cell r="A1847">
            <v>2168</v>
          </cell>
          <cell r="B1847">
            <v>893415.8469</v>
          </cell>
          <cell r="C1847">
            <v>1057309.702</v>
          </cell>
          <cell r="D1847">
            <v>1530.5294510000001</v>
          </cell>
          <cell r="E1847" t="str">
            <v>E.V</v>
          </cell>
          <cell r="F1847" t="str">
            <v>893415.8469,1057309.702</v>
          </cell>
        </row>
        <row r="1848">
          <cell r="A1848">
            <v>2169</v>
          </cell>
          <cell r="B1848">
            <v>893411.38029999996</v>
          </cell>
          <cell r="C1848">
            <v>1057302.5270000002</v>
          </cell>
          <cell r="D1848">
            <v>1531.9927379999999</v>
          </cell>
          <cell r="E1848" t="str">
            <v>VIA</v>
          </cell>
          <cell r="F1848" t="str">
            <v>893411.3803,1057302.527</v>
          </cell>
        </row>
        <row r="1849">
          <cell r="A1849">
            <v>2169</v>
          </cell>
          <cell r="B1849">
            <v>893418.54469999997</v>
          </cell>
          <cell r="C1849">
            <v>1057308.2890000001</v>
          </cell>
          <cell r="D1849">
            <v>1530.7422959999999</v>
          </cell>
          <cell r="E1849" t="str">
            <v>VIA</v>
          </cell>
          <cell r="F1849" t="str">
            <v>893418.5447,1057308.289</v>
          </cell>
        </row>
        <row r="1850">
          <cell r="A1850">
            <v>2170</v>
          </cell>
          <cell r="B1850">
            <v>893419.32689999999</v>
          </cell>
          <cell r="C1850">
            <v>1057307.8030000001</v>
          </cell>
          <cell r="D1850">
            <v>1530.801655</v>
          </cell>
          <cell r="E1850" t="str">
            <v>TUBERIA</v>
          </cell>
          <cell r="F1850" t="str">
            <v>893419.3269,1057307.803</v>
          </cell>
        </row>
        <row r="1851">
          <cell r="A1851">
            <v>2171</v>
          </cell>
          <cell r="B1851">
            <v>893415.14639999997</v>
          </cell>
          <cell r="C1851">
            <v>1057319.4480000001</v>
          </cell>
          <cell r="D1851">
            <v>1530.5681340000001</v>
          </cell>
          <cell r="E1851" t="str">
            <v>MURO</v>
          </cell>
          <cell r="F1851" t="str">
            <v>893415.1464,1057319.448</v>
          </cell>
        </row>
        <row r="1852">
          <cell r="A1852">
            <v>2172</v>
          </cell>
          <cell r="B1852">
            <v>893419.91669999994</v>
          </cell>
          <cell r="C1852">
            <v>1057307.5660000001</v>
          </cell>
          <cell r="D1852">
            <v>1530.7990890000001</v>
          </cell>
          <cell r="E1852" t="str">
            <v>PT</v>
          </cell>
          <cell r="F1852" t="str">
            <v>893419.9167,1057307.566</v>
          </cell>
        </row>
        <row r="1853">
          <cell r="A1853">
            <v>2173</v>
          </cell>
          <cell r="B1853">
            <v>893416.1618</v>
          </cell>
          <cell r="C1853">
            <v>1057319.1399999999</v>
          </cell>
          <cell r="D1853">
            <v>1530.202904</v>
          </cell>
          <cell r="E1853" t="str">
            <v>VIA</v>
          </cell>
          <cell r="F1853" t="str">
            <v>893416.1618,1057319.14</v>
          </cell>
        </row>
        <row r="1854">
          <cell r="A1854">
            <v>2173</v>
          </cell>
          <cell r="B1854">
            <v>893416.00319999992</v>
          </cell>
          <cell r="C1854">
            <v>1057332.094</v>
          </cell>
          <cell r="D1854">
            <v>1530.6426919999999</v>
          </cell>
          <cell r="E1854" t="str">
            <v>VIA</v>
          </cell>
          <cell r="F1854" t="str">
            <v>893416.0032,1057332.094</v>
          </cell>
        </row>
        <row r="1855">
          <cell r="A1855">
            <v>2174</v>
          </cell>
          <cell r="B1855">
            <v>893419.05199999991</v>
          </cell>
          <cell r="C1855">
            <v>1057331.425</v>
          </cell>
          <cell r="D1855">
            <v>1530.895458</v>
          </cell>
          <cell r="E1855" t="str">
            <v>E.V</v>
          </cell>
          <cell r="F1855" t="str">
            <v>893419.052,1057331.425</v>
          </cell>
        </row>
        <row r="1856">
          <cell r="A1856">
            <v>2174</v>
          </cell>
          <cell r="B1856">
            <v>893419.21059999999</v>
          </cell>
          <cell r="C1856">
            <v>1057318.4709999999</v>
          </cell>
          <cell r="D1856">
            <v>1530.4556700000001</v>
          </cell>
          <cell r="E1856" t="str">
            <v>E.V</v>
          </cell>
          <cell r="F1856" t="str">
            <v>893419.2106,1057318.471</v>
          </cell>
        </row>
        <row r="1857">
          <cell r="A1857">
            <v>2175</v>
          </cell>
          <cell r="B1857">
            <v>893421.95790000004</v>
          </cell>
          <cell r="C1857">
            <v>1057316.7709999999</v>
          </cell>
          <cell r="D1857">
            <v>1530.6545309999999</v>
          </cell>
          <cell r="E1857" t="str">
            <v>VIA</v>
          </cell>
          <cell r="F1857" t="str">
            <v>893421.9579,1057316.771</v>
          </cell>
        </row>
        <row r="1858">
          <cell r="A1858">
            <v>2175</v>
          </cell>
          <cell r="B1858">
            <v>893421.79929999996</v>
          </cell>
          <cell r="C1858">
            <v>1057329.7250000001</v>
          </cell>
          <cell r="D1858">
            <v>1531.0943189999998</v>
          </cell>
          <cell r="E1858" t="str">
            <v>VIA</v>
          </cell>
          <cell r="F1858" t="str">
            <v>893421.7993,1057329.725</v>
          </cell>
        </row>
        <row r="1859">
          <cell r="A1859">
            <v>2176</v>
          </cell>
          <cell r="B1859">
            <v>893422.81070000003</v>
          </cell>
          <cell r="C1859">
            <v>1057315.5549999999</v>
          </cell>
          <cell r="D1859">
            <v>1530.609105</v>
          </cell>
          <cell r="E1859" t="str">
            <v>TUBERIA.TA</v>
          </cell>
          <cell r="F1859" t="str">
            <v>893422.8107,1057315.555</v>
          </cell>
        </row>
        <row r="1860">
          <cell r="A1860">
            <v>2177</v>
          </cell>
          <cell r="B1860">
            <v>893422.80149999994</v>
          </cell>
          <cell r="C1860">
            <v>1057326.727</v>
          </cell>
          <cell r="D1860">
            <v>1531.063913</v>
          </cell>
          <cell r="E1860" t="str">
            <v>CUNETA</v>
          </cell>
          <cell r="F1860" t="str">
            <v>893422.8015,1057326.727</v>
          </cell>
        </row>
        <row r="1861">
          <cell r="A1861">
            <v>2178</v>
          </cell>
          <cell r="B1861">
            <v>893422.65209999995</v>
          </cell>
          <cell r="C1861">
            <v>1057328.5090000001</v>
          </cell>
          <cell r="D1861">
            <v>1531.0488929999999</v>
          </cell>
          <cell r="E1861" t="str">
            <v>CUNETA</v>
          </cell>
          <cell r="F1861" t="str">
            <v>893422.6521,1057328.509</v>
          </cell>
        </row>
        <row r="1862">
          <cell r="A1862">
            <v>2179</v>
          </cell>
          <cell r="B1862">
            <v>893410.7746</v>
          </cell>
          <cell r="C1862">
            <v>1057347.5390000001</v>
          </cell>
          <cell r="D1862">
            <v>1530.3179520000001</v>
          </cell>
          <cell r="E1862" t="str">
            <v>VIA</v>
          </cell>
          <cell r="F1862" t="str">
            <v>893410.7746,1057347.539</v>
          </cell>
        </row>
        <row r="1863">
          <cell r="A1863">
            <v>2180</v>
          </cell>
          <cell r="B1863">
            <v>893413.63740000001</v>
          </cell>
          <cell r="C1863">
            <v>1057348.2919999999</v>
          </cell>
          <cell r="D1863">
            <v>1530.494056</v>
          </cell>
          <cell r="E1863" t="str">
            <v>E.V</v>
          </cell>
          <cell r="F1863" t="str">
            <v>893413.6374,1057348.292</v>
          </cell>
        </row>
        <row r="1864">
          <cell r="A1864">
            <v>2181</v>
          </cell>
          <cell r="B1864">
            <v>893410.74300000002</v>
          </cell>
          <cell r="C1864">
            <v>1057347.54</v>
          </cell>
          <cell r="D1864">
            <v>1530.4232979999999</v>
          </cell>
          <cell r="E1864" t="str">
            <v>VIA</v>
          </cell>
          <cell r="F1864" t="str">
            <v>893410.743,1057347.54</v>
          </cell>
        </row>
        <row r="1865">
          <cell r="A1865">
            <v>2182</v>
          </cell>
          <cell r="B1865">
            <v>893416.027</v>
          </cell>
          <cell r="C1865">
            <v>1057350.3859999999</v>
          </cell>
          <cell r="D1865">
            <v>1530.443172</v>
          </cell>
          <cell r="E1865" t="str">
            <v>VIA</v>
          </cell>
          <cell r="F1865" t="str">
            <v>893416.027,1057350.386</v>
          </cell>
        </row>
        <row r="1866">
          <cell r="A1866">
            <v>2183</v>
          </cell>
          <cell r="B1866">
            <v>893416.79319999996</v>
          </cell>
          <cell r="C1866">
            <v>1057350.727</v>
          </cell>
          <cell r="D1866">
            <v>1530.5442330000001</v>
          </cell>
          <cell r="E1866" t="str">
            <v>TUBERIA.TA</v>
          </cell>
          <cell r="F1866" t="str">
            <v>893416.7932,1057350.727</v>
          </cell>
        </row>
        <row r="1867">
          <cell r="A1867">
            <v>2184</v>
          </cell>
          <cell r="B1867">
            <v>893406.42240000004</v>
          </cell>
          <cell r="C1867">
            <v>1057391.9450000001</v>
          </cell>
          <cell r="D1867">
            <v>1529.8008850000001</v>
          </cell>
          <cell r="E1867" t="str">
            <v>D.126</v>
          </cell>
          <cell r="F1867" t="str">
            <v>893406.4224,1057391.945</v>
          </cell>
        </row>
        <row r="1868">
          <cell r="A1868">
            <v>2185</v>
          </cell>
          <cell r="B1868">
            <v>893406.44050000003</v>
          </cell>
          <cell r="C1868">
            <v>1057391.9509999999</v>
          </cell>
          <cell r="D1868">
            <v>1529.8005459999999</v>
          </cell>
          <cell r="E1868" t="str">
            <v>D.126</v>
          </cell>
          <cell r="F1868" t="str">
            <v>893406.4405,1057391.951</v>
          </cell>
        </row>
        <row r="1869">
          <cell r="A1869">
            <v>2186</v>
          </cell>
          <cell r="B1869">
            <v>893403.63520000002</v>
          </cell>
          <cell r="C1869">
            <v>1057369.2439999999</v>
          </cell>
          <cell r="D1869">
            <v>1530.3646349999999</v>
          </cell>
          <cell r="E1869" t="str">
            <v>VIA</v>
          </cell>
          <cell r="F1869" t="str">
            <v>893403.6352,1057369.244</v>
          </cell>
        </row>
        <row r="1870">
          <cell r="A1870">
            <v>2187</v>
          </cell>
          <cell r="B1870">
            <v>893406.62430000002</v>
          </cell>
          <cell r="C1870">
            <v>1057370.0209999999</v>
          </cell>
          <cell r="D1870">
            <v>1530.175041</v>
          </cell>
          <cell r="E1870" t="str">
            <v>E.V</v>
          </cell>
          <cell r="F1870" t="str">
            <v>893406.6243,1057370.021</v>
          </cell>
        </row>
        <row r="1871">
          <cell r="A1871">
            <v>2188</v>
          </cell>
          <cell r="B1871">
            <v>893409.60589999997</v>
          </cell>
          <cell r="C1871">
            <v>1057370.5819999999</v>
          </cell>
          <cell r="D1871">
            <v>1530.034271</v>
          </cell>
          <cell r="E1871" t="str">
            <v>VIA</v>
          </cell>
          <cell r="F1871" t="str">
            <v>893409.6059,1057370.582</v>
          </cell>
        </row>
        <row r="1872">
          <cell r="A1872">
            <v>2189</v>
          </cell>
          <cell r="B1872">
            <v>893410.43900000001</v>
          </cell>
          <cell r="C1872">
            <v>1057370.797</v>
          </cell>
          <cell r="D1872">
            <v>1530.030023</v>
          </cell>
          <cell r="E1872" t="str">
            <v>TUBERIA</v>
          </cell>
          <cell r="F1872" t="str">
            <v>893410.439,1057370.797</v>
          </cell>
        </row>
        <row r="1873">
          <cell r="A1873">
            <v>2190</v>
          </cell>
          <cell r="B1873">
            <v>893410.82860000001</v>
          </cell>
          <cell r="C1873">
            <v>1057370.845</v>
          </cell>
          <cell r="D1873">
            <v>1530.06582</v>
          </cell>
          <cell r="E1873" t="str">
            <v>PT</v>
          </cell>
          <cell r="F1873" t="str">
            <v>893410.8286,1057370.845</v>
          </cell>
        </row>
        <row r="1874">
          <cell r="A1874">
            <v>2191</v>
          </cell>
          <cell r="B1874">
            <v>893410.11820000003</v>
          </cell>
          <cell r="C1874">
            <v>1057377.9720000001</v>
          </cell>
          <cell r="D1874">
            <v>1529.7841510000001</v>
          </cell>
          <cell r="E1874" t="str">
            <v>TUBERIA</v>
          </cell>
          <cell r="F1874" t="str">
            <v>893410.1182,1057377.972</v>
          </cell>
        </row>
        <row r="1875">
          <cell r="A1875">
            <v>2192</v>
          </cell>
          <cell r="B1875">
            <v>893410.95600000001</v>
          </cell>
          <cell r="C1875">
            <v>1057384.0319999999</v>
          </cell>
          <cell r="D1875">
            <v>1529.606168</v>
          </cell>
          <cell r="E1875" t="str">
            <v>TUBERIA</v>
          </cell>
          <cell r="F1875" t="str">
            <v>893410.956,1057384.032</v>
          </cell>
        </row>
        <row r="1876">
          <cell r="A1876">
            <v>2193</v>
          </cell>
          <cell r="B1876">
            <v>893409.90789999999</v>
          </cell>
          <cell r="C1876">
            <v>1057384.358</v>
          </cell>
          <cell r="D1876">
            <v>1529.4492809999999</v>
          </cell>
          <cell r="E1876" t="str">
            <v>VIA</v>
          </cell>
          <cell r="F1876" t="str">
            <v>893409.9079,1057384.358</v>
          </cell>
        </row>
        <row r="1877">
          <cell r="A1877">
            <v>2194</v>
          </cell>
          <cell r="B1877">
            <v>893407.21950000001</v>
          </cell>
          <cell r="C1877">
            <v>1057385.8470000001</v>
          </cell>
          <cell r="D1877">
            <v>1529.651879</v>
          </cell>
          <cell r="E1877" t="str">
            <v>E.V</v>
          </cell>
          <cell r="F1877" t="str">
            <v>893407.2195,1057385.847</v>
          </cell>
        </row>
        <row r="1878">
          <cell r="A1878">
            <v>2195</v>
          </cell>
          <cell r="B1878">
            <v>893404.32350000006</v>
          </cell>
          <cell r="C1878">
            <v>1057386.831</v>
          </cell>
          <cell r="D1878">
            <v>1529.85286</v>
          </cell>
          <cell r="E1878" t="str">
            <v>VIA</v>
          </cell>
          <cell r="F1878" t="str">
            <v>893404.3235,1057386.831</v>
          </cell>
        </row>
        <row r="1879">
          <cell r="A1879">
            <v>2196</v>
          </cell>
          <cell r="B1879">
            <v>893416.23400000005</v>
          </cell>
          <cell r="C1879">
            <v>1057392.27</v>
          </cell>
          <cell r="D1879">
            <v>1529.3064179999999</v>
          </cell>
          <cell r="E1879" t="str">
            <v>TUBERIA</v>
          </cell>
          <cell r="F1879" t="str">
            <v>893416.234,1057392.27</v>
          </cell>
        </row>
        <row r="1880">
          <cell r="A1880">
            <v>2197</v>
          </cell>
          <cell r="B1880">
            <v>893415.64240000001</v>
          </cell>
          <cell r="C1880">
            <v>1057393.4820000001</v>
          </cell>
          <cell r="D1880">
            <v>1529.165463</v>
          </cell>
          <cell r="E1880" t="str">
            <v>VIA</v>
          </cell>
          <cell r="F1880" t="str">
            <v>893415.6424,1057393.482</v>
          </cell>
        </row>
        <row r="1881">
          <cell r="A1881">
            <v>2198</v>
          </cell>
          <cell r="B1881">
            <v>893413.3652</v>
          </cell>
          <cell r="C1881">
            <v>1057395.213</v>
          </cell>
          <cell r="D1881">
            <v>1529.343642</v>
          </cell>
          <cell r="E1881" t="str">
            <v>E.V</v>
          </cell>
          <cell r="F1881" t="str">
            <v>893413.3652,1057395.213</v>
          </cell>
        </row>
        <row r="1882">
          <cell r="A1882">
            <v>2199</v>
          </cell>
          <cell r="B1882">
            <v>893410.59259999997</v>
          </cell>
          <cell r="C1882">
            <v>1057396.923</v>
          </cell>
          <cell r="D1882">
            <v>1529.539473</v>
          </cell>
          <cell r="E1882" t="str">
            <v>VIA</v>
          </cell>
          <cell r="F1882" t="str">
            <v>893410.5926,1057396.923</v>
          </cell>
        </row>
        <row r="1883">
          <cell r="A1883">
            <v>2200</v>
          </cell>
          <cell r="B1883">
            <v>893439.21499999997</v>
          </cell>
          <cell r="C1883">
            <v>1057420.7439999999</v>
          </cell>
          <cell r="D1883">
            <v>1528.683029</v>
          </cell>
          <cell r="E1883" t="str">
            <v>VIA</v>
          </cell>
          <cell r="F1883" t="str">
            <v>893439.215,1057420.744</v>
          </cell>
        </row>
        <row r="1884">
          <cell r="A1884">
            <v>2201</v>
          </cell>
          <cell r="B1884">
            <v>893441.03359999997</v>
          </cell>
          <cell r="C1884">
            <v>1057418.304</v>
          </cell>
          <cell r="D1884">
            <v>1528.6030020000001</v>
          </cell>
          <cell r="E1884" t="str">
            <v>E.V</v>
          </cell>
          <cell r="F1884" t="str">
            <v>893441.0336,1057418.304</v>
          </cell>
        </row>
        <row r="1885">
          <cell r="A1885">
            <v>2202</v>
          </cell>
          <cell r="B1885">
            <v>893442.85849999997</v>
          </cell>
          <cell r="C1885">
            <v>1057415.8049999999</v>
          </cell>
          <cell r="D1885">
            <v>1528.514954</v>
          </cell>
          <cell r="E1885" t="str">
            <v>VIA</v>
          </cell>
          <cell r="F1885" t="str">
            <v>893442.8585,1057415.805</v>
          </cell>
        </row>
        <row r="1886">
          <cell r="A1886">
            <v>2203</v>
          </cell>
          <cell r="B1886">
            <v>893441.55969999998</v>
          </cell>
          <cell r="C1886">
            <v>1057413.764</v>
          </cell>
          <cell r="D1886">
            <v>1528.6567580000001</v>
          </cell>
          <cell r="E1886" t="str">
            <v>TUBERIA.TA</v>
          </cell>
          <cell r="F1886" t="str">
            <v>893441.5597,1057413.764</v>
          </cell>
        </row>
        <row r="1887">
          <cell r="A1887">
            <v>2204</v>
          </cell>
          <cell r="B1887">
            <v>893468.66059999994</v>
          </cell>
          <cell r="C1887">
            <v>1057434.0719999999</v>
          </cell>
          <cell r="D1887">
            <v>1528.775856</v>
          </cell>
          <cell r="E1887" t="str">
            <v>CUNETA</v>
          </cell>
          <cell r="F1887" t="str">
            <v>893468.6606,1057434.072</v>
          </cell>
        </row>
        <row r="1888">
          <cell r="A1888">
            <v>2205</v>
          </cell>
          <cell r="B1888">
            <v>893469.98640000005</v>
          </cell>
          <cell r="C1888">
            <v>1057435.112</v>
          </cell>
          <cell r="D1888">
            <v>1528.7724470000001</v>
          </cell>
          <cell r="E1888" t="str">
            <v>CUNETA</v>
          </cell>
          <cell r="F1888" t="str">
            <v>893469.9864,1057435.112</v>
          </cell>
        </row>
        <row r="1889">
          <cell r="A1889">
            <v>2206</v>
          </cell>
          <cell r="B1889">
            <v>893470.9926</v>
          </cell>
          <cell r="C1889">
            <v>1057434.4680000001</v>
          </cell>
          <cell r="D1889">
            <v>1528.1508289999999</v>
          </cell>
          <cell r="E1889" t="str">
            <v>CUNETA</v>
          </cell>
          <cell r="F1889" t="str">
            <v>893470.9926,1057434.468</v>
          </cell>
        </row>
        <row r="1890">
          <cell r="A1890">
            <v>2207</v>
          </cell>
          <cell r="B1890">
            <v>893447.10809999995</v>
          </cell>
          <cell r="C1890">
            <v>1057429.0490000001</v>
          </cell>
          <cell r="D1890">
            <v>1528.5158739999999</v>
          </cell>
          <cell r="E1890" t="str">
            <v>MURO</v>
          </cell>
          <cell r="F1890" t="str">
            <v>893447.1081,1057429.049</v>
          </cell>
        </row>
        <row r="1891">
          <cell r="A1891">
            <v>2208</v>
          </cell>
          <cell r="B1891">
            <v>893462.57620000001</v>
          </cell>
          <cell r="C1891">
            <v>1057440.6910000001</v>
          </cell>
          <cell r="D1891">
            <v>1528.374413</v>
          </cell>
          <cell r="E1891" t="str">
            <v>MURO</v>
          </cell>
          <cell r="F1891" t="str">
            <v>893462.5762,1057440.691</v>
          </cell>
        </row>
        <row r="1892">
          <cell r="A1892">
            <v>2209</v>
          </cell>
          <cell r="B1892">
            <v>893470.3872</v>
          </cell>
          <cell r="C1892">
            <v>1057435.7420000001</v>
          </cell>
          <cell r="D1892">
            <v>1528.402388</v>
          </cell>
          <cell r="E1892" t="str">
            <v>VIA</v>
          </cell>
          <cell r="F1892" t="str">
            <v>893470.3872,1057435.742</v>
          </cell>
        </row>
        <row r="1893">
          <cell r="A1893">
            <v>2210</v>
          </cell>
          <cell r="B1893">
            <v>893459.31590000005</v>
          </cell>
          <cell r="C1893">
            <v>1057427.075</v>
          </cell>
          <cell r="D1893">
            <v>1528.3221349999999</v>
          </cell>
          <cell r="E1893" t="str">
            <v>VIA</v>
          </cell>
          <cell r="F1893" t="str">
            <v>893459.3159,1057427.075</v>
          </cell>
        </row>
        <row r="1894">
          <cell r="A1894">
            <v>2211</v>
          </cell>
          <cell r="B1894">
            <v>893468.83290000004</v>
          </cell>
          <cell r="C1894">
            <v>1057438.3540000001</v>
          </cell>
          <cell r="D1894">
            <v>1528.4156009999999</v>
          </cell>
          <cell r="E1894" t="str">
            <v>E.V</v>
          </cell>
          <cell r="F1894" t="str">
            <v>893468.8329,1057438.354</v>
          </cell>
        </row>
        <row r="1895">
          <cell r="A1895">
            <v>2212</v>
          </cell>
          <cell r="B1895">
            <v>893457.31180000002</v>
          </cell>
          <cell r="C1895">
            <v>1057429.253</v>
          </cell>
          <cell r="D1895">
            <v>1528.369189</v>
          </cell>
          <cell r="E1895" t="str">
            <v>E.V</v>
          </cell>
          <cell r="F1895" t="str">
            <v>893457.3118,1057429.253</v>
          </cell>
        </row>
        <row r="1896">
          <cell r="A1896">
            <v>2213</v>
          </cell>
          <cell r="B1896">
            <v>893466.84519999998</v>
          </cell>
          <cell r="C1896">
            <v>1057440.673</v>
          </cell>
          <cell r="D1896">
            <v>1528.3804239999999</v>
          </cell>
          <cell r="E1896" t="str">
            <v>VIA</v>
          </cell>
          <cell r="F1896" t="str">
            <v>893466.8452,1057440.673</v>
          </cell>
        </row>
        <row r="1897">
          <cell r="A1897">
            <v>2214</v>
          </cell>
          <cell r="B1897">
            <v>893455.27500000002</v>
          </cell>
          <cell r="C1897">
            <v>1057431.7779999999</v>
          </cell>
          <cell r="D1897">
            <v>1528.4139849999999</v>
          </cell>
          <cell r="E1897" t="str">
            <v>VIA</v>
          </cell>
          <cell r="F1897" t="str">
            <v>893455.275,1057431.778</v>
          </cell>
        </row>
        <row r="1898">
          <cell r="A1898">
            <v>2215</v>
          </cell>
          <cell r="B1898">
            <v>893490.50890000002</v>
          </cell>
          <cell r="C1898">
            <v>1057463.273</v>
          </cell>
          <cell r="D1898">
            <v>1528.38717</v>
          </cell>
          <cell r="E1898" t="str">
            <v>VIA</v>
          </cell>
          <cell r="F1898" t="str">
            <v>893490.5089,1057463.273</v>
          </cell>
        </row>
        <row r="1899">
          <cell r="A1899">
            <v>2216</v>
          </cell>
          <cell r="B1899">
            <v>893492.66969999997</v>
          </cell>
          <cell r="C1899">
            <v>1057461.078</v>
          </cell>
          <cell r="D1899">
            <v>1528.535124</v>
          </cell>
          <cell r="E1899" t="str">
            <v>E.V</v>
          </cell>
          <cell r="F1899" t="str">
            <v>893492.6697,1057461.078</v>
          </cell>
        </row>
        <row r="1900">
          <cell r="A1900">
            <v>2217</v>
          </cell>
          <cell r="B1900">
            <v>893495.0834</v>
          </cell>
          <cell r="C1900">
            <v>1057459.19</v>
          </cell>
          <cell r="D1900">
            <v>1528.607829</v>
          </cell>
          <cell r="E1900" t="str">
            <v>VIA</v>
          </cell>
          <cell r="F1900" t="str">
            <v>893495.0834,1057459.19</v>
          </cell>
        </row>
        <row r="1901">
          <cell r="A1901">
            <v>2218</v>
          </cell>
          <cell r="B1901">
            <v>893495.68680000002</v>
          </cell>
          <cell r="C1901">
            <v>1057457.906</v>
          </cell>
          <cell r="D1901">
            <v>1528.460971</v>
          </cell>
          <cell r="E1901" t="str">
            <v>TUBERIA.TA</v>
          </cell>
          <cell r="F1901" t="str">
            <v>893495.6868,1057457.906</v>
          </cell>
        </row>
        <row r="1902">
          <cell r="A1902">
            <v>2219</v>
          </cell>
          <cell r="B1902">
            <v>893504.81279999996</v>
          </cell>
          <cell r="C1902">
            <v>1057483.0649999999</v>
          </cell>
          <cell r="D1902">
            <v>1528.7206120000001</v>
          </cell>
          <cell r="E1902" t="str">
            <v>CUNETA</v>
          </cell>
          <cell r="F1902" t="str">
            <v>893504.8128,1057483.065</v>
          </cell>
        </row>
        <row r="1903">
          <cell r="A1903">
            <v>2220</v>
          </cell>
          <cell r="B1903">
            <v>893506.13959999999</v>
          </cell>
          <cell r="C1903">
            <v>1057485.486</v>
          </cell>
          <cell r="D1903">
            <v>1528.7304140000001</v>
          </cell>
          <cell r="E1903" t="str">
            <v>CUNETA</v>
          </cell>
          <cell r="F1903" t="str">
            <v>893506.1396,1057485.486</v>
          </cell>
        </row>
        <row r="1904">
          <cell r="A1904">
            <v>2221</v>
          </cell>
          <cell r="B1904">
            <v>893507.11800000002</v>
          </cell>
          <cell r="C1904">
            <v>1057484.872</v>
          </cell>
          <cell r="D1904">
            <v>1528.410151</v>
          </cell>
          <cell r="E1904" t="str">
            <v>VIA</v>
          </cell>
          <cell r="F1904" t="str">
            <v>893507.118,1057484.872</v>
          </cell>
        </row>
        <row r="1905">
          <cell r="A1905">
            <v>2222</v>
          </cell>
          <cell r="B1905">
            <v>893509.51089999999</v>
          </cell>
          <cell r="C1905">
            <v>1057482.9890000001</v>
          </cell>
          <cell r="D1905">
            <v>1528.5454179999999</v>
          </cell>
          <cell r="E1905" t="str">
            <v>E.V</v>
          </cell>
          <cell r="F1905" t="str">
            <v>893509.5109,1057482.989</v>
          </cell>
        </row>
        <row r="1906">
          <cell r="A1906">
            <v>2223</v>
          </cell>
          <cell r="B1906">
            <v>893511.99</v>
          </cell>
          <cell r="C1906">
            <v>1057481.24</v>
          </cell>
          <cell r="D1906">
            <v>1528.708979</v>
          </cell>
          <cell r="E1906" t="str">
            <v>VIA</v>
          </cell>
          <cell r="F1906" t="str">
            <v>893511.99,1057481.24</v>
          </cell>
        </row>
        <row r="1907">
          <cell r="A1907">
            <v>2224</v>
          </cell>
          <cell r="B1907">
            <v>893512.62679999997</v>
          </cell>
          <cell r="C1907">
            <v>1057481.189</v>
          </cell>
          <cell r="D1907">
            <v>1528.630474</v>
          </cell>
          <cell r="E1907" t="str">
            <v>TUBERIA</v>
          </cell>
          <cell r="F1907" t="str">
            <v>893512.6268,1057481.189</v>
          </cell>
        </row>
        <row r="1908">
          <cell r="A1908">
            <v>2225</v>
          </cell>
          <cell r="B1908">
            <v>893513.20909999998</v>
          </cell>
          <cell r="C1908">
            <v>1057480.8670000001</v>
          </cell>
          <cell r="D1908">
            <v>1528.588244</v>
          </cell>
          <cell r="E1908" t="str">
            <v>PT</v>
          </cell>
          <cell r="F1908" t="str">
            <v>893513.2091,1057480.867</v>
          </cell>
        </row>
        <row r="1909">
          <cell r="A1909">
            <v>2226</v>
          </cell>
          <cell r="B1909">
            <v>893511.01020000002</v>
          </cell>
          <cell r="C1909">
            <v>1057479.2169999999</v>
          </cell>
          <cell r="D1909">
            <v>1529.0647570000001</v>
          </cell>
          <cell r="E1909" t="str">
            <v>CUNETA</v>
          </cell>
          <cell r="F1909" t="str">
            <v>893511.0102,1057479.217</v>
          </cell>
        </row>
        <row r="1910">
          <cell r="A1910">
            <v>2227</v>
          </cell>
          <cell r="B1910">
            <v>893511.94660000002</v>
          </cell>
          <cell r="C1910">
            <v>1057480.3959999999</v>
          </cell>
          <cell r="D1910">
            <v>1529.080819</v>
          </cell>
          <cell r="E1910" t="str">
            <v>CUNETA</v>
          </cell>
          <cell r="F1910" t="str">
            <v>893511.9466,1057480.396</v>
          </cell>
        </row>
        <row r="1911">
          <cell r="A1911">
            <v>2228</v>
          </cell>
          <cell r="B1911">
            <v>893494.74679999996</v>
          </cell>
          <cell r="C1911">
            <v>1057510.449</v>
          </cell>
          <cell r="D1911">
            <v>1528.513267</v>
          </cell>
          <cell r="E1911" t="str">
            <v>VIA</v>
          </cell>
          <cell r="F1911" t="str">
            <v>893494.7468,1057510.449</v>
          </cell>
        </row>
        <row r="1912">
          <cell r="A1912">
            <v>2229</v>
          </cell>
          <cell r="B1912">
            <v>893518.5625</v>
          </cell>
          <cell r="C1912">
            <v>1057495.9469999999</v>
          </cell>
          <cell r="D1912">
            <v>1528.680323</v>
          </cell>
          <cell r="E1912" t="str">
            <v>VIA</v>
          </cell>
          <cell r="F1912" t="str">
            <v>893518.5625,1057495.947</v>
          </cell>
        </row>
        <row r="1913">
          <cell r="A1913">
            <v>2230</v>
          </cell>
          <cell r="B1913">
            <v>893519.8419</v>
          </cell>
          <cell r="C1913">
            <v>1057498.1059999999</v>
          </cell>
          <cell r="D1913">
            <v>1528.6344899999999</v>
          </cell>
          <cell r="E1913" t="str">
            <v>TUBERIA.TA</v>
          </cell>
          <cell r="F1913" t="str">
            <v>893519.8419,1057498.106</v>
          </cell>
        </row>
        <row r="1914">
          <cell r="A1914">
            <v>2231</v>
          </cell>
          <cell r="B1914">
            <v>893517.9952</v>
          </cell>
          <cell r="C1914">
            <v>1057527.7339999999</v>
          </cell>
          <cell r="D1914">
            <v>1528.4668819999999</v>
          </cell>
          <cell r="E1914" t="str">
            <v>D.127</v>
          </cell>
          <cell r="F1914" t="str">
            <v>893517.9952,1057527.734</v>
          </cell>
        </row>
        <row r="1915">
          <cell r="A1915">
            <v>2232</v>
          </cell>
          <cell r="B1915">
            <v>893508.77780000004</v>
          </cell>
          <cell r="C1915">
            <v>1057490.3330000001</v>
          </cell>
          <cell r="D1915">
            <v>1528.885131</v>
          </cell>
          <cell r="E1915" t="str">
            <v>MURO</v>
          </cell>
          <cell r="F1915" t="str">
            <v>893508.7778,1057490.333</v>
          </cell>
        </row>
        <row r="1916">
          <cell r="A1916">
            <v>2233</v>
          </cell>
          <cell r="B1916">
            <v>893511.32609999995</v>
          </cell>
          <cell r="C1916">
            <v>1057497.662</v>
          </cell>
          <cell r="D1916">
            <v>1528.4529090000001</v>
          </cell>
          <cell r="E1916" t="str">
            <v>MURO</v>
          </cell>
          <cell r="F1916" t="str">
            <v>893511.3261,1057497.662</v>
          </cell>
        </row>
        <row r="1917">
          <cell r="A1917">
            <v>2234</v>
          </cell>
          <cell r="B1917">
            <v>893512.56790000002</v>
          </cell>
          <cell r="C1917">
            <v>1057497.412</v>
          </cell>
          <cell r="D1917">
            <v>1528.599723</v>
          </cell>
          <cell r="E1917" t="str">
            <v>VIA</v>
          </cell>
          <cell r="F1917" t="str">
            <v>893512.5679,1057497.412</v>
          </cell>
        </row>
        <row r="1918">
          <cell r="A1918">
            <v>2235</v>
          </cell>
          <cell r="B1918">
            <v>893515.56370000006</v>
          </cell>
          <cell r="C1918">
            <v>1057496.8840000001</v>
          </cell>
          <cell r="D1918">
            <v>1528.6572719999999</v>
          </cell>
          <cell r="E1918" t="str">
            <v>E.V</v>
          </cell>
          <cell r="F1918" t="str">
            <v>893515.5637,1057496.884</v>
          </cell>
        </row>
        <row r="1919">
          <cell r="A1919">
            <v>2236</v>
          </cell>
          <cell r="B1919">
            <v>893518.65049999999</v>
          </cell>
          <cell r="C1919">
            <v>1057496.4169999999</v>
          </cell>
          <cell r="D1919">
            <v>1528.7342349999999</v>
          </cell>
          <cell r="E1919" t="str">
            <v>VIA</v>
          </cell>
          <cell r="F1919" t="str">
            <v>893518.6505,1057496.417</v>
          </cell>
        </row>
        <row r="1920">
          <cell r="A1920">
            <v>2237</v>
          </cell>
          <cell r="B1920">
            <v>893520.56709999999</v>
          </cell>
          <cell r="C1920">
            <v>1057501.4950000001</v>
          </cell>
          <cell r="D1920">
            <v>1528.649645</v>
          </cell>
          <cell r="E1920" t="str">
            <v>TUBERIA.TA</v>
          </cell>
          <cell r="F1920" t="str">
            <v>893520.5671,1057501.495</v>
          </cell>
        </row>
        <row r="1921">
          <cell r="A1921">
            <v>2238</v>
          </cell>
          <cell r="B1921">
            <v>893507.99860000005</v>
          </cell>
          <cell r="C1921">
            <v>1057503.419</v>
          </cell>
          <cell r="D1921">
            <v>1530.4809230000001</v>
          </cell>
          <cell r="E1921" t="str">
            <v>MURO</v>
          </cell>
          <cell r="F1921" t="str">
            <v>893507.9986,1057503.419</v>
          </cell>
        </row>
        <row r="1922">
          <cell r="A1922">
            <v>2239</v>
          </cell>
          <cell r="B1922">
            <v>893510.00569999998</v>
          </cell>
          <cell r="C1922">
            <v>1057502.621</v>
          </cell>
          <cell r="D1922">
            <v>1529.342756</v>
          </cell>
          <cell r="E1922" t="str">
            <v>VIA</v>
          </cell>
          <cell r="F1922" t="str">
            <v>893510.0057,1057502.621</v>
          </cell>
        </row>
        <row r="1923">
          <cell r="A1923">
            <v>2240</v>
          </cell>
          <cell r="B1923">
            <v>893520.10930000001</v>
          </cell>
          <cell r="C1923">
            <v>1057501.459</v>
          </cell>
          <cell r="D1923">
            <v>1529.2008290000001</v>
          </cell>
          <cell r="E1923" t="str">
            <v>E.V</v>
          </cell>
          <cell r="F1923" t="str">
            <v>893520.1093,1057501.459</v>
          </cell>
        </row>
        <row r="1924">
          <cell r="A1924">
            <v>2241</v>
          </cell>
          <cell r="B1924">
            <v>893521.86640000006</v>
          </cell>
          <cell r="C1924">
            <v>1057520.77</v>
          </cell>
          <cell r="D1924">
            <v>1528.467586</v>
          </cell>
          <cell r="E1924" t="str">
            <v>E.V</v>
          </cell>
          <cell r="F1924" t="str">
            <v>893521.8664,1057520.77</v>
          </cell>
        </row>
        <row r="1925">
          <cell r="A1925">
            <v>2242</v>
          </cell>
          <cell r="B1925">
            <v>893522.84</v>
          </cell>
          <cell r="C1925">
            <v>1057521.0630000001</v>
          </cell>
          <cell r="D1925">
            <v>1528.638913</v>
          </cell>
          <cell r="E1925" t="str">
            <v>TUBERIA.TA</v>
          </cell>
          <cell r="F1925" t="str">
            <v>893522.84,1057521.063</v>
          </cell>
        </row>
        <row r="1926">
          <cell r="A1926">
            <v>2243</v>
          </cell>
          <cell r="B1926">
            <v>893536.26419999998</v>
          </cell>
          <cell r="C1926">
            <v>1057545.817</v>
          </cell>
          <cell r="D1926">
            <v>1527.829297</v>
          </cell>
          <cell r="E1926" t="str">
            <v>VIA</v>
          </cell>
          <cell r="F1926" t="str">
            <v>893536.2642,1057545.817</v>
          </cell>
        </row>
        <row r="1927">
          <cell r="A1927">
            <v>2244</v>
          </cell>
          <cell r="B1927">
            <v>893516.00495108811</v>
          </cell>
          <cell r="C1927">
            <v>1057522.3997620875</v>
          </cell>
          <cell r="D1927">
            <v>1528.7954220000001</v>
          </cell>
          <cell r="E1927" t="str">
            <v>VIA</v>
          </cell>
          <cell r="F1927" t="str">
            <v>893516.004951088,1057522.39976209</v>
          </cell>
        </row>
        <row r="1928">
          <cell r="A1928">
            <v>2244</v>
          </cell>
          <cell r="B1928">
            <v>893523.55660000001</v>
          </cell>
          <cell r="C1928">
            <v>1057529.4310000001</v>
          </cell>
          <cell r="D1928">
            <v>1528.239669</v>
          </cell>
          <cell r="E1928" t="str">
            <v>VIA</v>
          </cell>
          <cell r="F1928" t="str">
            <v>893523.5566,1057529.431</v>
          </cell>
        </row>
        <row r="1929">
          <cell r="A1929">
            <v>2245</v>
          </cell>
          <cell r="B1929">
            <v>893538.04619999998</v>
          </cell>
          <cell r="C1929">
            <v>1057543.32</v>
          </cell>
          <cell r="D1929">
            <v>1527.620758</v>
          </cell>
          <cell r="E1929" t="str">
            <v>E.V</v>
          </cell>
          <cell r="F1929" t="str">
            <v>893538.0462,1057543.32</v>
          </cell>
        </row>
        <row r="1930">
          <cell r="A1930">
            <v>2246</v>
          </cell>
          <cell r="B1930">
            <v>893526.23880000005</v>
          </cell>
          <cell r="C1930">
            <v>1057528.129</v>
          </cell>
          <cell r="D1930">
            <v>1528.084437</v>
          </cell>
          <cell r="E1930" t="str">
            <v>E.V</v>
          </cell>
          <cell r="F1930" t="str">
            <v>893526.2388,1057528.129</v>
          </cell>
        </row>
        <row r="1931">
          <cell r="A1931">
            <v>2246</v>
          </cell>
          <cell r="B1931">
            <v>893518.90909698687</v>
          </cell>
          <cell r="C1931">
            <v>1057521.7249751291</v>
          </cell>
          <cell r="D1931">
            <v>1528.6401900000001</v>
          </cell>
          <cell r="E1931" t="str">
            <v>E.V</v>
          </cell>
          <cell r="F1931" t="str">
            <v>893518.909096987,1057521.72497513</v>
          </cell>
        </row>
        <row r="1932">
          <cell r="A1932">
            <v>2247</v>
          </cell>
          <cell r="B1932">
            <v>893540.04</v>
          </cell>
          <cell r="C1932">
            <v>1057540.93</v>
          </cell>
          <cell r="D1932">
            <v>1527.3678090000001</v>
          </cell>
          <cell r="E1932" t="str">
            <v>VIA</v>
          </cell>
          <cell r="F1932" t="str">
            <v>893540.04,1057540.93</v>
          </cell>
        </row>
        <row r="1933">
          <cell r="A1933">
            <v>2248</v>
          </cell>
          <cell r="B1933">
            <v>893528.91070000001</v>
          </cell>
          <cell r="C1933">
            <v>1057526.5419999999</v>
          </cell>
          <cell r="D1933">
            <v>1527.9118329999999</v>
          </cell>
          <cell r="E1933" t="str">
            <v>VIA</v>
          </cell>
          <cell r="F1933" t="str">
            <v>893528.9107,1057526.542</v>
          </cell>
        </row>
        <row r="1934">
          <cell r="A1934">
            <v>2249</v>
          </cell>
          <cell r="B1934">
            <v>893540.96640000003</v>
          </cell>
          <cell r="C1934">
            <v>1057540.078</v>
          </cell>
          <cell r="D1934">
            <v>1527.3480139999999</v>
          </cell>
          <cell r="E1934" t="str">
            <v>TUBERIA.TA</v>
          </cell>
          <cell r="F1934" t="str">
            <v>893540.9664,1057540.078</v>
          </cell>
        </row>
        <row r="1935">
          <cell r="A1935">
            <v>2250</v>
          </cell>
          <cell r="B1935">
            <v>893531.27289999998</v>
          </cell>
          <cell r="C1935">
            <v>1057528.456</v>
          </cell>
          <cell r="D1935">
            <v>1527.9266849999999</v>
          </cell>
          <cell r="E1935" t="str">
            <v>TUBERIA.TA</v>
          </cell>
          <cell r="F1935" t="str">
            <v>893531.2729,1057528.456</v>
          </cell>
        </row>
        <row r="1936">
          <cell r="A1936">
            <v>2251</v>
          </cell>
          <cell r="B1936">
            <v>893548.31480000005</v>
          </cell>
          <cell r="C1936">
            <v>1057546.8430000001</v>
          </cell>
          <cell r="D1936">
            <v>1527.1413620000001</v>
          </cell>
          <cell r="E1936" t="str">
            <v>D.128</v>
          </cell>
          <cell r="F1936" t="str">
            <v>893548.3148,1057546.843</v>
          </cell>
        </row>
        <row r="1937">
          <cell r="A1937">
            <v>2252</v>
          </cell>
          <cell r="B1937">
            <v>893549.24360000005</v>
          </cell>
          <cell r="C1937">
            <v>1057552.8189999999</v>
          </cell>
          <cell r="D1937">
            <v>1527.026685</v>
          </cell>
          <cell r="E1937" t="str">
            <v>VIA</v>
          </cell>
          <cell r="F1937" t="str">
            <v>893549.2436,1057552.819</v>
          </cell>
        </row>
        <row r="1938">
          <cell r="A1938">
            <v>2253</v>
          </cell>
          <cell r="B1938">
            <v>893550.47309999994</v>
          </cell>
          <cell r="C1938">
            <v>1057552.6170000001</v>
          </cell>
          <cell r="D1938">
            <v>1526.8956599999999</v>
          </cell>
          <cell r="E1938" t="str">
            <v>TUBERIA.TA</v>
          </cell>
          <cell r="F1938" t="str">
            <v>893550.4731,1057552.617</v>
          </cell>
        </row>
        <row r="1939">
          <cell r="A1939">
            <v>2254</v>
          </cell>
          <cell r="B1939">
            <v>893546.65390000003</v>
          </cell>
          <cell r="C1939">
            <v>1057554.32</v>
          </cell>
          <cell r="D1939">
            <v>1527.2028749999999</v>
          </cell>
          <cell r="E1939" t="str">
            <v>E.V</v>
          </cell>
          <cell r="F1939" t="str">
            <v>893546.6539,1057554.32</v>
          </cell>
        </row>
        <row r="1940">
          <cell r="A1940">
            <v>2255</v>
          </cell>
          <cell r="B1940">
            <v>893543.65819999995</v>
          </cell>
          <cell r="C1940">
            <v>1057555.6399999999</v>
          </cell>
          <cell r="D1940">
            <v>1527.3621129999999</v>
          </cell>
          <cell r="E1940" t="str">
            <v>VIA</v>
          </cell>
          <cell r="F1940" t="str">
            <v>893543.6582,1057555.64</v>
          </cell>
        </row>
        <row r="1941">
          <cell r="A1941">
            <v>2256</v>
          </cell>
          <cell r="B1941">
            <v>893546.23459999997</v>
          </cell>
          <cell r="C1941">
            <v>1057562.1680000001</v>
          </cell>
          <cell r="D1941">
            <v>1527.1325489999999</v>
          </cell>
          <cell r="E1941" t="str">
            <v>VIA</v>
          </cell>
          <cell r="F1941" t="str">
            <v>893546.2346,1057562.168</v>
          </cell>
        </row>
        <row r="1942">
          <cell r="A1942">
            <v>2256</v>
          </cell>
          <cell r="B1942">
            <v>893559.79015582497</v>
          </cell>
          <cell r="C1942">
            <v>1057565.4181350879</v>
          </cell>
          <cell r="D1942">
            <v>1526.978578</v>
          </cell>
          <cell r="E1942" t="str">
            <v>VIA</v>
          </cell>
          <cell r="F1942" t="str">
            <v>893559.790155825,1057565.41813509</v>
          </cell>
        </row>
        <row r="1943">
          <cell r="A1943">
            <v>2257</v>
          </cell>
          <cell r="B1943">
            <v>893559.61430426897</v>
          </cell>
          <cell r="C1943">
            <v>1057562.4282403607</v>
          </cell>
          <cell r="D1943">
            <v>1526.8960440000001</v>
          </cell>
          <cell r="E1943" t="str">
            <v>E.V</v>
          </cell>
          <cell r="F1943" t="str">
            <v>893559.614304269,1057562.42824036</v>
          </cell>
        </row>
        <row r="1944">
          <cell r="A1944">
            <v>2257</v>
          </cell>
          <cell r="B1944">
            <v>893548.90410000004</v>
          </cell>
          <cell r="C1944">
            <v>1057560.81</v>
          </cell>
          <cell r="D1944">
            <v>1527.050015</v>
          </cell>
          <cell r="E1944" t="str">
            <v>E.V</v>
          </cell>
          <cell r="F1944" t="str">
            <v>893548.9041,1057560.81</v>
          </cell>
        </row>
        <row r="1945">
          <cell r="A1945">
            <v>2258</v>
          </cell>
          <cell r="B1945">
            <v>893551.74250000005</v>
          </cell>
          <cell r="C1945">
            <v>1057559.558</v>
          </cell>
          <cell r="D1945">
            <v>1526.933348</v>
          </cell>
          <cell r="E1945" t="str">
            <v>VIA</v>
          </cell>
          <cell r="F1945" t="str">
            <v>893551.7425,1057559.558</v>
          </cell>
        </row>
        <row r="1946">
          <cell r="A1946">
            <v>2259</v>
          </cell>
          <cell r="B1946">
            <v>893552.16139999998</v>
          </cell>
          <cell r="C1946">
            <v>1057557.5560000001</v>
          </cell>
          <cell r="D1946">
            <v>1526.8060720000001</v>
          </cell>
          <cell r="E1946" t="str">
            <v>TUBERIA.TA</v>
          </cell>
          <cell r="F1946" t="str">
            <v>893552.1614,1057557.556</v>
          </cell>
        </row>
        <row r="1947">
          <cell r="A1947">
            <v>2260</v>
          </cell>
          <cell r="B1947">
            <v>893599.28709999996</v>
          </cell>
          <cell r="C1947">
            <v>1057566.2720000001</v>
          </cell>
          <cell r="D1947">
            <v>1526.0412819999999</v>
          </cell>
          <cell r="E1947" t="str">
            <v>D.129</v>
          </cell>
          <cell r="F1947" t="str">
            <v>893599.2871,1057566.272</v>
          </cell>
        </row>
        <row r="1948">
          <cell r="A1948">
            <v>2261</v>
          </cell>
          <cell r="B1948">
            <v>893559.60320000001</v>
          </cell>
          <cell r="C1948">
            <v>1057559.3259999999</v>
          </cell>
          <cell r="D1948">
            <v>1526.7793770000001</v>
          </cell>
          <cell r="E1948" t="str">
            <v>VIA</v>
          </cell>
          <cell r="F1948" t="str">
            <v>893559.6032,1057559.326</v>
          </cell>
        </row>
        <row r="1949">
          <cell r="A1949">
            <v>2262</v>
          </cell>
          <cell r="B1949">
            <v>893559.48809999996</v>
          </cell>
          <cell r="C1949">
            <v>1057558.237</v>
          </cell>
          <cell r="D1949">
            <v>1526.6741440000001</v>
          </cell>
          <cell r="E1949" t="str">
            <v>TUBERIA.TA</v>
          </cell>
          <cell r="F1949" t="str">
            <v>893559.4881,1057558.237</v>
          </cell>
        </row>
        <row r="1950">
          <cell r="A1950">
            <v>2263</v>
          </cell>
          <cell r="B1950">
            <v>893576.27549999999</v>
          </cell>
          <cell r="C1950">
            <v>1057562.8470000001</v>
          </cell>
          <cell r="D1950">
            <v>1526.534701</v>
          </cell>
          <cell r="E1950" t="str">
            <v>VIA</v>
          </cell>
          <cell r="F1950" t="str">
            <v>893576.2755,1057562.847</v>
          </cell>
        </row>
        <row r="1951">
          <cell r="A1951">
            <v>2264</v>
          </cell>
          <cell r="B1951">
            <v>893575.96499999997</v>
          </cell>
          <cell r="C1951">
            <v>1057559.682</v>
          </cell>
          <cell r="D1951">
            <v>1526.592273</v>
          </cell>
          <cell r="E1951" t="str">
            <v>E.V</v>
          </cell>
          <cell r="F1951" t="str">
            <v>893575.965,1057559.682</v>
          </cell>
        </row>
        <row r="1952">
          <cell r="A1952">
            <v>2265</v>
          </cell>
          <cell r="B1952">
            <v>893575.60109999997</v>
          </cell>
          <cell r="C1952">
            <v>1057556.915</v>
          </cell>
          <cell r="D1952">
            <v>1526.666553</v>
          </cell>
          <cell r="E1952" t="str">
            <v>VIA</v>
          </cell>
          <cell r="F1952" t="str">
            <v>893575.6011,1057556.915</v>
          </cell>
        </row>
        <row r="1953">
          <cell r="A1953">
            <v>2266</v>
          </cell>
          <cell r="B1953">
            <v>893575.14569999999</v>
          </cell>
          <cell r="C1953">
            <v>1057555.6159999999</v>
          </cell>
          <cell r="D1953">
            <v>1526.5152929999999</v>
          </cell>
          <cell r="E1953" t="str">
            <v>TUBERIA.TA</v>
          </cell>
          <cell r="F1953" t="str">
            <v>893575.1457,1057555.616</v>
          </cell>
        </row>
        <row r="1954">
          <cell r="A1954">
            <v>2267</v>
          </cell>
          <cell r="B1954">
            <v>893590.79169999994</v>
          </cell>
          <cell r="C1954">
            <v>1057554.9820000001</v>
          </cell>
          <cell r="D1954">
            <v>1526.704925</v>
          </cell>
          <cell r="E1954" t="str">
            <v>CUNETA</v>
          </cell>
          <cell r="F1954" t="str">
            <v>893590.7917,1057554.982</v>
          </cell>
        </row>
        <row r="1955">
          <cell r="A1955">
            <v>2268</v>
          </cell>
          <cell r="B1955">
            <v>893592.12410000002</v>
          </cell>
          <cell r="C1955">
            <v>1057555.287</v>
          </cell>
          <cell r="D1955">
            <v>1526.679623</v>
          </cell>
          <cell r="E1955" t="str">
            <v>CUNETA</v>
          </cell>
          <cell r="F1955" t="str">
            <v>893592.1241,1057555.287</v>
          </cell>
        </row>
        <row r="1956">
          <cell r="A1956">
            <v>2269</v>
          </cell>
          <cell r="B1956">
            <v>893592.68720000004</v>
          </cell>
          <cell r="C1956">
            <v>1057553.7990000001</v>
          </cell>
          <cell r="D1956">
            <v>1526.0257409999999</v>
          </cell>
          <cell r="E1956" t="str">
            <v>TUBERIA</v>
          </cell>
          <cell r="F1956" t="str">
            <v>893592.6872,1057553.799</v>
          </cell>
        </row>
        <row r="1957">
          <cell r="A1957">
            <v>2270</v>
          </cell>
          <cell r="B1957">
            <v>893587.86349999998</v>
          </cell>
          <cell r="C1957">
            <v>1057562.179</v>
          </cell>
          <cell r="D1957">
            <v>1526.2247139999999</v>
          </cell>
          <cell r="E1957" t="str">
            <v>VIA</v>
          </cell>
          <cell r="F1957" t="str">
            <v>893587.8635,1057562.179</v>
          </cell>
        </row>
        <row r="1958">
          <cell r="A1958">
            <v>2271</v>
          </cell>
          <cell r="B1958">
            <v>893589.32570000004</v>
          </cell>
          <cell r="C1958">
            <v>1057559.405</v>
          </cell>
          <cell r="D1958">
            <v>1526.3209629999999</v>
          </cell>
          <cell r="E1958" t="str">
            <v>E.V</v>
          </cell>
          <cell r="F1958" t="str">
            <v>893589.3257,1057559.405</v>
          </cell>
        </row>
        <row r="1959">
          <cell r="A1959">
            <v>2272</v>
          </cell>
          <cell r="B1959">
            <v>893589.13580000005</v>
          </cell>
          <cell r="C1959">
            <v>1057556.2879999999</v>
          </cell>
          <cell r="D1959">
            <v>1526.477725</v>
          </cell>
          <cell r="E1959" t="str">
            <v>VIA</v>
          </cell>
          <cell r="F1959" t="str">
            <v>893589.1358,1057556.288</v>
          </cell>
        </row>
        <row r="1960">
          <cell r="A1960">
            <v>2273</v>
          </cell>
          <cell r="B1960">
            <v>893588.41139999998</v>
          </cell>
          <cell r="C1960">
            <v>1057553.679</v>
          </cell>
          <cell r="D1960">
            <v>1526.2071980000001</v>
          </cell>
          <cell r="E1960" t="str">
            <v>TUBERIA</v>
          </cell>
          <cell r="F1960" t="str">
            <v>893588.4114,1057553.679</v>
          </cell>
        </row>
        <row r="1961">
          <cell r="A1961">
            <v>2274</v>
          </cell>
          <cell r="B1961">
            <v>893602.09380000003</v>
          </cell>
          <cell r="C1961">
            <v>1057559.5719999999</v>
          </cell>
          <cell r="D1961">
            <v>1526.197283</v>
          </cell>
          <cell r="E1961" t="str">
            <v>TUBERIA</v>
          </cell>
          <cell r="F1961" t="str">
            <v>893602.0938,1057559.572</v>
          </cell>
        </row>
        <row r="1962">
          <cell r="A1962">
            <v>2275</v>
          </cell>
          <cell r="B1962">
            <v>893617.13950000005</v>
          </cell>
          <cell r="C1962">
            <v>1057578.9099999999</v>
          </cell>
          <cell r="D1962">
            <v>1526.062966</v>
          </cell>
          <cell r="E1962" t="str">
            <v>VIA</v>
          </cell>
          <cell r="F1962" t="str">
            <v>893617.1395,1057578.91</v>
          </cell>
        </row>
        <row r="1963">
          <cell r="A1963">
            <v>2276</v>
          </cell>
          <cell r="B1963">
            <v>893618.80519999994</v>
          </cell>
          <cell r="C1963">
            <v>1057576.253</v>
          </cell>
          <cell r="D1963">
            <v>1525.925066</v>
          </cell>
          <cell r="E1963" t="str">
            <v>E.V</v>
          </cell>
          <cell r="F1963" t="str">
            <v>893618.8052,1057576.253</v>
          </cell>
        </row>
        <row r="1964">
          <cell r="A1964">
            <v>2277</v>
          </cell>
          <cell r="B1964">
            <v>893619.97270000004</v>
          </cell>
          <cell r="C1964">
            <v>1057573.5</v>
          </cell>
          <cell r="D1964">
            <v>1525.831559</v>
          </cell>
          <cell r="E1964" t="str">
            <v>VIA</v>
          </cell>
          <cell r="F1964" t="str">
            <v>893619.9727,1057573.5</v>
          </cell>
        </row>
        <row r="1965">
          <cell r="A1965">
            <v>2278</v>
          </cell>
          <cell r="B1965">
            <v>893620.40119999996</v>
          </cell>
          <cell r="C1965">
            <v>1057572.1969999999</v>
          </cell>
          <cell r="D1965">
            <v>1525.9850469999999</v>
          </cell>
          <cell r="E1965" t="str">
            <v>TUBERIA.TA</v>
          </cell>
          <cell r="F1965" t="str">
            <v>893620.4012,1057572.197</v>
          </cell>
        </row>
        <row r="1966">
          <cell r="A1966">
            <v>2279</v>
          </cell>
          <cell r="B1966">
            <v>893640.67610000004</v>
          </cell>
          <cell r="C1966">
            <v>1057581.551</v>
          </cell>
          <cell r="D1966">
            <v>1525.6779409999999</v>
          </cell>
          <cell r="E1966" t="str">
            <v>VIA</v>
          </cell>
          <cell r="F1966" t="str">
            <v>893640.6761,1057581.551</v>
          </cell>
        </row>
        <row r="1967">
          <cell r="A1967">
            <v>2280</v>
          </cell>
          <cell r="B1967">
            <v>893638.98120000004</v>
          </cell>
          <cell r="C1967">
            <v>1057587.412</v>
          </cell>
          <cell r="D1967">
            <v>1525.9944379999999</v>
          </cell>
          <cell r="E1967" t="str">
            <v>VIA</v>
          </cell>
          <cell r="F1967" t="str">
            <v>893638.9812,1057587.412</v>
          </cell>
        </row>
        <row r="1968">
          <cell r="A1968">
            <v>2281</v>
          </cell>
          <cell r="B1968">
            <v>893640.04180000001</v>
          </cell>
          <cell r="C1968">
            <v>1057584.4609999999</v>
          </cell>
          <cell r="D1968">
            <v>1525.8454850000001</v>
          </cell>
          <cell r="E1968" t="str">
            <v>E.V</v>
          </cell>
          <cell r="F1968" t="str">
            <v>893640.0418,1057584.461</v>
          </cell>
        </row>
        <row r="1969">
          <cell r="A1969">
            <v>2282</v>
          </cell>
          <cell r="B1969">
            <v>893647.38789999997</v>
          </cell>
          <cell r="C1969">
            <v>1057590.814</v>
          </cell>
          <cell r="D1969">
            <v>1526.2873199999999</v>
          </cell>
          <cell r="E1969" t="str">
            <v>CUNETA</v>
          </cell>
          <cell r="F1969" t="str">
            <v>893647.3879,1057590.814</v>
          </cell>
        </row>
        <row r="1970">
          <cell r="A1970">
            <v>2283</v>
          </cell>
          <cell r="B1970">
            <v>893650.7108</v>
          </cell>
          <cell r="C1970">
            <v>1057591.8089999999</v>
          </cell>
          <cell r="D1970">
            <v>1526.289383</v>
          </cell>
          <cell r="E1970" t="str">
            <v>CUNETA</v>
          </cell>
          <cell r="F1970" t="str">
            <v>893650.7108,1057591.809</v>
          </cell>
        </row>
        <row r="1971">
          <cell r="A1971">
            <v>2284</v>
          </cell>
          <cell r="B1971">
            <v>893652.73809999996</v>
          </cell>
          <cell r="C1971">
            <v>1057585.2490000001</v>
          </cell>
          <cell r="D1971">
            <v>1525.6411439999999</v>
          </cell>
          <cell r="E1971" t="str">
            <v>VIA</v>
          </cell>
          <cell r="F1971" t="str">
            <v>893652.7381,1057585.249</v>
          </cell>
        </row>
        <row r="1972">
          <cell r="A1972">
            <v>2285</v>
          </cell>
          <cell r="B1972">
            <v>893713.54909999995</v>
          </cell>
          <cell r="C1972">
            <v>1057623.3400000001</v>
          </cell>
          <cell r="D1972">
            <v>1524.886387</v>
          </cell>
          <cell r="E1972" t="str">
            <v>D.130</v>
          </cell>
          <cell r="F1972" t="str">
            <v>893713.5491,1057623.34</v>
          </cell>
        </row>
        <row r="1973">
          <cell r="A1973">
            <v>2286</v>
          </cell>
          <cell r="B1973">
            <v>893655.0673</v>
          </cell>
          <cell r="C1973">
            <v>1057591.2470000002</v>
          </cell>
          <cell r="D1973">
            <v>1525.317843</v>
          </cell>
          <cell r="E1973" t="str">
            <v>VIA</v>
          </cell>
          <cell r="F1973" t="str">
            <v>893655.0673,1057591.247</v>
          </cell>
        </row>
        <row r="1974">
          <cell r="A1974">
            <v>2286</v>
          </cell>
          <cell r="B1974">
            <v>893693.66370000003</v>
          </cell>
          <cell r="C1974">
            <v>1057588.0090000001</v>
          </cell>
          <cell r="D1974">
            <v>1525.3849600000001</v>
          </cell>
          <cell r="E1974" t="str">
            <v>VIA</v>
          </cell>
          <cell r="F1974" t="str">
            <v>893693.6637,1057588.009</v>
          </cell>
        </row>
        <row r="1975">
          <cell r="A1975">
            <v>2287</v>
          </cell>
          <cell r="B1975">
            <v>893654.35229999991</v>
          </cell>
          <cell r="C1975">
            <v>1057587.9650000001</v>
          </cell>
          <cell r="D1975">
            <v>1525.5464899999999</v>
          </cell>
          <cell r="E1975" t="str">
            <v>E.V</v>
          </cell>
          <cell r="F1975" t="str">
            <v>893654.3523,1057587.965</v>
          </cell>
        </row>
        <row r="1976">
          <cell r="A1976">
            <v>2287</v>
          </cell>
          <cell r="B1976">
            <v>893692.94869999995</v>
          </cell>
          <cell r="C1976">
            <v>1057584.727</v>
          </cell>
          <cell r="D1976">
            <v>1525.613607</v>
          </cell>
          <cell r="E1976" t="str">
            <v>E.V</v>
          </cell>
          <cell r="F1976" t="str">
            <v>893692.9487,1057584.727</v>
          </cell>
        </row>
        <row r="1977">
          <cell r="A1977">
            <v>2288</v>
          </cell>
          <cell r="B1977">
            <v>893691.3345</v>
          </cell>
          <cell r="C1977">
            <v>1057582.0109999999</v>
          </cell>
          <cell r="D1977">
            <v>1525.708261</v>
          </cell>
          <cell r="E1977" t="str">
            <v>VIA</v>
          </cell>
          <cell r="F1977" t="str">
            <v>893691.3345,1057582.011</v>
          </cell>
        </row>
        <row r="1978">
          <cell r="A1978">
            <v>2289</v>
          </cell>
          <cell r="B1978">
            <v>893690.59719999996</v>
          </cell>
          <cell r="C1978">
            <v>1057580.557</v>
          </cell>
          <cell r="D1978">
            <v>1525.2825640000001</v>
          </cell>
          <cell r="E1978" t="str">
            <v>TUBERIA.TA</v>
          </cell>
          <cell r="F1978" t="str">
            <v>893690.5972,1057580.557</v>
          </cell>
        </row>
        <row r="1979">
          <cell r="A1979">
            <v>2290</v>
          </cell>
          <cell r="B1979">
            <v>893700.14950000006</v>
          </cell>
          <cell r="C1979">
            <v>1057589.077</v>
          </cell>
          <cell r="D1979">
            <v>1525.195109</v>
          </cell>
          <cell r="E1979" t="str">
            <v>VIA</v>
          </cell>
          <cell r="F1979" t="str">
            <v>893700.1495,1057589.077</v>
          </cell>
        </row>
        <row r="1980">
          <cell r="A1980">
            <v>2291</v>
          </cell>
          <cell r="B1980">
            <v>893700.43180000002</v>
          </cell>
          <cell r="C1980">
            <v>1057588.338</v>
          </cell>
          <cell r="D1980">
            <v>1525.249307</v>
          </cell>
          <cell r="E1980" t="str">
            <v>VIA</v>
          </cell>
          <cell r="F1980" t="str">
            <v>893700.4318,1057588.338</v>
          </cell>
        </row>
        <row r="1981">
          <cell r="A1981">
            <v>2292</v>
          </cell>
          <cell r="B1981">
            <v>893701.71400000004</v>
          </cell>
          <cell r="C1981">
            <v>1057585.6129999999</v>
          </cell>
          <cell r="D1981">
            <v>1525.4639649999999</v>
          </cell>
          <cell r="E1981" t="str">
            <v>E.V</v>
          </cell>
          <cell r="F1981" t="str">
            <v>893701.714,1057585.613</v>
          </cell>
        </row>
        <row r="1982">
          <cell r="A1982">
            <v>2293</v>
          </cell>
          <cell r="B1982">
            <v>893702.84770000004</v>
          </cell>
          <cell r="C1982">
            <v>1057582.4609999999</v>
          </cell>
          <cell r="D1982">
            <v>1525.7016619999999</v>
          </cell>
          <cell r="E1982" t="str">
            <v>VIA</v>
          </cell>
          <cell r="F1982" t="str">
            <v>893702.8477,1057582.461</v>
          </cell>
        </row>
        <row r="1983">
          <cell r="A1983">
            <v>2294</v>
          </cell>
          <cell r="B1983">
            <v>893703.41570000001</v>
          </cell>
          <cell r="C1983">
            <v>1057581.703</v>
          </cell>
          <cell r="D1983">
            <v>1525.56593</v>
          </cell>
          <cell r="E1983" t="str">
            <v>TUBERIA</v>
          </cell>
          <cell r="F1983" t="str">
            <v>893703.4157,1057581.703</v>
          </cell>
        </row>
        <row r="1984">
          <cell r="A1984">
            <v>2295</v>
          </cell>
          <cell r="B1984">
            <v>893706.42799999996</v>
          </cell>
          <cell r="C1984">
            <v>1057581.3600000001</v>
          </cell>
          <cell r="D1984">
            <v>1525.928793</v>
          </cell>
          <cell r="E1984" t="str">
            <v>CUNETA</v>
          </cell>
          <cell r="F1984" t="str">
            <v>893706.428,1057581.36</v>
          </cell>
        </row>
        <row r="1985">
          <cell r="A1985">
            <v>2296</v>
          </cell>
          <cell r="B1985">
            <v>893705.09519999998</v>
          </cell>
          <cell r="C1985">
            <v>1057580.568</v>
          </cell>
          <cell r="D1985">
            <v>1525.95886</v>
          </cell>
          <cell r="E1985" t="str">
            <v>CUNETA</v>
          </cell>
          <cell r="F1985" t="str">
            <v>893705.0952,1057580.568</v>
          </cell>
        </row>
        <row r="1986">
          <cell r="A1986">
            <v>2297</v>
          </cell>
          <cell r="B1986">
            <v>893728.84950000001</v>
          </cell>
          <cell r="C1986">
            <v>1057638.6440000001</v>
          </cell>
          <cell r="D1986">
            <v>1525.129224</v>
          </cell>
          <cell r="E1986" t="str">
            <v>CUNETA</v>
          </cell>
          <cell r="F1986" t="str">
            <v>893728.8495,1057638.644</v>
          </cell>
        </row>
        <row r="1987">
          <cell r="A1987">
            <v>2298</v>
          </cell>
          <cell r="B1987">
            <v>893731.18200000003</v>
          </cell>
          <cell r="C1987">
            <v>1057640.2560000001</v>
          </cell>
          <cell r="D1987">
            <v>1525.1113969999999</v>
          </cell>
          <cell r="E1987" t="str">
            <v>CUNETA</v>
          </cell>
          <cell r="F1987" t="str">
            <v>893731.182,1057640.256</v>
          </cell>
        </row>
        <row r="1988">
          <cell r="A1988">
            <v>2299</v>
          </cell>
          <cell r="B1988">
            <v>893707.18359999999</v>
          </cell>
          <cell r="C1988">
            <v>1057608.6610000001</v>
          </cell>
          <cell r="D1988">
            <v>1524.9957870000001</v>
          </cell>
          <cell r="E1988" t="str">
            <v>VIA</v>
          </cell>
          <cell r="F1988" t="str">
            <v>893707.1836,1057608.661</v>
          </cell>
        </row>
        <row r="1989">
          <cell r="A1989">
            <v>2300</v>
          </cell>
          <cell r="B1989">
            <v>893710.09199999995</v>
          </cell>
          <cell r="C1989">
            <v>1057607.956</v>
          </cell>
          <cell r="D1989">
            <v>1524.928872</v>
          </cell>
          <cell r="E1989" t="str">
            <v>E.V</v>
          </cell>
          <cell r="F1989" t="str">
            <v>893710.092,1057607.956</v>
          </cell>
        </row>
        <row r="1990">
          <cell r="A1990">
            <v>2301</v>
          </cell>
          <cell r="B1990">
            <v>893713.20349999995</v>
          </cell>
          <cell r="C1990">
            <v>1057607.865</v>
          </cell>
          <cell r="D1990">
            <v>1524.8003100000001</v>
          </cell>
          <cell r="E1990" t="str">
            <v>VIA</v>
          </cell>
          <cell r="F1990" t="str">
            <v>893713.2035,1057607.865</v>
          </cell>
        </row>
        <row r="1991">
          <cell r="A1991">
            <v>2302</v>
          </cell>
          <cell r="B1991">
            <v>893714.47149999999</v>
          </cell>
          <cell r="C1991">
            <v>1057607.568</v>
          </cell>
          <cell r="D1991">
            <v>1524.550328</v>
          </cell>
          <cell r="E1991" t="str">
            <v>TUBERIA.TA</v>
          </cell>
          <cell r="F1991" t="str">
            <v>893714.4715,1057607.568</v>
          </cell>
        </row>
        <row r="1992">
          <cell r="A1992">
            <v>2303</v>
          </cell>
          <cell r="B1992">
            <v>893733.09490000003</v>
          </cell>
          <cell r="C1992">
            <v>1057632.014</v>
          </cell>
          <cell r="D1992">
            <v>1524.7824599999999</v>
          </cell>
          <cell r="E1992" t="str">
            <v>CUNETA</v>
          </cell>
          <cell r="F1992" t="str">
            <v>893733.0949,1057632.014</v>
          </cell>
        </row>
        <row r="1993">
          <cell r="A1993">
            <v>2304</v>
          </cell>
          <cell r="B1993">
            <v>893734.42279999994</v>
          </cell>
          <cell r="C1993">
            <v>1057632.879</v>
          </cell>
          <cell r="D1993">
            <v>1524.770974</v>
          </cell>
          <cell r="E1993" t="str">
            <v>CUNETA</v>
          </cell>
          <cell r="F1993" t="str">
            <v>893734.4228,1057632.879</v>
          </cell>
        </row>
        <row r="1994">
          <cell r="A1994">
            <v>2305</v>
          </cell>
          <cell r="B1994">
            <v>893732.12349999999</v>
          </cell>
          <cell r="C1994">
            <v>1057639.1370000001</v>
          </cell>
          <cell r="D1994">
            <v>1524.9127100000001</v>
          </cell>
          <cell r="E1994" t="str">
            <v>VIA</v>
          </cell>
          <cell r="F1994" t="str">
            <v>893732.1235,1057639.137</v>
          </cell>
        </row>
        <row r="1995">
          <cell r="A1995">
            <v>2305</v>
          </cell>
          <cell r="B1995">
            <v>893720.86529999995</v>
          </cell>
          <cell r="C1995">
            <v>1057631.7080000001</v>
          </cell>
          <cell r="D1995">
            <v>1524.870369</v>
          </cell>
          <cell r="E1995" t="str">
            <v>VIA</v>
          </cell>
          <cell r="F1995" t="str">
            <v>893720.8653,1057631.708</v>
          </cell>
        </row>
        <row r="1996">
          <cell r="A1996">
            <v>2306</v>
          </cell>
          <cell r="B1996">
            <v>893733.7128000001</v>
          </cell>
          <cell r="C1996">
            <v>1057636.54</v>
          </cell>
          <cell r="D1996">
            <v>1524.7365150000001</v>
          </cell>
          <cell r="E1996" t="str">
            <v>E.V</v>
          </cell>
          <cell r="F1996" t="str">
            <v>893733.7128,1057636.54</v>
          </cell>
        </row>
        <row r="1997">
          <cell r="A1997">
            <v>2306</v>
          </cell>
          <cell r="B1997">
            <v>893722.45460000006</v>
          </cell>
          <cell r="C1997">
            <v>1057629.111</v>
          </cell>
          <cell r="D1997">
            <v>1524.694174</v>
          </cell>
          <cell r="E1997" t="str">
            <v>E.V</v>
          </cell>
          <cell r="F1997" t="str">
            <v>893722.4546,1057629.111</v>
          </cell>
        </row>
        <row r="1998">
          <cell r="A1998">
            <v>2307</v>
          </cell>
          <cell r="B1998">
            <v>893724.2389</v>
          </cell>
          <cell r="C1998">
            <v>1057626.621</v>
          </cell>
          <cell r="D1998">
            <v>1524.5292850000001</v>
          </cell>
          <cell r="E1998" t="str">
            <v>VIA</v>
          </cell>
          <cell r="F1998" t="str">
            <v>893724.2389,1057626.621</v>
          </cell>
        </row>
        <row r="1999">
          <cell r="A1999">
            <v>2307</v>
          </cell>
          <cell r="B1999">
            <v>893735.49710000004</v>
          </cell>
          <cell r="C1999">
            <v>1057634.05</v>
          </cell>
          <cell r="D1999">
            <v>1524.5716260000002</v>
          </cell>
          <cell r="E1999" t="str">
            <v>VIA</v>
          </cell>
          <cell r="F1999" t="str">
            <v>893735.4971,1057634.05</v>
          </cell>
        </row>
        <row r="2000">
          <cell r="A2000">
            <v>2308</v>
          </cell>
          <cell r="B2000">
            <v>893725.0736</v>
          </cell>
          <cell r="C2000">
            <v>1057625.2560000001</v>
          </cell>
          <cell r="D2000">
            <v>1524.24029</v>
          </cell>
          <cell r="E2000" t="str">
            <v>TUBERIA.TA</v>
          </cell>
          <cell r="F2000" t="str">
            <v>893725.0736,1057625.256</v>
          </cell>
        </row>
        <row r="2001">
          <cell r="A2001">
            <v>2309</v>
          </cell>
          <cell r="B2001">
            <v>893720.99860000005</v>
          </cell>
          <cell r="C2001">
            <v>1057621.1599999999</v>
          </cell>
          <cell r="D2001">
            <v>1524.298503</v>
          </cell>
          <cell r="E2001" t="str">
            <v>TUBERIA.TA</v>
          </cell>
          <cell r="F2001" t="str">
            <v>893720.9986,1057621.16</v>
          </cell>
        </row>
        <row r="2002">
          <cell r="A2002">
            <v>2310</v>
          </cell>
          <cell r="B2002">
            <v>893717.32510000002</v>
          </cell>
          <cell r="C2002">
            <v>1057615.548</v>
          </cell>
          <cell r="D2002">
            <v>1524.456156</v>
          </cell>
          <cell r="E2002" t="str">
            <v>TUBERIA.TA</v>
          </cell>
          <cell r="F2002" t="str">
            <v>893717.3251,1057615.548</v>
          </cell>
        </row>
        <row r="2003">
          <cell r="A2003">
            <v>2311</v>
          </cell>
          <cell r="B2003">
            <v>893743.87199999997</v>
          </cell>
          <cell r="C2003">
            <v>1057643.0319999999</v>
          </cell>
          <cell r="D2003">
            <v>1524.6477930000001</v>
          </cell>
          <cell r="E2003" t="str">
            <v>VIA</v>
          </cell>
          <cell r="F2003" t="str">
            <v>893743.872,1057643.032</v>
          </cell>
        </row>
        <row r="2004">
          <cell r="A2004">
            <v>2312</v>
          </cell>
          <cell r="B2004">
            <v>893744.33109999995</v>
          </cell>
          <cell r="C2004">
            <v>1057639.898</v>
          </cell>
          <cell r="D2004">
            <v>1524.5139099999999</v>
          </cell>
          <cell r="E2004" t="str">
            <v>E.V</v>
          </cell>
          <cell r="F2004" t="str">
            <v>893744.3311,1057639.898</v>
          </cell>
        </row>
        <row r="2005">
          <cell r="A2005">
            <v>2313</v>
          </cell>
          <cell r="B2005">
            <v>893745.12650000001</v>
          </cell>
          <cell r="C2005">
            <v>1057637.0970000001</v>
          </cell>
          <cell r="D2005">
            <v>1524.2875489999999</v>
          </cell>
          <cell r="E2005" t="str">
            <v>VIA</v>
          </cell>
          <cell r="F2005" t="str">
            <v>893745.1265,1057637.097</v>
          </cell>
        </row>
        <row r="2006">
          <cell r="A2006">
            <v>2314</v>
          </cell>
          <cell r="B2006">
            <v>893736.33180000004</v>
          </cell>
          <cell r="C2006">
            <v>1057632.6850000001</v>
          </cell>
          <cell r="D2006">
            <v>1524.282631</v>
          </cell>
          <cell r="E2006" t="str">
            <v>TUBERIA.TA</v>
          </cell>
          <cell r="F2006" t="str">
            <v>893736.3318,1057632.685</v>
          </cell>
        </row>
        <row r="2007">
          <cell r="A2007">
            <v>2315</v>
          </cell>
          <cell r="B2007">
            <v>893790.56299999997</v>
          </cell>
          <cell r="C2007">
            <v>1057673.9410000001</v>
          </cell>
          <cell r="D2007">
            <v>1523.2922160000001</v>
          </cell>
          <cell r="E2007" t="str">
            <v>D.131</v>
          </cell>
          <cell r="F2007" t="str">
            <v>893790.563,1057673.941</v>
          </cell>
        </row>
        <row r="2008">
          <cell r="A2008">
            <v>2316</v>
          </cell>
          <cell r="B2008">
            <v>893791.31039999996</v>
          </cell>
          <cell r="C2008">
            <v>1057643.6470000001</v>
          </cell>
          <cell r="D2008">
            <v>1523.2132120000001</v>
          </cell>
          <cell r="E2008" t="str">
            <v>VIA</v>
          </cell>
          <cell r="F2008" t="str">
            <v>893791.3104,1057643.647</v>
          </cell>
        </row>
        <row r="2009">
          <cell r="A2009">
            <v>2317</v>
          </cell>
          <cell r="B2009">
            <v>893791.29790000001</v>
          </cell>
          <cell r="C2009">
            <v>1057640.1980000001</v>
          </cell>
          <cell r="D2009">
            <v>1523.361879</v>
          </cell>
          <cell r="E2009" t="str">
            <v>E.V</v>
          </cell>
          <cell r="F2009" t="str">
            <v>893791.2979,1057640.198</v>
          </cell>
        </row>
        <row r="2010">
          <cell r="A2010">
            <v>2318</v>
          </cell>
          <cell r="B2010">
            <v>893791.48959999997</v>
          </cell>
          <cell r="C2010">
            <v>1057636.9140000001</v>
          </cell>
          <cell r="D2010">
            <v>1523.298108</v>
          </cell>
          <cell r="E2010" t="str">
            <v>VIA</v>
          </cell>
          <cell r="F2010" t="str">
            <v>893791.4896,1057636.914</v>
          </cell>
        </row>
        <row r="2011">
          <cell r="A2011">
            <v>2319</v>
          </cell>
          <cell r="B2011">
            <v>893791.42689999996</v>
          </cell>
          <cell r="C2011">
            <v>1057635.4839999999</v>
          </cell>
          <cell r="D2011">
            <v>1523.4512299999999</v>
          </cell>
          <cell r="E2011" t="str">
            <v>TUBERIA</v>
          </cell>
          <cell r="F2011" t="str">
            <v>893791.4269,1057635.484</v>
          </cell>
        </row>
        <row r="2012">
          <cell r="A2012">
            <v>2320</v>
          </cell>
          <cell r="B2012">
            <v>893799.72360000003</v>
          </cell>
          <cell r="C2012">
            <v>1057651.209</v>
          </cell>
          <cell r="D2012">
            <v>1522.957647</v>
          </cell>
          <cell r="E2012" t="str">
            <v>VIA</v>
          </cell>
          <cell r="F2012" t="str">
            <v>893799.7236,1057651.209</v>
          </cell>
        </row>
        <row r="2013">
          <cell r="A2013">
            <v>2321</v>
          </cell>
          <cell r="B2013">
            <v>893799.68949999998</v>
          </cell>
          <cell r="C2013">
            <v>1057651.1429999999</v>
          </cell>
          <cell r="D2013">
            <v>1523.2558100000001</v>
          </cell>
          <cell r="E2013" t="str">
            <v>MURO</v>
          </cell>
          <cell r="F2013" t="str">
            <v>893799.6895,1057651.143</v>
          </cell>
        </row>
        <row r="2014">
          <cell r="A2014">
            <v>2322</v>
          </cell>
          <cell r="B2014">
            <v>893800.18339999998</v>
          </cell>
          <cell r="C2014">
            <v>1057649.8829999999</v>
          </cell>
          <cell r="D2014">
            <v>1523.001685</v>
          </cell>
          <cell r="E2014" t="str">
            <v>VIA</v>
          </cell>
          <cell r="F2014" t="str">
            <v>893800.1834,1057649.883</v>
          </cell>
        </row>
        <row r="2015">
          <cell r="A2015">
            <v>2323</v>
          </cell>
          <cell r="B2015">
            <v>893801.69689999998</v>
          </cell>
          <cell r="C2015">
            <v>1057647.5330000001</v>
          </cell>
          <cell r="D2015">
            <v>1523.232532</v>
          </cell>
          <cell r="E2015" t="str">
            <v>E.V</v>
          </cell>
          <cell r="F2015" t="str">
            <v>893801.6969,1057647.533</v>
          </cell>
        </row>
        <row r="2016">
          <cell r="A2016">
            <v>2324</v>
          </cell>
          <cell r="B2016">
            <v>893803.42460000003</v>
          </cell>
          <cell r="C2016">
            <v>1057644.348</v>
          </cell>
          <cell r="D2016">
            <v>1523.4993569999999</v>
          </cell>
          <cell r="E2016" t="str">
            <v>VIA</v>
          </cell>
          <cell r="F2016" t="str">
            <v>893803.4246,1057644.348</v>
          </cell>
        </row>
        <row r="2017">
          <cell r="A2017">
            <v>2325</v>
          </cell>
          <cell r="B2017">
            <v>893803.96120000002</v>
          </cell>
          <cell r="C2017">
            <v>1057643.193</v>
          </cell>
          <cell r="D2017">
            <v>1523.3985970000001</v>
          </cell>
          <cell r="E2017" t="str">
            <v>TUBERIA</v>
          </cell>
          <cell r="F2017" t="str">
            <v>893803.9612,1057643.193</v>
          </cell>
        </row>
        <row r="2018">
          <cell r="A2018">
            <v>2326</v>
          </cell>
          <cell r="B2018">
            <v>893800.36849999998</v>
          </cell>
          <cell r="C2018">
            <v>1057659.754</v>
          </cell>
          <cell r="D2018">
            <v>1523.3519240000001</v>
          </cell>
          <cell r="E2018" t="str">
            <v>MURO</v>
          </cell>
          <cell r="F2018" t="str">
            <v>893800.3685,1057659.754</v>
          </cell>
        </row>
        <row r="2019">
          <cell r="A2019">
            <v>2327</v>
          </cell>
          <cell r="B2019">
            <v>893801.08880000003</v>
          </cell>
          <cell r="C2019">
            <v>1057659.9210000001</v>
          </cell>
          <cell r="D2019">
            <v>1522.986639</v>
          </cell>
          <cell r="E2019" t="str">
            <v>VIA</v>
          </cell>
          <cell r="F2019" t="str">
            <v>893801.0888,1057659.921</v>
          </cell>
        </row>
        <row r="2020">
          <cell r="A2020">
            <v>2328</v>
          </cell>
          <cell r="B2020">
            <v>893803.71699999995</v>
          </cell>
          <cell r="C2020">
            <v>1057661.2990000001</v>
          </cell>
          <cell r="D2020">
            <v>1523.1268219999999</v>
          </cell>
          <cell r="E2020" t="str">
            <v>E.V</v>
          </cell>
          <cell r="F2020" t="str">
            <v>893803.717,1057661.299</v>
          </cell>
        </row>
        <row r="2021">
          <cell r="A2021">
            <v>2329</v>
          </cell>
          <cell r="B2021">
            <v>893806.55240000004</v>
          </cell>
          <cell r="C2021">
            <v>1057662.608</v>
          </cell>
          <cell r="D2021">
            <v>1523.1930319999999</v>
          </cell>
          <cell r="E2021" t="str">
            <v>VIA</v>
          </cell>
          <cell r="F2021" t="str">
            <v>893806.5524,1057662.608</v>
          </cell>
        </row>
        <row r="2022">
          <cell r="A2022">
            <v>2330</v>
          </cell>
          <cell r="B2022">
            <v>893807.92260000005</v>
          </cell>
          <cell r="C2022">
            <v>1057662.875</v>
          </cell>
          <cell r="D2022">
            <v>1523.029522</v>
          </cell>
          <cell r="E2022" t="str">
            <v>TUBERIA</v>
          </cell>
          <cell r="F2022" t="str">
            <v>893807.9226,1057662.875</v>
          </cell>
        </row>
        <row r="2023">
          <cell r="A2023">
            <v>2331</v>
          </cell>
          <cell r="B2023">
            <v>893789.61179999996</v>
          </cell>
          <cell r="C2023">
            <v>1057671.1299999999</v>
          </cell>
          <cell r="D2023">
            <v>1523.623885</v>
          </cell>
          <cell r="E2023" t="str">
            <v>TUBERIA</v>
          </cell>
          <cell r="F2023" t="str">
            <v>893789.6118,1057671.13</v>
          </cell>
        </row>
        <row r="2024">
          <cell r="A2024">
            <v>2332</v>
          </cell>
          <cell r="B2024">
            <v>893785.13619999995</v>
          </cell>
          <cell r="C2024">
            <v>1057682.344</v>
          </cell>
          <cell r="D2024">
            <v>1523.3939089999999</v>
          </cell>
          <cell r="E2024" t="str">
            <v>VIA</v>
          </cell>
          <cell r="F2024" t="str">
            <v>893785.1362,1057682.344</v>
          </cell>
        </row>
        <row r="2025">
          <cell r="A2025">
            <v>2333</v>
          </cell>
          <cell r="B2025">
            <v>893787.84199999995</v>
          </cell>
          <cell r="C2025">
            <v>1057683.5</v>
          </cell>
          <cell r="D2025">
            <v>1523.227967</v>
          </cell>
          <cell r="E2025" t="str">
            <v>E.V</v>
          </cell>
          <cell r="F2025" t="str">
            <v>893787.842,1057683.5</v>
          </cell>
        </row>
        <row r="2026">
          <cell r="A2026">
            <v>2334</v>
          </cell>
          <cell r="B2026">
            <v>893790.63260000001</v>
          </cell>
          <cell r="C2026">
            <v>1057684.8119999999</v>
          </cell>
          <cell r="D2026">
            <v>1523.010082</v>
          </cell>
          <cell r="E2026" t="str">
            <v>VIA</v>
          </cell>
          <cell r="F2026" t="str">
            <v>893790.6326,1057684.812</v>
          </cell>
        </row>
        <row r="2027">
          <cell r="A2027">
            <v>2335</v>
          </cell>
          <cell r="B2027">
            <v>893791.90319999994</v>
          </cell>
          <cell r="C2027">
            <v>1057684.9450000001</v>
          </cell>
          <cell r="D2027">
            <v>1523.0006960000001</v>
          </cell>
          <cell r="E2027" t="str">
            <v>TUBERIA.TA</v>
          </cell>
          <cell r="F2027" t="str">
            <v>893791.9032,1057684.945</v>
          </cell>
        </row>
        <row r="2028">
          <cell r="A2028">
            <v>2336</v>
          </cell>
          <cell r="B2028">
            <v>893788.79830000002</v>
          </cell>
          <cell r="C2028">
            <v>1057713.44</v>
          </cell>
          <cell r="D2028">
            <v>1523.3113940000001</v>
          </cell>
          <cell r="E2028" t="str">
            <v>D.132</v>
          </cell>
          <cell r="F2028" t="str">
            <v>893788.7983,1057713.44</v>
          </cell>
        </row>
        <row r="2029">
          <cell r="A2029">
            <v>2337</v>
          </cell>
          <cell r="B2029">
            <v>893783.64639999997</v>
          </cell>
          <cell r="C2029">
            <v>1057692.68</v>
          </cell>
          <cell r="D2029">
            <v>1523.407436</v>
          </cell>
          <cell r="E2029" t="str">
            <v>VIA</v>
          </cell>
          <cell r="F2029" t="str">
            <v>893783.6464,1057692.68</v>
          </cell>
        </row>
        <row r="2030">
          <cell r="A2030">
            <v>2337</v>
          </cell>
          <cell r="B2030">
            <v>893792.07160000002</v>
          </cell>
          <cell r="C2030">
            <v>1057730.781</v>
          </cell>
          <cell r="D2030">
            <v>1522.9844969999999</v>
          </cell>
          <cell r="E2030" t="str">
            <v>VIA</v>
          </cell>
          <cell r="F2030" t="str">
            <v>893792.0716,1057730.781</v>
          </cell>
        </row>
        <row r="2031">
          <cell r="A2031">
            <v>2338</v>
          </cell>
          <cell r="B2031">
            <v>893795.43920000002</v>
          </cell>
          <cell r="C2031">
            <v>1057730.3940000001</v>
          </cell>
          <cell r="D2031">
            <v>1522.835386</v>
          </cell>
          <cell r="E2031" t="str">
            <v>E.V</v>
          </cell>
          <cell r="F2031" t="str">
            <v>893795.4392,1057730.394</v>
          </cell>
        </row>
        <row r="2032">
          <cell r="A2032">
            <v>2338</v>
          </cell>
          <cell r="B2032">
            <v>893787.01399999997</v>
          </cell>
          <cell r="C2032">
            <v>1057692.2930000001</v>
          </cell>
          <cell r="D2032">
            <v>1523.258325</v>
          </cell>
          <cell r="E2032" t="str">
            <v>E.V</v>
          </cell>
          <cell r="F2032" t="str">
            <v>893787.014,1057692.293</v>
          </cell>
        </row>
        <row r="2033">
          <cell r="A2033">
            <v>2339</v>
          </cell>
          <cell r="B2033">
            <v>893798.10560000001</v>
          </cell>
          <cell r="C2033">
            <v>1057729.814</v>
          </cell>
          <cell r="D2033">
            <v>1522.7200150000001</v>
          </cell>
          <cell r="E2033" t="str">
            <v>VIA</v>
          </cell>
          <cell r="F2033" t="str">
            <v>893798.1056,1057729.814</v>
          </cell>
        </row>
        <row r="2034">
          <cell r="A2034">
            <v>2339</v>
          </cell>
          <cell r="B2034">
            <v>893789.68039999995</v>
          </cell>
          <cell r="C2034">
            <v>1057691.713</v>
          </cell>
          <cell r="D2034">
            <v>1523.1429540000001</v>
          </cell>
          <cell r="E2034" t="str">
            <v>VIA</v>
          </cell>
          <cell r="F2034" t="str">
            <v>893789.6804,1057691.713</v>
          </cell>
        </row>
        <row r="2035">
          <cell r="A2035">
            <v>2340</v>
          </cell>
          <cell r="B2035">
            <v>893799.32239999995</v>
          </cell>
          <cell r="C2035">
            <v>1057730.0260000001</v>
          </cell>
          <cell r="D2035">
            <v>1522.6549970000001</v>
          </cell>
          <cell r="E2035" t="str">
            <v>TUBERIA</v>
          </cell>
          <cell r="F2035" t="str">
            <v>893799.3224,1057730.026</v>
          </cell>
        </row>
        <row r="2036">
          <cell r="A2036">
            <v>2341</v>
          </cell>
          <cell r="B2036">
            <v>893803.50589999999</v>
          </cell>
          <cell r="C2036">
            <v>1057755.827</v>
          </cell>
          <cell r="D2036">
            <v>1522.2909320000001</v>
          </cell>
          <cell r="E2036" t="str">
            <v>VIA</v>
          </cell>
          <cell r="F2036" t="str">
            <v>893803.5059,1057755.827</v>
          </cell>
        </row>
        <row r="2037">
          <cell r="A2037">
            <v>2342</v>
          </cell>
          <cell r="B2037">
            <v>893804.7317</v>
          </cell>
          <cell r="C2037">
            <v>1057755.3230000001</v>
          </cell>
          <cell r="D2037">
            <v>1522.1403089999999</v>
          </cell>
          <cell r="E2037" t="str">
            <v>TUBERIA.TA</v>
          </cell>
          <cell r="F2037" t="str">
            <v>893804.7317,1057755.323</v>
          </cell>
        </row>
        <row r="2038">
          <cell r="A2038">
            <v>2343</v>
          </cell>
          <cell r="B2038">
            <v>893800.95209999999</v>
          </cell>
          <cell r="C2038">
            <v>1057757.2790000001</v>
          </cell>
          <cell r="D2038">
            <v>1522.4736640000001</v>
          </cell>
          <cell r="E2038" t="str">
            <v>E.V</v>
          </cell>
          <cell r="F2038" t="str">
            <v>893800.9521,1057757.279</v>
          </cell>
        </row>
        <row r="2039">
          <cell r="A2039">
            <v>2344</v>
          </cell>
          <cell r="B2039">
            <v>893800.88549999997</v>
          </cell>
          <cell r="C2039">
            <v>1057742.0970000001</v>
          </cell>
          <cell r="D2039">
            <v>1522.5693719999999</v>
          </cell>
          <cell r="E2039" t="str">
            <v>TUBERIA.TA</v>
          </cell>
          <cell r="F2039" t="str">
            <v>893800.8855,1057742.097</v>
          </cell>
        </row>
        <row r="2040">
          <cell r="A2040">
            <v>2345</v>
          </cell>
          <cell r="B2040">
            <v>893797.99080000003</v>
          </cell>
          <cell r="C2040">
            <v>1057758.4750000001</v>
          </cell>
          <cell r="D2040">
            <v>1522.653824</v>
          </cell>
          <cell r="E2040" t="str">
            <v>VIA</v>
          </cell>
          <cell r="F2040" t="str">
            <v>893797.9908,1057758.475</v>
          </cell>
        </row>
        <row r="2041">
          <cell r="A2041">
            <v>2346</v>
          </cell>
          <cell r="B2041">
            <v>893806.34080000001</v>
          </cell>
          <cell r="C2041">
            <v>1057760.31</v>
          </cell>
          <cell r="D2041">
            <v>1522.5285919999999</v>
          </cell>
          <cell r="E2041" t="str">
            <v>CUNETA</v>
          </cell>
          <cell r="F2041" t="str">
            <v>893806.3408,1057760.31</v>
          </cell>
        </row>
        <row r="2042">
          <cell r="A2042">
            <v>2347</v>
          </cell>
          <cell r="B2042">
            <v>893806.94559999998</v>
          </cell>
          <cell r="C2042">
            <v>1057761.675</v>
          </cell>
          <cell r="D2042">
            <v>1522.5142840000001</v>
          </cell>
          <cell r="E2042" t="str">
            <v>CUNETA</v>
          </cell>
          <cell r="F2042" t="str">
            <v>893806.9456,1057761.675</v>
          </cell>
        </row>
        <row r="2043">
          <cell r="A2043">
            <v>2348</v>
          </cell>
          <cell r="B2043">
            <v>893801.37470000004</v>
          </cell>
          <cell r="C2043">
            <v>1057767.7790000001</v>
          </cell>
          <cell r="D2043">
            <v>1522.8955920000001</v>
          </cell>
          <cell r="E2043" t="str">
            <v>MURO</v>
          </cell>
          <cell r="F2043" t="str">
            <v>893801.3747,1057767.779</v>
          </cell>
        </row>
        <row r="2044">
          <cell r="A2044">
            <v>2349</v>
          </cell>
          <cell r="B2044">
            <v>893816.34640000004</v>
          </cell>
          <cell r="C2044">
            <v>1057786.5290000001</v>
          </cell>
          <cell r="D2044">
            <v>1522.473956</v>
          </cell>
          <cell r="E2044" t="str">
            <v>MURO</v>
          </cell>
          <cell r="F2044" t="str">
            <v>893816.3464,1057786.529</v>
          </cell>
        </row>
        <row r="2045">
          <cell r="A2045">
            <v>2350</v>
          </cell>
          <cell r="B2045">
            <v>893794.90659999999</v>
          </cell>
          <cell r="C2045">
            <v>1057753.284</v>
          </cell>
          <cell r="D2045">
            <v>1523.0116660000001</v>
          </cell>
          <cell r="E2045" t="str">
            <v>MURO</v>
          </cell>
          <cell r="F2045" t="str">
            <v>893794.9066,1057753.284</v>
          </cell>
        </row>
        <row r="2046">
          <cell r="A2046">
            <v>2351</v>
          </cell>
          <cell r="B2046">
            <v>893792.10530000005</v>
          </cell>
          <cell r="C2046">
            <v>1057738.7590000001</v>
          </cell>
          <cell r="D2046">
            <v>1523.1957130000001</v>
          </cell>
          <cell r="E2046" t="str">
            <v>MURO</v>
          </cell>
          <cell r="F2046" t="str">
            <v>893792.1053,1057738.759</v>
          </cell>
        </row>
        <row r="2047">
          <cell r="A2047">
            <v>2352</v>
          </cell>
          <cell r="B2047">
            <v>893790.34050000005</v>
          </cell>
          <cell r="C2047">
            <v>1057724.42</v>
          </cell>
          <cell r="D2047">
            <v>1523.384763</v>
          </cell>
          <cell r="E2047" t="str">
            <v>MURO</v>
          </cell>
          <cell r="F2047" t="str">
            <v>893790.3405,1057724.42</v>
          </cell>
        </row>
        <row r="2048">
          <cell r="A2048">
            <v>2353</v>
          </cell>
          <cell r="B2048">
            <v>893783.6801</v>
          </cell>
          <cell r="C2048">
            <v>1057700.6580000001</v>
          </cell>
          <cell r="D2048">
            <v>1523.6186520000001</v>
          </cell>
          <cell r="E2048" t="str">
            <v>MURO</v>
          </cell>
          <cell r="F2048" t="str">
            <v>893783.6801,1057700.658</v>
          </cell>
        </row>
        <row r="2049">
          <cell r="A2049">
            <v>2354</v>
          </cell>
          <cell r="B2049">
            <v>893781.5172</v>
          </cell>
          <cell r="C2049">
            <v>1057691.868</v>
          </cell>
          <cell r="D2049">
            <v>1523.6082759999999</v>
          </cell>
          <cell r="E2049" t="str">
            <v>MURO</v>
          </cell>
          <cell r="F2049" t="str">
            <v>893781.5172,1057691.868</v>
          </cell>
        </row>
        <row r="2050">
          <cell r="A2050">
            <v>2355</v>
          </cell>
          <cell r="B2050">
            <v>893816.34580000001</v>
          </cell>
          <cell r="C2050">
            <v>1057786.5319999999</v>
          </cell>
          <cell r="D2050">
            <v>1522.472802</v>
          </cell>
          <cell r="E2050" t="str">
            <v>D.133</v>
          </cell>
          <cell r="F2050" t="str">
            <v>893816.3458,1057786.532</v>
          </cell>
        </row>
        <row r="2051">
          <cell r="A2051">
            <v>2356</v>
          </cell>
          <cell r="B2051">
            <v>893807.66630000004</v>
          </cell>
          <cell r="C2051">
            <v>1057775.747</v>
          </cell>
          <cell r="D2051">
            <v>1522.475404</v>
          </cell>
          <cell r="E2051" t="str">
            <v>VIA</v>
          </cell>
          <cell r="F2051" t="str">
            <v>893807.6663,1057775.747</v>
          </cell>
        </row>
        <row r="2052">
          <cell r="A2052">
            <v>2357</v>
          </cell>
          <cell r="B2052">
            <v>893810.35250000004</v>
          </cell>
          <cell r="C2052">
            <v>1057774.1100000001</v>
          </cell>
          <cell r="D2052">
            <v>1522.2888840000001</v>
          </cell>
          <cell r="E2052" t="str">
            <v>E.V</v>
          </cell>
          <cell r="F2052" t="str">
            <v>893810.3525,1057774.11</v>
          </cell>
        </row>
        <row r="2053">
          <cell r="A2053">
            <v>2358</v>
          </cell>
          <cell r="B2053">
            <v>893813.02029999997</v>
          </cell>
          <cell r="C2053">
            <v>1057772.557</v>
          </cell>
          <cell r="D2053">
            <v>1522.113386</v>
          </cell>
          <cell r="E2053" t="str">
            <v>VIA</v>
          </cell>
          <cell r="F2053" t="str">
            <v>893813.0203,1057772.557</v>
          </cell>
        </row>
        <row r="2054">
          <cell r="A2054">
            <v>2359</v>
          </cell>
          <cell r="B2054">
            <v>893814.30480000004</v>
          </cell>
          <cell r="C2054">
            <v>1057771.8700000001</v>
          </cell>
          <cell r="D2054">
            <v>1521.6952650000001</v>
          </cell>
          <cell r="E2054" t="str">
            <v>TUBERIA</v>
          </cell>
          <cell r="F2054" t="str">
            <v>893814.3048,1057771.87</v>
          </cell>
        </row>
        <row r="2055">
          <cell r="A2055">
            <v>2360</v>
          </cell>
          <cell r="B2055">
            <v>893815.38139999995</v>
          </cell>
          <cell r="C2055">
            <v>1057772.4609999999</v>
          </cell>
          <cell r="D2055">
            <v>1521.735177</v>
          </cell>
          <cell r="E2055" t="str">
            <v>PT</v>
          </cell>
          <cell r="F2055" t="str">
            <v>893815.3814,1057772.461</v>
          </cell>
        </row>
        <row r="2056">
          <cell r="A2056">
            <v>2361</v>
          </cell>
          <cell r="B2056">
            <v>893828.23770000006</v>
          </cell>
          <cell r="C2056">
            <v>1057798.5379999999</v>
          </cell>
          <cell r="D2056">
            <v>1522.140545</v>
          </cell>
          <cell r="E2056" t="str">
            <v>VIA</v>
          </cell>
          <cell r="F2056" t="str">
            <v>893828.2377,1057798.538</v>
          </cell>
        </row>
        <row r="2057">
          <cell r="A2057">
            <v>2362</v>
          </cell>
          <cell r="B2057">
            <v>893829.90139999997</v>
          </cell>
          <cell r="C2057">
            <v>1057796.1410000001</v>
          </cell>
          <cell r="D2057">
            <v>1522.066339</v>
          </cell>
          <cell r="E2057" t="str">
            <v>E.V</v>
          </cell>
          <cell r="F2057" t="str">
            <v>893829.9014,1057796.141</v>
          </cell>
        </row>
        <row r="2058">
          <cell r="A2058">
            <v>2363</v>
          </cell>
          <cell r="B2058">
            <v>893831.95719999995</v>
          </cell>
          <cell r="C2058">
            <v>1057793.6129999999</v>
          </cell>
          <cell r="D2058">
            <v>1521.929971</v>
          </cell>
          <cell r="E2058" t="str">
            <v>VIA</v>
          </cell>
          <cell r="F2058" t="str">
            <v>893831.9572,1057793.613</v>
          </cell>
        </row>
        <row r="2059">
          <cell r="A2059">
            <v>2364</v>
          </cell>
          <cell r="B2059">
            <v>893832.38410000002</v>
          </cell>
          <cell r="C2059">
            <v>1057792.682</v>
          </cell>
          <cell r="D2059">
            <v>1521.950863</v>
          </cell>
          <cell r="E2059" t="str">
            <v>TUBERIA</v>
          </cell>
          <cell r="F2059" t="str">
            <v>893832.3841,1057792.682</v>
          </cell>
        </row>
        <row r="2060">
          <cell r="A2060">
            <v>2365</v>
          </cell>
          <cell r="B2060">
            <v>893832.76249999995</v>
          </cell>
          <cell r="C2060">
            <v>1057792.2949999999</v>
          </cell>
          <cell r="D2060">
            <v>1522.079328</v>
          </cell>
          <cell r="E2060" t="str">
            <v>PT</v>
          </cell>
          <cell r="F2060" t="str">
            <v>893832.7625,1057792.295</v>
          </cell>
        </row>
        <row r="2061">
          <cell r="A2061">
            <v>2366</v>
          </cell>
          <cell r="B2061">
            <v>893851.94900000002</v>
          </cell>
          <cell r="C2061">
            <v>1057818.351</v>
          </cell>
          <cell r="D2061">
            <v>1522.2898290000001</v>
          </cell>
          <cell r="E2061" t="str">
            <v>MURO</v>
          </cell>
          <cell r="F2061" t="str">
            <v>893851.949,1057818.351</v>
          </cell>
        </row>
        <row r="2062">
          <cell r="A2062">
            <v>2367</v>
          </cell>
          <cell r="B2062">
            <v>893861.19669999997</v>
          </cell>
          <cell r="C2062">
            <v>1057826.764</v>
          </cell>
          <cell r="D2062">
            <v>1522.290612</v>
          </cell>
          <cell r="E2062" t="str">
            <v>MURO</v>
          </cell>
          <cell r="F2062" t="str">
            <v>893861.1967,1057826.764</v>
          </cell>
        </row>
        <row r="2063">
          <cell r="A2063">
            <v>2368</v>
          </cell>
          <cell r="B2063">
            <v>893850.79539999994</v>
          </cell>
          <cell r="C2063">
            <v>1057816.2930000001</v>
          </cell>
          <cell r="D2063">
            <v>1521.857285</v>
          </cell>
          <cell r="E2063" t="str">
            <v>VIA</v>
          </cell>
          <cell r="F2063" t="str">
            <v>893850.7954,1057816.293</v>
          </cell>
        </row>
        <row r="2064">
          <cell r="A2064">
            <v>2369</v>
          </cell>
          <cell r="B2064">
            <v>893852.71380000003</v>
          </cell>
          <cell r="C2064">
            <v>1057813.672</v>
          </cell>
          <cell r="D2064">
            <v>1521.8043580000001</v>
          </cell>
          <cell r="E2064" t="str">
            <v>E.V</v>
          </cell>
          <cell r="F2064" t="str">
            <v>893852.7138,1057813.672</v>
          </cell>
        </row>
        <row r="2065">
          <cell r="A2065">
            <v>2370</v>
          </cell>
          <cell r="B2065">
            <v>893854.29989999998</v>
          </cell>
          <cell r="C2065">
            <v>1057811.2720000001</v>
          </cell>
          <cell r="D2065">
            <v>1521.7229850000001</v>
          </cell>
          <cell r="E2065" t="str">
            <v>VIA</v>
          </cell>
          <cell r="F2065" t="str">
            <v>893854.2999,1057811.272</v>
          </cell>
        </row>
        <row r="2066">
          <cell r="A2066">
            <v>2371</v>
          </cell>
          <cell r="B2066">
            <v>893862.32880000002</v>
          </cell>
          <cell r="C2066">
            <v>1057817.662</v>
          </cell>
          <cell r="D2066">
            <v>1521.6302439999999</v>
          </cell>
          <cell r="E2066" t="str">
            <v>TUBERIA.TA</v>
          </cell>
          <cell r="F2066" t="str">
            <v>893862.3288,1057817.662</v>
          </cell>
        </row>
        <row r="2067">
          <cell r="A2067">
            <v>2372</v>
          </cell>
          <cell r="B2067">
            <v>893910.23450000002</v>
          </cell>
          <cell r="C2067">
            <v>1057862.4069999999</v>
          </cell>
          <cell r="D2067">
            <v>1520.916305</v>
          </cell>
          <cell r="E2067" t="str">
            <v>D.134</v>
          </cell>
          <cell r="F2067" t="str">
            <v>893910.2345,1057862.407</v>
          </cell>
        </row>
        <row r="2068">
          <cell r="A2068">
            <v>2373</v>
          </cell>
          <cell r="B2068">
            <v>893882.31070000003</v>
          </cell>
          <cell r="C2068">
            <v>1057836.598</v>
          </cell>
          <cell r="D2068">
            <v>1521.3895130000001</v>
          </cell>
          <cell r="E2068" t="str">
            <v>TUBERIA</v>
          </cell>
          <cell r="F2068" t="str">
            <v>893882.3107,1057836.598</v>
          </cell>
        </row>
        <row r="2069">
          <cell r="A2069">
            <v>2374</v>
          </cell>
          <cell r="B2069">
            <v>893883.21900000004</v>
          </cell>
          <cell r="C2069">
            <v>1057835.3400000001</v>
          </cell>
          <cell r="D2069">
            <v>1521.552747</v>
          </cell>
          <cell r="E2069" t="str">
            <v>PT</v>
          </cell>
          <cell r="F2069" t="str">
            <v>893883.219,1057835.34</v>
          </cell>
        </row>
        <row r="2070">
          <cell r="A2070">
            <v>2375</v>
          </cell>
          <cell r="B2070">
            <v>893815.17070000002</v>
          </cell>
          <cell r="C2070">
            <v>1057785.0959999999</v>
          </cell>
          <cell r="D2070">
            <v>1522.512608</v>
          </cell>
          <cell r="E2070" t="str">
            <v>D.72C.ORTI</v>
          </cell>
          <cell r="F2070" t="str">
            <v>893815.1707,1057785.096</v>
          </cell>
        </row>
        <row r="2071">
          <cell r="A2071">
            <v>2376</v>
          </cell>
          <cell r="B2071">
            <v>893882.09210000001</v>
          </cell>
          <cell r="C2071">
            <v>1057837.5519999999</v>
          </cell>
          <cell r="D2071">
            <v>1521.3757189999999</v>
          </cell>
          <cell r="E2071" t="str">
            <v>VIA</v>
          </cell>
          <cell r="F2071" t="str">
            <v>893882.0921,1057837.552</v>
          </cell>
        </row>
        <row r="2072">
          <cell r="A2072">
            <v>2377</v>
          </cell>
          <cell r="B2072">
            <v>893880.62569999998</v>
          </cell>
          <cell r="C2072">
            <v>1057840.084</v>
          </cell>
          <cell r="D2072">
            <v>1521.4705759999999</v>
          </cell>
          <cell r="E2072" t="str">
            <v>E.V</v>
          </cell>
          <cell r="F2072" t="str">
            <v>893880.6257,1057840.084</v>
          </cell>
        </row>
        <row r="2073">
          <cell r="A2073">
            <v>2378</v>
          </cell>
          <cell r="B2073">
            <v>893878.5368</v>
          </cell>
          <cell r="C2073">
            <v>1057842.5730000001</v>
          </cell>
          <cell r="D2073">
            <v>1521.569923</v>
          </cell>
          <cell r="E2073" t="str">
            <v>VIA</v>
          </cell>
          <cell r="F2073" t="str">
            <v>893878.5368,1057842.573</v>
          </cell>
        </row>
        <row r="2074">
          <cell r="A2074">
            <v>2379</v>
          </cell>
          <cell r="B2074">
            <v>893883.43350000004</v>
          </cell>
          <cell r="C2074">
            <v>1057846.3829999999</v>
          </cell>
          <cell r="D2074">
            <v>1521.4874110000001</v>
          </cell>
          <cell r="E2074" t="str">
            <v>VIA</v>
          </cell>
          <cell r="F2074" t="str">
            <v>893883.4335,1057846.383</v>
          </cell>
        </row>
        <row r="2075">
          <cell r="A2075">
            <v>2380</v>
          </cell>
          <cell r="B2075">
            <v>893885.67779999995</v>
          </cell>
          <cell r="C2075">
            <v>1057844.044</v>
          </cell>
          <cell r="D2075">
            <v>1521.383767</v>
          </cell>
          <cell r="E2075" t="str">
            <v>E.V</v>
          </cell>
          <cell r="F2075" t="str">
            <v>893885.6778,1057844.044</v>
          </cell>
        </row>
        <row r="2076">
          <cell r="A2076">
            <v>2381</v>
          </cell>
          <cell r="B2076">
            <v>893887.43539999996</v>
          </cell>
          <cell r="C2076">
            <v>1057841.5930000001</v>
          </cell>
          <cell r="D2076">
            <v>1521.2755259999999</v>
          </cell>
          <cell r="E2076" t="str">
            <v>VIA</v>
          </cell>
          <cell r="F2076" t="str">
            <v>893887.4354,1057841.593</v>
          </cell>
        </row>
        <row r="2077">
          <cell r="A2077">
            <v>2382</v>
          </cell>
          <cell r="B2077">
            <v>893907.3713</v>
          </cell>
          <cell r="C2077">
            <v>1057854.953</v>
          </cell>
          <cell r="D2077">
            <v>1521.3553240000001</v>
          </cell>
          <cell r="E2077" t="str">
            <v>VIA</v>
          </cell>
          <cell r="F2077" t="str">
            <v>893907.3713,1057854.953</v>
          </cell>
        </row>
        <row r="2078">
          <cell r="A2078">
            <v>2383</v>
          </cell>
          <cell r="B2078">
            <v>893907.64210000006</v>
          </cell>
          <cell r="C2078">
            <v>1057852.156</v>
          </cell>
          <cell r="D2078">
            <v>1521.2690359999999</v>
          </cell>
          <cell r="E2078" t="str">
            <v>E.V</v>
          </cell>
          <cell r="F2078" t="str">
            <v>893907.6421,1057852.156</v>
          </cell>
        </row>
        <row r="2079">
          <cell r="A2079">
            <v>2384</v>
          </cell>
          <cell r="B2079">
            <v>893893.15269999998</v>
          </cell>
          <cell r="C2079">
            <v>1057841.5689999999</v>
          </cell>
          <cell r="D2079">
            <v>1521.2724969999999</v>
          </cell>
          <cell r="E2079" t="str">
            <v>TUBERIA</v>
          </cell>
          <cell r="F2079" t="str">
            <v>893893.1527,1057841.569</v>
          </cell>
        </row>
        <row r="2080">
          <cell r="A2080">
            <v>2385</v>
          </cell>
          <cell r="B2080">
            <v>893908.08319999999</v>
          </cell>
          <cell r="C2080">
            <v>1057848.8500000001</v>
          </cell>
          <cell r="D2080">
            <v>1521.0781850000001</v>
          </cell>
          <cell r="E2080" t="str">
            <v>VIA</v>
          </cell>
          <cell r="F2080" t="str">
            <v>893908.0832,1057848.85</v>
          </cell>
        </row>
        <row r="2081">
          <cell r="A2081">
            <v>2386</v>
          </cell>
          <cell r="B2081">
            <v>893908.47849999997</v>
          </cell>
          <cell r="C2081">
            <v>1057847.8119999999</v>
          </cell>
          <cell r="D2081">
            <v>1521.1637760000001</v>
          </cell>
          <cell r="E2081" t="str">
            <v>CUNETA</v>
          </cell>
          <cell r="F2081" t="str">
            <v>893908.4785,1057847.812</v>
          </cell>
        </row>
        <row r="2082">
          <cell r="A2082">
            <v>2387</v>
          </cell>
          <cell r="B2082">
            <v>893910.07189999998</v>
          </cell>
          <cell r="C2082">
            <v>1057847.5649999999</v>
          </cell>
          <cell r="D2082">
            <v>1521.1651429999999</v>
          </cell>
          <cell r="E2082" t="str">
            <v>CUNETA</v>
          </cell>
          <cell r="F2082" t="str">
            <v>893910.0719,1057847.565</v>
          </cell>
        </row>
        <row r="2083">
          <cell r="A2083">
            <v>2388</v>
          </cell>
          <cell r="B2083">
            <v>893930.45689999999</v>
          </cell>
          <cell r="C2083">
            <v>1057849.4310000001</v>
          </cell>
          <cell r="D2083">
            <v>1521.1047309999999</v>
          </cell>
          <cell r="E2083" t="str">
            <v>VIA</v>
          </cell>
          <cell r="F2083" t="str">
            <v>893930.4569,1057849.431</v>
          </cell>
        </row>
        <row r="2084">
          <cell r="A2084">
            <v>2389</v>
          </cell>
          <cell r="B2084">
            <v>893909.61089999997</v>
          </cell>
          <cell r="C2084">
            <v>1057843.8940000001</v>
          </cell>
          <cell r="D2084">
            <v>1521.205647</v>
          </cell>
          <cell r="E2084" t="str">
            <v>TUBERIA</v>
          </cell>
          <cell r="F2084" t="str">
            <v>893909.6109,1057843.894</v>
          </cell>
        </row>
        <row r="2085">
          <cell r="A2085">
            <v>2390</v>
          </cell>
          <cell r="B2085">
            <v>893908.97219999996</v>
          </cell>
          <cell r="C2085">
            <v>1057840.0260000001</v>
          </cell>
          <cell r="D2085">
            <v>1521.149776</v>
          </cell>
          <cell r="E2085" t="str">
            <v>PT</v>
          </cell>
          <cell r="F2085" t="str">
            <v>893908.9722,1057840.026</v>
          </cell>
        </row>
        <row r="2086">
          <cell r="A2086">
            <v>2391</v>
          </cell>
          <cell r="B2086">
            <v>893928.78599999996</v>
          </cell>
          <cell r="C2086">
            <v>1057846.764</v>
          </cell>
          <cell r="D2086">
            <v>1521.0387940000001</v>
          </cell>
          <cell r="E2086" t="str">
            <v>E.V</v>
          </cell>
          <cell r="F2086" t="str">
            <v>893928.786,1057846.764</v>
          </cell>
        </row>
        <row r="2087">
          <cell r="A2087">
            <v>2392</v>
          </cell>
          <cell r="B2087">
            <v>893928.53670000006</v>
          </cell>
          <cell r="C2087">
            <v>1057843.58</v>
          </cell>
          <cell r="D2087">
            <v>1520.910586</v>
          </cell>
          <cell r="E2087" t="str">
            <v>VIA</v>
          </cell>
          <cell r="F2087" t="str">
            <v>893928.5367,1057843.58</v>
          </cell>
        </row>
        <row r="2088">
          <cell r="A2088">
            <v>2393</v>
          </cell>
          <cell r="B2088">
            <v>893932.73010000004</v>
          </cell>
          <cell r="C2088">
            <v>1057839.622</v>
          </cell>
          <cell r="D2088">
            <v>1520.6443200000001</v>
          </cell>
          <cell r="E2088" t="str">
            <v>TUBERIA</v>
          </cell>
          <cell r="F2088" t="str">
            <v>893932.7301,1057839.622</v>
          </cell>
        </row>
        <row r="2089">
          <cell r="A2089">
            <v>2394</v>
          </cell>
          <cell r="B2089">
            <v>893960.799</v>
          </cell>
          <cell r="C2089">
            <v>1057829.6029999999</v>
          </cell>
          <cell r="D2089">
            <v>1520.6837310000001</v>
          </cell>
          <cell r="E2089" t="str">
            <v>VIA</v>
          </cell>
          <cell r="F2089" t="str">
            <v>893960.799,1057829.603</v>
          </cell>
        </row>
        <row r="2090">
          <cell r="A2090">
            <v>2395</v>
          </cell>
          <cell r="B2090">
            <v>893958.68290000001</v>
          </cell>
          <cell r="C2090">
            <v>1057827.4140000001</v>
          </cell>
          <cell r="D2090">
            <v>1520.7737460000001</v>
          </cell>
          <cell r="E2090" t="str">
            <v>E.V</v>
          </cell>
          <cell r="F2090" t="str">
            <v>893958.6829,1057827.414</v>
          </cell>
        </row>
        <row r="2091">
          <cell r="A2091">
            <v>2396</v>
          </cell>
          <cell r="B2091">
            <v>893956.76139999996</v>
          </cell>
          <cell r="C2091">
            <v>1057825.0819999999</v>
          </cell>
          <cell r="D2091">
            <v>1520.7650229999999</v>
          </cell>
          <cell r="E2091" t="str">
            <v>VIA</v>
          </cell>
          <cell r="F2091" t="str">
            <v>893956.7614,1057825.082</v>
          </cell>
        </row>
        <row r="2092">
          <cell r="A2092">
            <v>2397</v>
          </cell>
          <cell r="B2092">
            <v>893954.17839999998</v>
          </cell>
          <cell r="C2092">
            <v>1057822.3489999999</v>
          </cell>
          <cell r="D2092">
            <v>1521.5042539999999</v>
          </cell>
          <cell r="E2092" t="str">
            <v>TUBERIA</v>
          </cell>
          <cell r="F2092" t="str">
            <v>893954.1784,1057822.349</v>
          </cell>
        </row>
        <row r="2093">
          <cell r="A2093">
            <v>2398</v>
          </cell>
          <cell r="B2093">
            <v>893951.15170000005</v>
          </cell>
          <cell r="C2093">
            <v>1057819.629</v>
          </cell>
          <cell r="D2093">
            <v>1522.148477</v>
          </cell>
          <cell r="E2093" t="str">
            <v>PT</v>
          </cell>
          <cell r="F2093" t="str">
            <v>893951.1517,1057819.629</v>
          </cell>
        </row>
        <row r="2094">
          <cell r="A2094">
            <v>2399</v>
          </cell>
          <cell r="B2094">
            <v>893980.25320000004</v>
          </cell>
          <cell r="C2094">
            <v>1057814.9950000001</v>
          </cell>
          <cell r="D2094">
            <v>1519.758006</v>
          </cell>
          <cell r="E2094" t="str">
            <v>VIA</v>
          </cell>
          <cell r="F2094" t="str">
            <v>893980.2532,1057814.995</v>
          </cell>
        </row>
        <row r="2095">
          <cell r="A2095">
            <v>2400</v>
          </cell>
          <cell r="B2095">
            <v>893978.58990000002</v>
          </cell>
          <cell r="C2095">
            <v>1057812.2069999999</v>
          </cell>
          <cell r="D2095">
            <v>1519.910648</v>
          </cell>
          <cell r="E2095" t="str">
            <v>E.V</v>
          </cell>
          <cell r="F2095" t="str">
            <v>893978.5899,1057812.207</v>
          </cell>
        </row>
        <row r="2096">
          <cell r="A2096">
            <v>2400</v>
          </cell>
          <cell r="B2096">
            <v>894000.29059999995</v>
          </cell>
          <cell r="C2096">
            <v>1057806.8409999998</v>
          </cell>
          <cell r="D2096">
            <v>1519.645</v>
          </cell>
          <cell r="E2096" t="str">
            <v>E.V</v>
          </cell>
          <cell r="F2096" t="str">
            <v>894000.2906,1057806.841</v>
          </cell>
        </row>
        <row r="2097">
          <cell r="A2097">
            <v>2401</v>
          </cell>
          <cell r="B2097">
            <v>893977.02130000002</v>
          </cell>
          <cell r="C2097">
            <v>1057809.7209999999</v>
          </cell>
          <cell r="D2097">
            <v>1520.0158429999999</v>
          </cell>
          <cell r="E2097" t="str">
            <v>VIA</v>
          </cell>
          <cell r="F2097" t="str">
            <v>893977.0213,1057809.721</v>
          </cell>
        </row>
        <row r="2098">
          <cell r="A2098">
            <v>2401</v>
          </cell>
          <cell r="B2098">
            <v>893998.72199999995</v>
          </cell>
          <cell r="C2098">
            <v>1057804.3549999997</v>
          </cell>
          <cell r="D2098">
            <v>1519.85</v>
          </cell>
          <cell r="E2098" t="str">
            <v>VIA</v>
          </cell>
          <cell r="F2098" t="str">
            <v>893998.722,1057804.355</v>
          </cell>
        </row>
        <row r="2099">
          <cell r="A2099">
            <v>2402</v>
          </cell>
          <cell r="B2099">
            <v>893976.24450000003</v>
          </cell>
          <cell r="C2099">
            <v>1057807.8130000001</v>
          </cell>
          <cell r="D2099">
            <v>1519.8783530000001</v>
          </cell>
          <cell r="E2099" t="str">
            <v>TUBERIA</v>
          </cell>
          <cell r="F2099" t="str">
            <v>893976.2445,1057807.813</v>
          </cell>
        </row>
        <row r="2100">
          <cell r="A2100">
            <v>2403</v>
          </cell>
          <cell r="B2100">
            <v>894068.69290000002</v>
          </cell>
          <cell r="C2100">
            <v>1057870.412</v>
          </cell>
          <cell r="D2100">
            <v>1519.4672129999999</v>
          </cell>
          <cell r="E2100" t="str">
            <v>D.135</v>
          </cell>
          <cell r="F2100" t="str">
            <v>894068.6929,1057870.412</v>
          </cell>
        </row>
        <row r="2101">
          <cell r="A2101">
            <v>2404</v>
          </cell>
          <cell r="B2101">
            <v>893908.85320000001</v>
          </cell>
          <cell r="C2101">
            <v>1057854.8589999999</v>
          </cell>
          <cell r="D2101">
            <v>1521.3520289999999</v>
          </cell>
          <cell r="E2101" t="str">
            <v>D.73C.ORTI</v>
          </cell>
          <cell r="F2101" t="str">
            <v>893908.8532,1057854.859</v>
          </cell>
        </row>
        <row r="2102">
          <cell r="A2102">
            <v>2405</v>
          </cell>
          <cell r="B2102">
            <v>894001.95389999996</v>
          </cell>
          <cell r="C2102">
            <v>1057809.629</v>
          </cell>
          <cell r="D2102">
            <v>1519.2420090000001</v>
          </cell>
          <cell r="E2102" t="str">
            <v>VIA</v>
          </cell>
          <cell r="F2102" t="str">
            <v>894001.9539,1057809.629</v>
          </cell>
        </row>
        <row r="2103">
          <cell r="A2103">
            <v>2406</v>
          </cell>
          <cell r="B2103">
            <v>894047.37009999994</v>
          </cell>
          <cell r="C2103">
            <v>1057851.3529999999</v>
          </cell>
          <cell r="D2103">
            <v>1519.3571320000001</v>
          </cell>
          <cell r="E2103" t="str">
            <v>VIA</v>
          </cell>
          <cell r="F2103" t="str">
            <v>894047.3701,1057851.353</v>
          </cell>
        </row>
        <row r="2104">
          <cell r="A2104">
            <v>2407</v>
          </cell>
          <cell r="B2104">
            <v>894050.32759999996</v>
          </cell>
          <cell r="C2104">
            <v>1057849.5</v>
          </cell>
          <cell r="D2104">
            <v>1519.2632590000001</v>
          </cell>
          <cell r="E2104" t="str">
            <v>E.V</v>
          </cell>
          <cell r="F2104" t="str">
            <v>894050.3276,1057849.5</v>
          </cell>
        </row>
        <row r="2105">
          <cell r="A2105">
            <v>2408</v>
          </cell>
          <cell r="B2105">
            <v>894052.99459999998</v>
          </cell>
          <cell r="C2105">
            <v>1057847.8899999999</v>
          </cell>
          <cell r="D2105">
            <v>1519.1547889999999</v>
          </cell>
          <cell r="E2105" t="str">
            <v>VIA</v>
          </cell>
          <cell r="F2105" t="str">
            <v>894052.9946,1057847.89</v>
          </cell>
        </row>
        <row r="2106">
          <cell r="A2106">
            <v>2409</v>
          </cell>
          <cell r="B2106">
            <v>894053.89469999995</v>
          </cell>
          <cell r="C2106">
            <v>1057847.219</v>
          </cell>
          <cell r="D2106">
            <v>1519.2886779999999</v>
          </cell>
          <cell r="E2106" t="str">
            <v>TUBERIA</v>
          </cell>
          <cell r="F2106" t="str">
            <v>894053.8947,1057847.219</v>
          </cell>
        </row>
        <row r="2107">
          <cell r="A2107">
            <v>2410</v>
          </cell>
          <cell r="B2107">
            <v>894024.96759999997</v>
          </cell>
          <cell r="C2107">
            <v>1057820.3149999999</v>
          </cell>
          <cell r="D2107">
            <v>1519.2696800000001</v>
          </cell>
          <cell r="E2107" t="str">
            <v>VIA</v>
          </cell>
          <cell r="F2107" t="str">
            <v>894024.9676,1057820.315</v>
          </cell>
        </row>
        <row r="2108">
          <cell r="A2108">
            <v>2411</v>
          </cell>
          <cell r="B2108">
            <v>894018.7169</v>
          </cell>
          <cell r="C2108">
            <v>1057811.794</v>
          </cell>
          <cell r="D2108">
            <v>1519.3398999999999</v>
          </cell>
          <cell r="E2108" t="str">
            <v>E.V</v>
          </cell>
          <cell r="F2108" t="str">
            <v>894018.7169,1057811.794</v>
          </cell>
        </row>
        <row r="2109">
          <cell r="A2109">
            <v>2411</v>
          </cell>
          <cell r="B2109">
            <v>894026.95600000001</v>
          </cell>
          <cell r="C2109">
            <v>1057818.416</v>
          </cell>
          <cell r="D2109">
            <v>1519.367561</v>
          </cell>
          <cell r="E2109" t="str">
            <v>E.V</v>
          </cell>
          <cell r="F2109" t="str">
            <v>894026.956,1057818.416</v>
          </cell>
        </row>
        <row r="2110">
          <cell r="A2110">
            <v>2412</v>
          </cell>
          <cell r="B2110">
            <v>894029.71380000003</v>
          </cell>
          <cell r="C2110">
            <v>1057816.6240000001</v>
          </cell>
          <cell r="D2110">
            <v>1519.4613240000001</v>
          </cell>
          <cell r="E2110" t="str">
            <v>VIA</v>
          </cell>
          <cell r="F2110" t="str">
            <v>894029.7138,1057816.624</v>
          </cell>
        </row>
        <row r="2111">
          <cell r="A2111">
            <v>2412</v>
          </cell>
          <cell r="B2111">
            <v>894021.47470000002</v>
          </cell>
          <cell r="C2111">
            <v>1057810.0020000001</v>
          </cell>
          <cell r="D2111">
            <v>1519.4356</v>
          </cell>
          <cell r="E2111" t="str">
            <v>VIA</v>
          </cell>
          <cell r="F2111" t="str">
            <v>894021.4747,1057810.002</v>
          </cell>
        </row>
        <row r="2112">
          <cell r="A2112">
            <v>2413</v>
          </cell>
          <cell r="B2112">
            <v>894021.06400000001</v>
          </cell>
          <cell r="C2112">
            <v>1057806.683</v>
          </cell>
          <cell r="D2112">
            <v>1519.643063</v>
          </cell>
          <cell r="E2112" t="str">
            <v>TUBERIA</v>
          </cell>
          <cell r="F2112" t="str">
            <v>894021.064,1057806.683</v>
          </cell>
        </row>
        <row r="2113">
          <cell r="A2113">
            <v>2414</v>
          </cell>
          <cell r="B2113">
            <v>894012.32750000001</v>
          </cell>
          <cell r="C2113">
            <v>1057804.8259999999</v>
          </cell>
          <cell r="D2113">
            <v>1519.495717</v>
          </cell>
          <cell r="E2113" t="str">
            <v>TUBERIA</v>
          </cell>
          <cell r="F2113" t="str">
            <v>894012.3275,1057804.826</v>
          </cell>
        </row>
        <row r="2114">
          <cell r="A2114">
            <v>2415</v>
          </cell>
          <cell r="B2114">
            <v>894011.86569999997</v>
          </cell>
          <cell r="C2114">
            <v>1057807.8259999999</v>
          </cell>
          <cell r="D2114">
            <v>1519.3981329999999</v>
          </cell>
          <cell r="E2114" t="str">
            <v>VIA</v>
          </cell>
          <cell r="F2114" t="str">
            <v>894011.8657,1057807.826</v>
          </cell>
        </row>
        <row r="2115">
          <cell r="A2115">
            <v>2416</v>
          </cell>
          <cell r="B2115">
            <v>894013.34349999996</v>
          </cell>
          <cell r="C2115">
            <v>1057808.82</v>
          </cell>
          <cell r="D2115">
            <v>1519.3759150000001</v>
          </cell>
          <cell r="E2115" t="str">
            <v>E.V</v>
          </cell>
          <cell r="F2115" t="str">
            <v>894013.3435,1057808.82</v>
          </cell>
        </row>
        <row r="2116">
          <cell r="A2116">
            <v>2417</v>
          </cell>
          <cell r="B2116">
            <v>894016.72849999997</v>
          </cell>
          <cell r="C2116">
            <v>1057813.693</v>
          </cell>
          <cell r="D2116">
            <v>1519.239883</v>
          </cell>
          <cell r="E2116" t="str">
            <v>VIA</v>
          </cell>
          <cell r="F2116" t="str">
            <v>894016.7285,1057813.693</v>
          </cell>
        </row>
        <row r="2117">
          <cell r="A2117">
            <v>2417</v>
          </cell>
          <cell r="B2117">
            <v>894011.35509999993</v>
          </cell>
          <cell r="C2117">
            <v>1057810.719</v>
          </cell>
          <cell r="D2117">
            <v>1519.2758980000001</v>
          </cell>
          <cell r="E2117" t="str">
            <v>VIA</v>
          </cell>
          <cell r="F2117" t="str">
            <v>894011.3551,1057810.719</v>
          </cell>
        </row>
        <row r="2118">
          <cell r="A2118">
            <v>2418</v>
          </cell>
          <cell r="B2118">
            <v>894015.00379999995</v>
          </cell>
          <cell r="C2118">
            <v>1057805.8559999999</v>
          </cell>
          <cell r="D2118">
            <v>1519.523614</v>
          </cell>
          <cell r="E2118" t="str">
            <v>VIA</v>
          </cell>
          <cell r="F2118" t="str">
            <v>894015.0038,1057805.856</v>
          </cell>
        </row>
        <row r="2119">
          <cell r="A2119">
            <v>2419</v>
          </cell>
          <cell r="B2119">
            <v>894072.38190000004</v>
          </cell>
          <cell r="C2119">
            <v>1057865.9469999999</v>
          </cell>
          <cell r="D2119">
            <v>1519.144931</v>
          </cell>
          <cell r="E2119" t="str">
            <v>D.136</v>
          </cell>
          <cell r="F2119" t="str">
            <v>894072.3819,1057865.947</v>
          </cell>
        </row>
        <row r="2120">
          <cell r="A2120">
            <v>2420</v>
          </cell>
          <cell r="B2120">
            <v>894070.8077</v>
          </cell>
          <cell r="C2120">
            <v>1057863.3259999999</v>
          </cell>
          <cell r="D2120">
            <v>1519.4341959999999</v>
          </cell>
          <cell r="E2120" t="str">
            <v>CUNETA</v>
          </cell>
          <cell r="F2120" t="str">
            <v>894070.8077,1057863.326</v>
          </cell>
        </row>
        <row r="2121">
          <cell r="A2121">
            <v>2421</v>
          </cell>
          <cell r="B2121">
            <v>894072.01329999999</v>
          </cell>
          <cell r="C2121">
            <v>1057864.5009999999</v>
          </cell>
          <cell r="D2121">
            <v>1519.4123970000001</v>
          </cell>
          <cell r="E2121" t="str">
            <v>CUNETA</v>
          </cell>
          <cell r="F2121" t="str">
            <v>894072.0133,1057864.501</v>
          </cell>
        </row>
        <row r="2122">
          <cell r="A2122">
            <v>2422</v>
          </cell>
          <cell r="B2122">
            <v>894071.76329999999</v>
          </cell>
          <cell r="C2122">
            <v>1057862.237</v>
          </cell>
          <cell r="D2122">
            <v>1519.439944</v>
          </cell>
          <cell r="E2122" t="str">
            <v>CUNETA</v>
          </cell>
          <cell r="F2122" t="str">
            <v>894071.7633,1057862.237</v>
          </cell>
        </row>
        <row r="2123">
          <cell r="A2123">
            <v>2423</v>
          </cell>
          <cell r="B2123">
            <v>894073.01</v>
          </cell>
          <cell r="C2123">
            <v>1057863.28</v>
          </cell>
          <cell r="D2123">
            <v>1519.4511769999999</v>
          </cell>
          <cell r="E2123" t="str">
            <v>CUNETA</v>
          </cell>
          <cell r="F2123" t="str">
            <v>894073.01,1057863.28</v>
          </cell>
        </row>
        <row r="2124">
          <cell r="A2124">
            <v>2424</v>
          </cell>
          <cell r="B2124">
            <v>894078.48829999997</v>
          </cell>
          <cell r="C2124">
            <v>1057878.469</v>
          </cell>
          <cell r="D2124">
            <v>1519.439073</v>
          </cell>
          <cell r="E2124" t="str">
            <v>VIA</v>
          </cell>
          <cell r="F2124" t="str">
            <v>894078.4883,1057878.469</v>
          </cell>
        </row>
        <row r="2125">
          <cell r="A2125">
            <v>2425</v>
          </cell>
          <cell r="B2125">
            <v>894080.05850000004</v>
          </cell>
          <cell r="C2125">
            <v>1057875.8770000001</v>
          </cell>
          <cell r="D2125">
            <v>1519.272117</v>
          </cell>
          <cell r="E2125" t="str">
            <v>E.V</v>
          </cell>
          <cell r="F2125" t="str">
            <v>894080.0585,1057875.877</v>
          </cell>
        </row>
        <row r="2126">
          <cell r="A2126">
            <v>2426</v>
          </cell>
          <cell r="B2126">
            <v>894081.59089999995</v>
          </cell>
          <cell r="C2126">
            <v>1057873.162</v>
          </cell>
          <cell r="D2126">
            <v>1519.0815419999999</v>
          </cell>
          <cell r="E2126" t="str">
            <v>VIA</v>
          </cell>
          <cell r="F2126" t="str">
            <v>894081.5909,1057873.162</v>
          </cell>
        </row>
        <row r="2127">
          <cell r="A2127">
            <v>2427</v>
          </cell>
          <cell r="B2127">
            <v>894082.32889999996</v>
          </cell>
          <cell r="C2127">
            <v>1057872.1229999999</v>
          </cell>
          <cell r="D2127">
            <v>1518.92299</v>
          </cell>
          <cell r="E2127" t="str">
            <v>TUBERIA</v>
          </cell>
          <cell r="F2127" t="str">
            <v>894082.3289,1057872.123</v>
          </cell>
        </row>
        <row r="2128">
          <cell r="A2128">
            <v>2428</v>
          </cell>
          <cell r="B2128">
            <v>894100.42139999999</v>
          </cell>
          <cell r="C2128">
            <v>1057885.58</v>
          </cell>
          <cell r="D2128">
            <v>1519.331919</v>
          </cell>
          <cell r="E2128" t="str">
            <v>VIA</v>
          </cell>
          <cell r="F2128" t="str">
            <v>894100.4214,1057885.58</v>
          </cell>
        </row>
        <row r="2129">
          <cell r="A2129">
            <v>2429</v>
          </cell>
          <cell r="B2129">
            <v>894100.7402</v>
          </cell>
          <cell r="C2129">
            <v>1057882.3</v>
          </cell>
          <cell r="D2129">
            <v>1519.174548</v>
          </cell>
          <cell r="E2129" t="str">
            <v>E.V</v>
          </cell>
          <cell r="F2129" t="str">
            <v>894100.7402,1057882.3</v>
          </cell>
        </row>
        <row r="2130">
          <cell r="A2130">
            <v>2430</v>
          </cell>
          <cell r="B2130">
            <v>894101.01520000002</v>
          </cell>
          <cell r="C2130">
            <v>1057879.2849999999</v>
          </cell>
          <cell r="D2130">
            <v>1519.0591669999999</v>
          </cell>
          <cell r="E2130" t="str">
            <v>VIA</v>
          </cell>
          <cell r="F2130" t="str">
            <v>894101.0152,1057879.285</v>
          </cell>
        </row>
        <row r="2131">
          <cell r="A2131">
            <v>2431</v>
          </cell>
          <cell r="B2131">
            <v>894101.60719999997</v>
          </cell>
          <cell r="C2131">
            <v>1057877.831</v>
          </cell>
          <cell r="D2131">
            <v>1519.20307</v>
          </cell>
          <cell r="E2131" t="str">
            <v>TUBERIA.TA</v>
          </cell>
          <cell r="F2131" t="str">
            <v>894101.6072,1057877.831</v>
          </cell>
        </row>
        <row r="2132">
          <cell r="A2132">
            <v>2432</v>
          </cell>
          <cell r="B2132">
            <v>894136.21200000006</v>
          </cell>
          <cell r="C2132">
            <v>1057885.9110000001</v>
          </cell>
          <cell r="D2132">
            <v>1519.078575</v>
          </cell>
          <cell r="E2132" t="str">
            <v>VIA</v>
          </cell>
          <cell r="F2132" t="str">
            <v>894136.212,1057885.911</v>
          </cell>
        </row>
        <row r="2133">
          <cell r="A2133">
            <v>2433</v>
          </cell>
          <cell r="B2133">
            <v>894134.92749999999</v>
          </cell>
          <cell r="C2133">
            <v>1057888.7120000001</v>
          </cell>
          <cell r="D2133">
            <v>1519.0613149999999</v>
          </cell>
          <cell r="E2133" t="str">
            <v>E.V</v>
          </cell>
          <cell r="F2133" t="str">
            <v>894134.9275,1057888.712</v>
          </cell>
        </row>
        <row r="2134">
          <cell r="A2134">
            <v>2434</v>
          </cell>
          <cell r="B2134">
            <v>894134.02260000003</v>
          </cell>
          <cell r="C2134">
            <v>1057891.5789999999</v>
          </cell>
          <cell r="D2134">
            <v>1519.053805</v>
          </cell>
          <cell r="E2134" t="str">
            <v>VIA</v>
          </cell>
          <cell r="F2134" t="str">
            <v>894134.0226,1057891.579</v>
          </cell>
        </row>
        <row r="2135">
          <cell r="A2135">
            <v>2435</v>
          </cell>
          <cell r="B2135">
            <v>894143.38989999995</v>
          </cell>
          <cell r="C2135">
            <v>1057887.5859999999</v>
          </cell>
          <cell r="D2135">
            <v>1518.737582</v>
          </cell>
          <cell r="E2135" t="str">
            <v>TUBERIA.TA</v>
          </cell>
          <cell r="F2135" t="str">
            <v>894143.3899,1057887.586</v>
          </cell>
        </row>
        <row r="2136">
          <cell r="A2136">
            <v>2436</v>
          </cell>
          <cell r="B2136">
            <v>894257.53480000002</v>
          </cell>
          <cell r="C2136">
            <v>1058052.966</v>
          </cell>
          <cell r="D2136">
            <v>1518.7361350000001</v>
          </cell>
          <cell r="E2136" t="str">
            <v>D.137</v>
          </cell>
          <cell r="F2136" t="str">
            <v>894257.5348,1058052.966</v>
          </cell>
        </row>
        <row r="2137">
          <cell r="A2137">
            <v>2437</v>
          </cell>
          <cell r="B2137">
            <v>894160.95719999995</v>
          </cell>
          <cell r="C2137">
            <v>1057903.4040000001</v>
          </cell>
          <cell r="D2137">
            <v>1518.768804</v>
          </cell>
          <cell r="E2137" t="str">
            <v>VIA</v>
          </cell>
          <cell r="F2137" t="str">
            <v>894160.9572,1057903.404</v>
          </cell>
        </row>
        <row r="2138">
          <cell r="A2138">
            <v>2438</v>
          </cell>
          <cell r="B2138">
            <v>894162.72329999995</v>
          </cell>
          <cell r="C2138">
            <v>1057900.2379999999</v>
          </cell>
          <cell r="D2138">
            <v>1518.713892</v>
          </cell>
          <cell r="E2138" t="str">
            <v>E.V</v>
          </cell>
          <cell r="F2138" t="str">
            <v>894162.7233,1057900.238</v>
          </cell>
        </row>
        <row r="2139">
          <cell r="A2139">
            <v>2439</v>
          </cell>
          <cell r="B2139">
            <v>894164.05169999995</v>
          </cell>
          <cell r="C2139">
            <v>1057897.5419999999</v>
          </cell>
          <cell r="D2139">
            <v>1518.6675150000001</v>
          </cell>
          <cell r="E2139" t="str">
            <v>VIA</v>
          </cell>
          <cell r="F2139" t="str">
            <v>894164.0517,1057897.542</v>
          </cell>
        </row>
        <row r="2140">
          <cell r="A2140">
            <v>2440</v>
          </cell>
          <cell r="B2140">
            <v>894164.6385</v>
          </cell>
          <cell r="C2140">
            <v>1057896.0279999999</v>
          </cell>
          <cell r="D2140">
            <v>1518.4831509999999</v>
          </cell>
          <cell r="E2140" t="str">
            <v>TUBERIA</v>
          </cell>
          <cell r="F2140" t="str">
            <v>894164.6385,1057896.028</v>
          </cell>
        </row>
        <row r="2141">
          <cell r="A2141">
            <v>2441</v>
          </cell>
          <cell r="B2141">
            <v>894169.21550000005</v>
          </cell>
          <cell r="C2141">
            <v>1057899.2290000001</v>
          </cell>
          <cell r="D2141">
            <v>1518.9623309999999</v>
          </cell>
          <cell r="E2141" t="str">
            <v>CUNETA</v>
          </cell>
          <cell r="F2141" t="str">
            <v>894169.2155,1057899.229</v>
          </cell>
        </row>
        <row r="2142">
          <cell r="A2142">
            <v>2442</v>
          </cell>
          <cell r="B2142">
            <v>894170.67339999997</v>
          </cell>
          <cell r="C2142">
            <v>1057899.8330000001</v>
          </cell>
          <cell r="D2142">
            <v>1518.9562989999999</v>
          </cell>
          <cell r="E2142" t="str">
            <v>CUNETA</v>
          </cell>
          <cell r="F2142" t="str">
            <v>894170.6734,1057899.833</v>
          </cell>
        </row>
        <row r="2143">
          <cell r="A2143">
            <v>2443</v>
          </cell>
          <cell r="B2143">
            <v>894179.44819999998</v>
          </cell>
          <cell r="C2143">
            <v>1057911.162</v>
          </cell>
          <cell r="D2143">
            <v>1518.5155749999999</v>
          </cell>
          <cell r="E2143" t="str">
            <v>VIA</v>
          </cell>
          <cell r="F2143" t="str">
            <v>894179.4482,1057911.162</v>
          </cell>
        </row>
        <row r="2144">
          <cell r="A2144">
            <v>2444</v>
          </cell>
          <cell r="B2144">
            <v>894182.10120000003</v>
          </cell>
          <cell r="C2144">
            <v>1057908.4890000001</v>
          </cell>
          <cell r="D2144">
            <v>1518.4850409999999</v>
          </cell>
          <cell r="E2144" t="str">
            <v>E.V</v>
          </cell>
          <cell r="F2144" t="str">
            <v>894182.1012,1057908.489</v>
          </cell>
        </row>
        <row r="2145">
          <cell r="A2145">
            <v>2445</v>
          </cell>
          <cell r="B2145">
            <v>894183.91361341323</v>
          </cell>
          <cell r="C2145">
            <v>1057905.9492300872</v>
          </cell>
          <cell r="D2145">
            <v>1518.4957509999999</v>
          </cell>
          <cell r="E2145" t="str">
            <v>VIA</v>
          </cell>
          <cell r="F2145" t="str">
            <v>894183.913613413,1057905.94923009</v>
          </cell>
        </row>
        <row r="2146">
          <cell r="A2146">
            <v>2446</v>
          </cell>
          <cell r="B2146">
            <v>894178.92290000001</v>
          </cell>
          <cell r="C2146">
            <v>1057900.956</v>
          </cell>
          <cell r="D2146">
            <v>1518.585157</v>
          </cell>
          <cell r="E2146" t="str">
            <v>TUBERIA</v>
          </cell>
          <cell r="F2146" t="str">
            <v>894178.9229,1057900.956</v>
          </cell>
        </row>
        <row r="2147">
          <cell r="A2147">
            <v>2447</v>
          </cell>
          <cell r="B2147">
            <v>894201.5625</v>
          </cell>
          <cell r="C2147">
            <v>1057923.577</v>
          </cell>
          <cell r="D2147">
            <v>1518.263422</v>
          </cell>
          <cell r="E2147" t="str">
            <v>VIA</v>
          </cell>
          <cell r="F2147" t="str">
            <v>894201.5625,1057923.577</v>
          </cell>
        </row>
        <row r="2148">
          <cell r="A2148">
            <v>2448</v>
          </cell>
          <cell r="B2148">
            <v>894214.24879999994</v>
          </cell>
          <cell r="C2148">
            <v>1057932.148</v>
          </cell>
          <cell r="D2148">
            <v>1518.1894139999999</v>
          </cell>
          <cell r="E2148" t="str">
            <v>E.V</v>
          </cell>
          <cell r="F2148" t="str">
            <v>894214.2488,1057932.148</v>
          </cell>
        </row>
        <row r="2149">
          <cell r="A2149">
            <v>2449</v>
          </cell>
          <cell r="B2149">
            <v>894215.19339999999</v>
          </cell>
          <cell r="C2149">
            <v>1057932.7749999999</v>
          </cell>
          <cell r="D2149">
            <v>1517.8641520000001</v>
          </cell>
          <cell r="E2149" t="str">
            <v>VIA</v>
          </cell>
          <cell r="F2149" t="str">
            <v>894215.1934,1057932.775</v>
          </cell>
        </row>
        <row r="2150">
          <cell r="A2150">
            <v>2450</v>
          </cell>
          <cell r="B2150">
            <v>894204.34389999998</v>
          </cell>
          <cell r="C2150">
            <v>1057921.307</v>
          </cell>
          <cell r="D2150">
            <v>1518.3872759999999</v>
          </cell>
          <cell r="E2150" t="str">
            <v>E.V</v>
          </cell>
          <cell r="F2150" t="str">
            <v>894204.3439,1057921.307</v>
          </cell>
        </row>
        <row r="2151">
          <cell r="A2151">
            <v>2450</v>
          </cell>
          <cell r="B2151">
            <v>894217.97479999997</v>
          </cell>
          <cell r="C2151">
            <v>1057930.5049999999</v>
          </cell>
          <cell r="D2151">
            <v>1517.988006</v>
          </cell>
          <cell r="E2151" t="str">
            <v>E.V</v>
          </cell>
          <cell r="F2151" t="str">
            <v>894217.9748,1057930.505</v>
          </cell>
        </row>
        <row r="2152">
          <cell r="A2152">
            <v>2451</v>
          </cell>
          <cell r="B2152">
            <v>894206.71169999999</v>
          </cell>
          <cell r="C2152">
            <v>1057919.4410000001</v>
          </cell>
          <cell r="D2152">
            <v>1518.4716000000001</v>
          </cell>
          <cell r="E2152" t="str">
            <v>VIA</v>
          </cell>
          <cell r="F2152" t="str">
            <v>894206.7117,1057919.441</v>
          </cell>
        </row>
        <row r="2153">
          <cell r="A2153">
            <v>2451</v>
          </cell>
          <cell r="B2153">
            <v>894220.34259999997</v>
          </cell>
          <cell r="C2153">
            <v>1057928.639</v>
          </cell>
          <cell r="D2153">
            <v>1518.1723500000001</v>
          </cell>
          <cell r="E2153" t="str">
            <v>VIA</v>
          </cell>
          <cell r="F2153" t="str">
            <v>894220.3426,1057928.639</v>
          </cell>
        </row>
        <row r="2154">
          <cell r="A2154">
            <v>2452</v>
          </cell>
          <cell r="B2154">
            <v>894221.2855</v>
          </cell>
          <cell r="C2154">
            <v>1057927.54</v>
          </cell>
          <cell r="D2154">
            <v>1517.9115240000001</v>
          </cell>
          <cell r="E2154" t="str">
            <v>TUBERIA</v>
          </cell>
          <cell r="F2154" t="str">
            <v>894221.2855,1057927.54</v>
          </cell>
        </row>
        <row r="2155">
          <cell r="A2155">
            <v>2453</v>
          </cell>
          <cell r="B2155">
            <v>894223.22320000001</v>
          </cell>
          <cell r="C2155">
            <v>1057931.257</v>
          </cell>
          <cell r="D2155">
            <v>1518.514725</v>
          </cell>
          <cell r="E2155" t="str">
            <v>CUNETA</v>
          </cell>
          <cell r="F2155" t="str">
            <v>894223.2232,1057931.257</v>
          </cell>
        </row>
        <row r="2156">
          <cell r="A2156">
            <v>2454</v>
          </cell>
          <cell r="B2156">
            <v>894224.21059999999</v>
          </cell>
          <cell r="C2156">
            <v>1057932.55</v>
          </cell>
          <cell r="D2156">
            <v>1518.525924</v>
          </cell>
          <cell r="E2156" t="str">
            <v>CUNETA</v>
          </cell>
          <cell r="F2156" t="str">
            <v>894224.2106,1057932.55</v>
          </cell>
        </row>
        <row r="2157">
          <cell r="A2157">
            <v>2455</v>
          </cell>
          <cell r="B2157">
            <v>894225.41319999995</v>
          </cell>
          <cell r="C2157">
            <v>1057931.655</v>
          </cell>
          <cell r="D2157">
            <v>1518.5207740000001</v>
          </cell>
          <cell r="E2157" t="str">
            <v>CUNETA</v>
          </cell>
          <cell r="F2157" t="str">
            <v>894225.4132,1057931.655</v>
          </cell>
        </row>
        <row r="2158">
          <cell r="A2158">
            <v>2456</v>
          </cell>
          <cell r="B2158">
            <v>894224.56720000005</v>
          </cell>
          <cell r="C2158">
            <v>1057930.44</v>
          </cell>
          <cell r="D2158">
            <v>1518.5156979999999</v>
          </cell>
          <cell r="E2158" t="str">
            <v>CUNETA</v>
          </cell>
          <cell r="F2158" t="str">
            <v>894224.5672,1057930.44</v>
          </cell>
        </row>
        <row r="2159">
          <cell r="A2159">
            <v>2457</v>
          </cell>
          <cell r="B2159">
            <v>894221.59589999996</v>
          </cell>
          <cell r="C2159">
            <v>1057942.8700000001</v>
          </cell>
          <cell r="D2159">
            <v>1518.2565950000001</v>
          </cell>
          <cell r="E2159" t="str">
            <v>MURO</v>
          </cell>
          <cell r="F2159" t="str">
            <v>894221.5959,1057942.87</v>
          </cell>
        </row>
        <row r="2160">
          <cell r="A2160">
            <v>2458</v>
          </cell>
          <cell r="B2160">
            <v>894222.81229999999</v>
          </cell>
          <cell r="C2160">
            <v>1057943.183</v>
          </cell>
          <cell r="D2160">
            <v>1517.9341509999999</v>
          </cell>
          <cell r="E2160" t="str">
            <v>VIA</v>
          </cell>
          <cell r="F2160" t="str">
            <v>894222.8123,1057943.183</v>
          </cell>
        </row>
        <row r="2161">
          <cell r="A2161">
            <v>2459</v>
          </cell>
          <cell r="B2161">
            <v>894225.7426</v>
          </cell>
          <cell r="C2161">
            <v>1057942.9339999999</v>
          </cell>
          <cell r="D2161">
            <v>1518.000933</v>
          </cell>
          <cell r="E2161" t="str">
            <v>E.V</v>
          </cell>
          <cell r="F2161" t="str">
            <v>894225.7426,1057942.934</v>
          </cell>
        </row>
        <row r="2162">
          <cell r="A2162">
            <v>2460</v>
          </cell>
          <cell r="B2162">
            <v>894228.49731121247</v>
          </cell>
          <cell r="C2162">
            <v>1057942.4573696582</v>
          </cell>
          <cell r="D2162">
            <v>1518.0150589150462</v>
          </cell>
          <cell r="E2162" t="str">
            <v>VIA</v>
          </cell>
          <cell r="F2162" t="str">
            <v>894228.497311212,1057942.45736966</v>
          </cell>
        </row>
        <row r="2163">
          <cell r="A2163">
            <v>2460</v>
          </cell>
          <cell r="B2163">
            <v>894230.95869999996</v>
          </cell>
          <cell r="C2163">
            <v>1057953.047</v>
          </cell>
          <cell r="D2163">
            <v>1518.0843130000001</v>
          </cell>
          <cell r="E2163" t="str">
            <v>VIA</v>
          </cell>
          <cell r="F2163" t="str">
            <v>894230.9587,1057953.047</v>
          </cell>
        </row>
        <row r="2164">
          <cell r="A2164">
            <v>2461</v>
          </cell>
          <cell r="B2164">
            <v>894228.15359999996</v>
          </cell>
          <cell r="C2164">
            <v>1057975.5090000001</v>
          </cell>
          <cell r="D2164">
            <v>1518.6961679999999</v>
          </cell>
          <cell r="E2164" t="str">
            <v>MURO</v>
          </cell>
          <cell r="F2164" t="str">
            <v>894228.1536,1057975.509</v>
          </cell>
        </row>
        <row r="2165">
          <cell r="A2165">
            <v>2462</v>
          </cell>
          <cell r="B2165">
            <v>894229.9081</v>
          </cell>
          <cell r="C2165">
            <v>1057975.487</v>
          </cell>
          <cell r="D2165">
            <v>1518.295406</v>
          </cell>
          <cell r="E2165" t="str">
            <v>VIA</v>
          </cell>
          <cell r="F2165" t="str">
            <v>894229.9081,1057975.487</v>
          </cell>
        </row>
        <row r="2166">
          <cell r="A2166">
            <v>2463</v>
          </cell>
          <cell r="B2166">
            <v>894233.15910000005</v>
          </cell>
          <cell r="C2166">
            <v>1057974.8419999999</v>
          </cell>
          <cell r="D2166">
            <v>1518.209605</v>
          </cell>
          <cell r="E2166" t="str">
            <v>E.V</v>
          </cell>
          <cell r="F2166" t="str">
            <v>894233.1591,1057974.842</v>
          </cell>
        </row>
        <row r="2167">
          <cell r="A2167">
            <v>2464</v>
          </cell>
          <cell r="B2167">
            <v>894236.4227</v>
          </cell>
          <cell r="C2167">
            <v>1057974.3019999999</v>
          </cell>
          <cell r="D2167">
            <v>1518.142699</v>
          </cell>
          <cell r="E2167" t="str">
            <v>VIA</v>
          </cell>
          <cell r="F2167" t="str">
            <v>894236.4227,1057974.302</v>
          </cell>
        </row>
        <row r="2168">
          <cell r="A2168">
            <v>2465</v>
          </cell>
          <cell r="B2168">
            <v>894239.25360000005</v>
          </cell>
          <cell r="C2168">
            <v>1057974.6669999999</v>
          </cell>
          <cell r="D2168">
            <v>1518.518795</v>
          </cell>
          <cell r="E2168" t="str">
            <v>TUBERIA</v>
          </cell>
          <cell r="F2168" t="str">
            <v>894239.2536,1057974.667</v>
          </cell>
        </row>
        <row r="2169">
          <cell r="A2169">
            <v>2466</v>
          </cell>
          <cell r="B2169">
            <v>894234.7818</v>
          </cell>
          <cell r="C2169">
            <v>1057991.2279999999</v>
          </cell>
          <cell r="D2169">
            <v>1518.969421</v>
          </cell>
          <cell r="E2169" t="str">
            <v>MURO</v>
          </cell>
          <cell r="F2169" t="str">
            <v>894234.7818,1057991.228</v>
          </cell>
        </row>
        <row r="2170">
          <cell r="A2170">
            <v>2467</v>
          </cell>
          <cell r="B2170">
            <v>894242.03449999995</v>
          </cell>
          <cell r="C2170">
            <v>1057995.308</v>
          </cell>
          <cell r="D2170">
            <v>1518.346677</v>
          </cell>
          <cell r="E2170" t="str">
            <v>VIA</v>
          </cell>
          <cell r="F2170" t="str">
            <v>894242.0345,1057995.308</v>
          </cell>
        </row>
        <row r="2171">
          <cell r="A2171">
            <v>2468</v>
          </cell>
          <cell r="B2171">
            <v>894244.56350000005</v>
          </cell>
          <cell r="C2171">
            <v>1057993.2</v>
          </cell>
          <cell r="D2171">
            <v>1518.29746</v>
          </cell>
          <cell r="E2171" t="str">
            <v>E.V</v>
          </cell>
          <cell r="F2171" t="str">
            <v>894244.5635,1057993.2</v>
          </cell>
        </row>
        <row r="2172">
          <cell r="A2172">
            <v>2469</v>
          </cell>
          <cell r="B2172">
            <v>894246.9534</v>
          </cell>
          <cell r="C2172">
            <v>1057991.2390000001</v>
          </cell>
          <cell r="D2172">
            <v>1518.2855569999999</v>
          </cell>
          <cell r="E2172" t="str">
            <v>VIA</v>
          </cell>
          <cell r="F2172" t="str">
            <v>894246.9534,1057991.239</v>
          </cell>
        </row>
        <row r="2173">
          <cell r="A2173">
            <v>2470</v>
          </cell>
          <cell r="B2173">
            <v>894247.81830000004</v>
          </cell>
          <cell r="C2173">
            <v>1057990.0179999999</v>
          </cell>
          <cell r="D2173">
            <v>1518.865894</v>
          </cell>
          <cell r="E2173" t="str">
            <v>TUBERIA</v>
          </cell>
          <cell r="F2173" t="str">
            <v>894247.8183,1057990.018</v>
          </cell>
        </row>
        <row r="2174">
          <cell r="A2174">
            <v>2471</v>
          </cell>
          <cell r="B2174">
            <v>894259.33570000005</v>
          </cell>
          <cell r="C2174">
            <v>1058005.9410000001</v>
          </cell>
          <cell r="D2174">
            <v>1518.77746</v>
          </cell>
          <cell r="E2174" t="str">
            <v>CUNETA</v>
          </cell>
          <cell r="F2174" t="str">
            <v>894259.3357,1058005.941</v>
          </cell>
        </row>
        <row r="2175">
          <cell r="A2175">
            <v>2472</v>
          </cell>
          <cell r="B2175">
            <v>894260.26159999997</v>
          </cell>
          <cell r="C2175">
            <v>1058007.2609999999</v>
          </cell>
          <cell r="D2175">
            <v>1518.807908</v>
          </cell>
          <cell r="E2175" t="str">
            <v>CUNETA</v>
          </cell>
          <cell r="F2175" t="str">
            <v>894260.2616,1058007.261</v>
          </cell>
        </row>
        <row r="2176">
          <cell r="A2176">
            <v>2473</v>
          </cell>
          <cell r="B2176">
            <v>894261.57790000003</v>
          </cell>
          <cell r="C2176">
            <v>1058006.25</v>
          </cell>
          <cell r="D2176">
            <v>1518.7986129999999</v>
          </cell>
          <cell r="E2176" t="str">
            <v>CUNETA</v>
          </cell>
          <cell r="F2176" t="str">
            <v>894261.5779,1058006.25</v>
          </cell>
        </row>
        <row r="2177">
          <cell r="A2177">
            <v>2474</v>
          </cell>
          <cell r="B2177">
            <v>894260.71990000003</v>
          </cell>
          <cell r="C2177">
            <v>1058004.9450000001</v>
          </cell>
          <cell r="D2177">
            <v>1518.801541</v>
          </cell>
          <cell r="E2177" t="str">
            <v>CUNETA</v>
          </cell>
          <cell r="F2177" t="str">
            <v>894260.7199,1058004.945</v>
          </cell>
        </row>
        <row r="2178">
          <cell r="A2178">
            <v>2475</v>
          </cell>
          <cell r="B2178">
            <v>894260.95649999997</v>
          </cell>
          <cell r="C2178">
            <v>1058003.7309999999</v>
          </cell>
          <cell r="D2178">
            <v>1518.3218489999999</v>
          </cell>
          <cell r="E2178" t="str">
            <v>TUBERIA.TA</v>
          </cell>
          <cell r="F2178" t="str">
            <v>894260.9565,1058003.731</v>
          </cell>
        </row>
        <row r="2179">
          <cell r="A2179">
            <v>2476</v>
          </cell>
          <cell r="B2179">
            <v>894256.81610000005</v>
          </cell>
          <cell r="C2179">
            <v>1058019.5900000001</v>
          </cell>
          <cell r="D2179">
            <v>1518.9840810000001</v>
          </cell>
          <cell r="E2179" t="str">
            <v>MURO</v>
          </cell>
          <cell r="F2179" t="str">
            <v>894256.8161,1058019.59</v>
          </cell>
        </row>
        <row r="2180">
          <cell r="A2180">
            <v>2477</v>
          </cell>
          <cell r="B2180">
            <v>894260.78200000001</v>
          </cell>
          <cell r="C2180">
            <v>1058021.3330000001</v>
          </cell>
          <cell r="D2180">
            <v>1518.27214</v>
          </cell>
          <cell r="E2180" t="str">
            <v>VIA</v>
          </cell>
          <cell r="F2180" t="str">
            <v>894260.782,1058021.333</v>
          </cell>
        </row>
        <row r="2181">
          <cell r="A2181">
            <v>2478</v>
          </cell>
          <cell r="B2181">
            <v>894264.21279999998</v>
          </cell>
          <cell r="C2181">
            <v>1058021.618</v>
          </cell>
          <cell r="D2181">
            <v>1518.3677009999999</v>
          </cell>
          <cell r="E2181" t="str">
            <v>E.V</v>
          </cell>
          <cell r="F2181" t="str">
            <v>894264.2128,1058021.618</v>
          </cell>
        </row>
        <row r="2182">
          <cell r="A2182">
            <v>2479</v>
          </cell>
          <cell r="B2182">
            <v>894267.4571</v>
          </cell>
          <cell r="C2182">
            <v>1058021.629</v>
          </cell>
          <cell r="D2182">
            <v>1518.5082050000001</v>
          </cell>
          <cell r="E2182" t="str">
            <v>VIA</v>
          </cell>
          <cell r="F2182" t="str">
            <v>894267.4571,1058021.629</v>
          </cell>
        </row>
        <row r="2183">
          <cell r="A2183">
            <v>2480</v>
          </cell>
          <cell r="B2183">
            <v>894269.4645</v>
          </cell>
          <cell r="C2183">
            <v>1058023.46</v>
          </cell>
          <cell r="D2183">
            <v>1518.2004919999999</v>
          </cell>
          <cell r="E2183" t="str">
            <v>TUBERIA.TA</v>
          </cell>
          <cell r="F2183" t="str">
            <v>894269.4645,1058023.46</v>
          </cell>
        </row>
        <row r="2184">
          <cell r="A2184">
            <v>2481</v>
          </cell>
          <cell r="B2184">
            <v>894260.07479999994</v>
          </cell>
          <cell r="C2184">
            <v>1058033.1399999999</v>
          </cell>
          <cell r="D2184">
            <v>1519.0873759999999</v>
          </cell>
          <cell r="E2184" t="str">
            <v>MURO</v>
          </cell>
          <cell r="F2184" t="str">
            <v>894260.0748,1058033.14</v>
          </cell>
        </row>
        <row r="2185">
          <cell r="A2185">
            <v>2482</v>
          </cell>
          <cell r="B2185">
            <v>894259.72129999998</v>
          </cell>
          <cell r="C2185">
            <v>1058048.4990000001</v>
          </cell>
          <cell r="D2185">
            <v>1519.1254510000001</v>
          </cell>
          <cell r="E2185" t="str">
            <v>MURO</v>
          </cell>
          <cell r="F2185" t="str">
            <v>894259.7213,1058048.499</v>
          </cell>
        </row>
        <row r="2186">
          <cell r="A2186">
            <v>2483</v>
          </cell>
          <cell r="B2186">
            <v>894262.64969999995</v>
          </cell>
          <cell r="C2186">
            <v>1058047.2709999999</v>
          </cell>
          <cell r="D2186">
            <v>1518.6110000000001</v>
          </cell>
          <cell r="E2186" t="str">
            <v>VIA</v>
          </cell>
          <cell r="F2186" t="str">
            <v>894262.6497,1058047.271</v>
          </cell>
        </row>
        <row r="2187">
          <cell r="A2187">
            <v>2484</v>
          </cell>
          <cell r="B2187">
            <v>894265.46409999998</v>
          </cell>
          <cell r="C2187">
            <v>1058043.6029999999</v>
          </cell>
          <cell r="D2187">
            <v>1518.4649059999999</v>
          </cell>
          <cell r="E2187" t="str">
            <v>E.V</v>
          </cell>
          <cell r="F2187" t="str">
            <v>894265.4641,1058043.603</v>
          </cell>
        </row>
        <row r="2188">
          <cell r="A2188">
            <v>2485</v>
          </cell>
          <cell r="B2188">
            <v>894268.51289999997</v>
          </cell>
          <cell r="C2188">
            <v>1058041.0630000001</v>
          </cell>
          <cell r="D2188">
            <v>1518.380793</v>
          </cell>
          <cell r="E2188" t="str">
            <v>VIA</v>
          </cell>
          <cell r="F2188" t="str">
            <v>894268.5129,1058041.063</v>
          </cell>
        </row>
        <row r="2189">
          <cell r="A2189">
            <v>2486</v>
          </cell>
          <cell r="B2189">
            <v>894269.50840000005</v>
          </cell>
          <cell r="C2189">
            <v>1058040.4380000001</v>
          </cell>
          <cell r="D2189">
            <v>1518.5154130000001</v>
          </cell>
          <cell r="E2189" t="str">
            <v>TUBERIA.TA</v>
          </cell>
          <cell r="F2189" t="str">
            <v>894269.5084,1058040.438</v>
          </cell>
        </row>
        <row r="2190">
          <cell r="A2190">
            <v>2487</v>
          </cell>
          <cell r="B2190">
            <v>894265.27980000002</v>
          </cell>
          <cell r="C2190">
            <v>1058057.382</v>
          </cell>
          <cell r="D2190">
            <v>1518.6728780000001</v>
          </cell>
          <cell r="E2190" t="str">
            <v>VIA</v>
          </cell>
          <cell r="F2190" t="str">
            <v>894265.2798,1058057.382</v>
          </cell>
        </row>
        <row r="2191">
          <cell r="A2191">
            <v>2488</v>
          </cell>
          <cell r="B2191">
            <v>894269.75269999995</v>
          </cell>
          <cell r="C2191">
            <v>1058058.55</v>
          </cell>
          <cell r="D2191">
            <v>1518.532035</v>
          </cell>
          <cell r="E2191" t="str">
            <v>E.V</v>
          </cell>
          <cell r="F2191" t="str">
            <v>894269.7527,1058058.55</v>
          </cell>
        </row>
        <row r="2192">
          <cell r="A2192">
            <v>2489</v>
          </cell>
          <cell r="B2192">
            <v>894273.56770000001</v>
          </cell>
          <cell r="C2192">
            <v>1058058.5290000001</v>
          </cell>
          <cell r="D2192">
            <v>1518.387759</v>
          </cell>
          <cell r="E2192" t="str">
            <v>VIA</v>
          </cell>
          <cell r="F2192" t="str">
            <v>894273.5677,1058058.529</v>
          </cell>
        </row>
        <row r="2193">
          <cell r="A2193">
            <v>2490</v>
          </cell>
          <cell r="B2193">
            <v>894275.76939999999</v>
          </cell>
          <cell r="C2193">
            <v>1058059.0449999999</v>
          </cell>
          <cell r="D2193">
            <v>1518.6937680000001</v>
          </cell>
          <cell r="E2193" t="str">
            <v>TUBERIA.TA</v>
          </cell>
          <cell r="F2193" t="str">
            <v>894275.7694,1058059.045</v>
          </cell>
        </row>
        <row r="2194">
          <cell r="A2194">
            <v>2491</v>
          </cell>
          <cell r="B2194">
            <v>894297.28150000004</v>
          </cell>
          <cell r="C2194">
            <v>1058081.497</v>
          </cell>
          <cell r="D2194">
            <v>1518.904436</v>
          </cell>
          <cell r="E2194" t="str">
            <v>VIA</v>
          </cell>
          <cell r="F2194" t="str">
            <v>894297.2815,1058081.497</v>
          </cell>
        </row>
        <row r="2195">
          <cell r="A2195">
            <v>2492</v>
          </cell>
          <cell r="B2195">
            <v>894298.40119999996</v>
          </cell>
          <cell r="C2195">
            <v>1058081.1850000001</v>
          </cell>
          <cell r="D2195">
            <v>1519.089741</v>
          </cell>
          <cell r="E2195" t="str">
            <v>TUBERIA.TA</v>
          </cell>
          <cell r="F2195" t="str">
            <v>894298.4012,1058081.185</v>
          </cell>
        </row>
        <row r="2196">
          <cell r="A2196">
            <v>2493</v>
          </cell>
          <cell r="B2196">
            <v>894295.5784</v>
          </cell>
          <cell r="C2196">
            <v>1058084.156</v>
          </cell>
          <cell r="D2196">
            <v>1519.0082359999999</v>
          </cell>
          <cell r="E2196" t="str">
            <v>E.V</v>
          </cell>
          <cell r="F2196" t="str">
            <v>894295.5784,1058084.156</v>
          </cell>
        </row>
        <row r="2197">
          <cell r="A2197">
            <v>2494</v>
          </cell>
          <cell r="B2197">
            <v>894293.71939999994</v>
          </cell>
          <cell r="C2197">
            <v>1058086.5449999999</v>
          </cell>
          <cell r="D2197">
            <v>1519.117626</v>
          </cell>
          <cell r="E2197" t="str">
            <v>VIA</v>
          </cell>
          <cell r="F2197" t="str">
            <v>894293.7194,1058086.545</v>
          </cell>
        </row>
        <row r="2198">
          <cell r="A2198">
            <v>2495</v>
          </cell>
          <cell r="B2198">
            <v>894342.96169999999</v>
          </cell>
          <cell r="C2198">
            <v>1058115.3689999999</v>
          </cell>
          <cell r="D2198">
            <v>1519.91752</v>
          </cell>
          <cell r="E2198" t="str">
            <v>D.138</v>
          </cell>
          <cell r="F2198" t="str">
            <v>894342.9617,1058115.369</v>
          </cell>
        </row>
        <row r="2199">
          <cell r="A2199">
            <v>2496</v>
          </cell>
          <cell r="B2199">
            <v>894331.13447790907</v>
          </cell>
          <cell r="C2199">
            <v>1058102.6137945903</v>
          </cell>
          <cell r="D2199">
            <v>1519.549626</v>
          </cell>
          <cell r="E2199" t="str">
            <v>VALVULA</v>
          </cell>
          <cell r="F2199" t="str">
            <v>894331.134477909,1058102.61379459</v>
          </cell>
        </row>
        <row r="2200">
          <cell r="A2200">
            <v>2497</v>
          </cell>
          <cell r="B2200">
            <v>894305.52099999995</v>
          </cell>
          <cell r="C2200">
            <v>1058095.19</v>
          </cell>
          <cell r="D2200">
            <v>1519.3632789999999</v>
          </cell>
          <cell r="E2200" t="str">
            <v>VIA</v>
          </cell>
          <cell r="F2200" t="str">
            <v>894305.521,1058095.19</v>
          </cell>
        </row>
        <row r="2201">
          <cell r="A2201">
            <v>2498</v>
          </cell>
          <cell r="B2201">
            <v>894307.29779999994</v>
          </cell>
          <cell r="C2201">
            <v>1058092.8160000001</v>
          </cell>
          <cell r="D2201">
            <v>1519.2467160000001</v>
          </cell>
          <cell r="E2201" t="str">
            <v>E.V</v>
          </cell>
          <cell r="F2201" t="str">
            <v>894307.2978,1058092.816</v>
          </cell>
        </row>
        <row r="2202">
          <cell r="A2202">
            <v>2499</v>
          </cell>
          <cell r="B2202">
            <v>894308.94770000002</v>
          </cell>
          <cell r="C2202">
            <v>1058090.254</v>
          </cell>
          <cell r="D2202">
            <v>1519.1523990000001</v>
          </cell>
          <cell r="E2202" t="str">
            <v>VIA</v>
          </cell>
          <cell r="F2202" t="str">
            <v>894308.9477,1058090.254</v>
          </cell>
        </row>
        <row r="2203">
          <cell r="A2203">
            <v>2500</v>
          </cell>
          <cell r="B2203">
            <v>894309.58479999995</v>
          </cell>
          <cell r="C2203">
            <v>1058089.4069999999</v>
          </cell>
          <cell r="D2203">
            <v>1519.3292650000001</v>
          </cell>
          <cell r="E2203" t="str">
            <v>TUBERIA.TA</v>
          </cell>
          <cell r="F2203" t="str">
            <v>894309.5848,1058089.407</v>
          </cell>
        </row>
        <row r="2204">
          <cell r="A2204">
            <v>2501</v>
          </cell>
          <cell r="B2204">
            <v>894326.1237</v>
          </cell>
          <cell r="C2204">
            <v>1058099.3589999999</v>
          </cell>
          <cell r="D2204">
            <v>1519.7943540000001</v>
          </cell>
          <cell r="E2204" t="str">
            <v>CUNETA</v>
          </cell>
          <cell r="F2204" t="str">
            <v>894326.1237,1058099.359</v>
          </cell>
        </row>
        <row r="2205">
          <cell r="A2205">
            <v>2502</v>
          </cell>
          <cell r="B2205">
            <v>894327.71889999998</v>
          </cell>
          <cell r="C2205">
            <v>1058100.0759999999</v>
          </cell>
          <cell r="D2205">
            <v>1519.815304</v>
          </cell>
          <cell r="E2205" t="str">
            <v>CUNETA</v>
          </cell>
          <cell r="F2205" t="str">
            <v>894327.7189,1058100.076</v>
          </cell>
        </row>
        <row r="2206">
          <cell r="A2206">
            <v>2503</v>
          </cell>
          <cell r="B2206">
            <v>894337.43039999995</v>
          </cell>
          <cell r="C2206">
            <v>1058113.2239999999</v>
          </cell>
          <cell r="D2206">
            <v>1519.8751</v>
          </cell>
          <cell r="E2206" t="str">
            <v>VIA</v>
          </cell>
          <cell r="F2206" t="str">
            <v>894337.4304,1058113.224</v>
          </cell>
        </row>
        <row r="2207">
          <cell r="A2207">
            <v>2504</v>
          </cell>
          <cell r="B2207">
            <v>894338.88370000001</v>
          </cell>
          <cell r="C2207">
            <v>1058110.58</v>
          </cell>
          <cell r="D2207">
            <v>1519.7755119999999</v>
          </cell>
          <cell r="E2207" t="str">
            <v>E.V</v>
          </cell>
          <cell r="F2207" t="str">
            <v>894338.8837,1058110.58</v>
          </cell>
        </row>
        <row r="2208">
          <cell r="A2208">
            <v>2505</v>
          </cell>
          <cell r="B2208">
            <v>894340.21959999995</v>
          </cell>
          <cell r="C2208">
            <v>1058107.862</v>
          </cell>
          <cell r="D2208">
            <v>1519.665465</v>
          </cell>
          <cell r="E2208" t="str">
            <v>VIA</v>
          </cell>
          <cell r="F2208" t="str">
            <v>894340.2196,1058107.862</v>
          </cell>
        </row>
        <row r="2209">
          <cell r="A2209">
            <v>2506</v>
          </cell>
          <cell r="B2209">
            <v>894340.53410000005</v>
          </cell>
          <cell r="C2209">
            <v>1058106.9979999999</v>
          </cell>
          <cell r="D2209">
            <v>1519.9127800000001</v>
          </cell>
          <cell r="E2209" t="str">
            <v>PT</v>
          </cell>
          <cell r="F2209" t="str">
            <v>894340.5341,1058106.998</v>
          </cell>
        </row>
        <row r="2210">
          <cell r="A2210">
            <v>2507</v>
          </cell>
          <cell r="B2210">
            <v>894341.12879999995</v>
          </cell>
          <cell r="C2210">
            <v>1058101.963</v>
          </cell>
          <cell r="D2210">
            <v>1522.902149</v>
          </cell>
          <cell r="E2210" t="str">
            <v>TUBERIA</v>
          </cell>
          <cell r="F2210" t="str">
            <v>894341.1288,1058101.963</v>
          </cell>
        </row>
        <row r="2211">
          <cell r="A2211">
            <v>2508</v>
          </cell>
          <cell r="B2211">
            <v>894346.4338</v>
          </cell>
          <cell r="C2211">
            <v>1058101.0889999999</v>
          </cell>
          <cell r="D2211">
            <v>1523.995269</v>
          </cell>
          <cell r="E2211" t="str">
            <v>TUBERIA</v>
          </cell>
          <cell r="F2211" t="str">
            <v>894346.4338,1058101.089</v>
          </cell>
        </row>
        <row r="2212">
          <cell r="A2212">
            <v>2509</v>
          </cell>
          <cell r="B2212">
            <v>894351.07960000006</v>
          </cell>
          <cell r="C2212">
            <v>1058101.5149999999</v>
          </cell>
          <cell r="D2212">
            <v>1525.463307</v>
          </cell>
          <cell r="E2212" t="str">
            <v>TUBERIA</v>
          </cell>
          <cell r="F2212" t="str">
            <v>894351.0796,1058101.515</v>
          </cell>
        </row>
        <row r="2213">
          <cell r="A2213">
            <v>2510</v>
          </cell>
          <cell r="B2213">
            <v>894397.83510000003</v>
          </cell>
          <cell r="C2213">
            <v>1058123.956</v>
          </cell>
          <cell r="D2213">
            <v>1520.818996</v>
          </cell>
          <cell r="E2213" t="str">
            <v>CUNETA</v>
          </cell>
          <cell r="F2213" t="str">
            <v>894397.8351,1058123.956</v>
          </cell>
        </row>
        <row r="2214">
          <cell r="A2214">
            <v>2511</v>
          </cell>
          <cell r="B2214">
            <v>894399.47340000002</v>
          </cell>
          <cell r="C2214">
            <v>1058124.375</v>
          </cell>
          <cell r="D2214">
            <v>1520.8286889999999</v>
          </cell>
          <cell r="E2214" t="str">
            <v>CUNETA</v>
          </cell>
          <cell r="F2214" t="str">
            <v>894399.4734,1058124.375</v>
          </cell>
        </row>
        <row r="2215">
          <cell r="A2215">
            <v>2512</v>
          </cell>
          <cell r="B2215">
            <v>894391.84739999997</v>
          </cell>
          <cell r="C2215">
            <v>1058123.5109999999</v>
          </cell>
          <cell r="D2215">
            <v>1520.367812</v>
          </cell>
          <cell r="E2215" t="str">
            <v>VIA</v>
          </cell>
          <cell r="F2215" t="str">
            <v>894391.8474,1058123.511</v>
          </cell>
        </row>
        <row r="2216">
          <cell r="A2216">
            <v>2513</v>
          </cell>
          <cell r="B2216">
            <v>894390.68640000001</v>
          </cell>
          <cell r="C2216">
            <v>1058126.4350000001</v>
          </cell>
          <cell r="D2216">
            <v>1520.3128409999999</v>
          </cell>
          <cell r="E2216" t="str">
            <v>E.V</v>
          </cell>
          <cell r="F2216" t="str">
            <v>894390.6864,1058126.435</v>
          </cell>
        </row>
        <row r="2217">
          <cell r="A2217">
            <v>2514</v>
          </cell>
          <cell r="B2217">
            <v>894390.06030000001</v>
          </cell>
          <cell r="C2217">
            <v>1058129.4040000001</v>
          </cell>
          <cell r="D2217">
            <v>1520.285758</v>
          </cell>
          <cell r="E2217" t="str">
            <v>VIA</v>
          </cell>
          <cell r="F2217" t="str">
            <v>894390.0603,1058129.404</v>
          </cell>
        </row>
        <row r="2218">
          <cell r="A2218">
            <v>2515</v>
          </cell>
          <cell r="B2218">
            <v>894367.85569999996</v>
          </cell>
          <cell r="C2218">
            <v>1058101.094</v>
          </cell>
          <cell r="D2218">
            <v>1529.521933</v>
          </cell>
          <cell r="E2218" t="str">
            <v>TUBERIA</v>
          </cell>
          <cell r="F2218" t="str">
            <v>894367.8557,1058101.094</v>
          </cell>
        </row>
        <row r="2219">
          <cell r="A2219">
            <v>2516</v>
          </cell>
          <cell r="B2219">
            <v>894370.93449999997</v>
          </cell>
          <cell r="C2219">
            <v>1058097.9839999999</v>
          </cell>
          <cell r="D2219">
            <v>1532.205283</v>
          </cell>
          <cell r="E2219" t="str">
            <v>TOP</v>
          </cell>
          <cell r="F2219" t="str">
            <v>894370.9345,1058097.984</v>
          </cell>
        </row>
        <row r="2220">
          <cell r="A2220">
            <v>2517</v>
          </cell>
          <cell r="B2220">
            <v>894389.68279999995</v>
          </cell>
          <cell r="C2220">
            <v>1058107.3119999999</v>
          </cell>
          <cell r="D2220">
            <v>1535.7926460000001</v>
          </cell>
          <cell r="E2220" t="str">
            <v>TOP</v>
          </cell>
          <cell r="F2220" t="str">
            <v>894389.6828,1058107.312</v>
          </cell>
        </row>
        <row r="2221">
          <cell r="A2221">
            <v>2518</v>
          </cell>
          <cell r="B2221">
            <v>894391.72560000001</v>
          </cell>
          <cell r="C2221">
            <v>1058110.6869999999</v>
          </cell>
          <cell r="D2221">
            <v>1536.3134729999999</v>
          </cell>
          <cell r="E2221" t="str">
            <v>TOP</v>
          </cell>
          <cell r="F2221" t="str">
            <v>894391.7256,1058110.687</v>
          </cell>
        </row>
        <row r="2222">
          <cell r="A2222">
            <v>2519</v>
          </cell>
          <cell r="B2222">
            <v>894404.40090000001</v>
          </cell>
          <cell r="C2222">
            <v>1058109.253</v>
          </cell>
          <cell r="D2222">
            <v>1541.0607379999999</v>
          </cell>
          <cell r="E2222" t="str">
            <v>TUBERIA</v>
          </cell>
          <cell r="F2222" t="str">
            <v>894404.4009,1058109.253</v>
          </cell>
        </row>
        <row r="2223">
          <cell r="A2223">
            <v>2520</v>
          </cell>
          <cell r="B2223">
            <v>894431.90379999997</v>
          </cell>
          <cell r="C2223">
            <v>1058106.642</v>
          </cell>
          <cell r="D2223">
            <v>1550.769174</v>
          </cell>
          <cell r="E2223" t="str">
            <v>D.139</v>
          </cell>
          <cell r="F2223" t="str">
            <v>894431.9038,1058106.642</v>
          </cell>
        </row>
        <row r="2224">
          <cell r="A2224">
            <v>2521</v>
          </cell>
          <cell r="B2224">
            <v>894434.50309999997</v>
          </cell>
          <cell r="C2224">
            <v>1058110.19</v>
          </cell>
          <cell r="D2224">
            <v>1550.511624</v>
          </cell>
          <cell r="E2224" t="str">
            <v>TUBERIA</v>
          </cell>
          <cell r="F2224" t="str">
            <v>894434.5031,1058110.19</v>
          </cell>
        </row>
        <row r="2225">
          <cell r="A2225">
            <v>2522</v>
          </cell>
          <cell r="B2225">
            <v>894428.96620000002</v>
          </cell>
          <cell r="C2225">
            <v>1058109.2990000001</v>
          </cell>
          <cell r="D2225">
            <v>1550.007014</v>
          </cell>
          <cell r="E2225" t="str">
            <v>TUBERIA</v>
          </cell>
          <cell r="F2225" t="str">
            <v>894428.9662,1058109.299</v>
          </cell>
        </row>
        <row r="2226">
          <cell r="A2226">
            <v>2523</v>
          </cell>
          <cell r="B2226">
            <v>894429.86360000004</v>
          </cell>
          <cell r="C2226">
            <v>1058110.9569999999</v>
          </cell>
          <cell r="D2226">
            <v>1550.194657</v>
          </cell>
          <cell r="E2226" t="str">
            <v>TOP</v>
          </cell>
          <cell r="F2226" t="str">
            <v>894429.8636,1058110.957</v>
          </cell>
        </row>
        <row r="2227">
          <cell r="A2227">
            <v>2524</v>
          </cell>
          <cell r="B2227">
            <v>894428.49950000003</v>
          </cell>
          <cell r="C2227">
            <v>1058104.7830000001</v>
          </cell>
          <cell r="D2227">
            <v>1550.812048</v>
          </cell>
          <cell r="E2227" t="str">
            <v>TOP</v>
          </cell>
          <cell r="F2227" t="str">
            <v>894428.4995,1058104.783</v>
          </cell>
        </row>
        <row r="2228">
          <cell r="A2228">
            <v>2525</v>
          </cell>
          <cell r="B2228">
            <v>894439.83299999998</v>
          </cell>
          <cell r="C2228">
            <v>1058113.1140000001</v>
          </cell>
          <cell r="D2228">
            <v>1550.476868</v>
          </cell>
          <cell r="E2228" t="str">
            <v>TOP</v>
          </cell>
          <cell r="F2228" t="str">
            <v>894439.833,1058113.114</v>
          </cell>
        </row>
        <row r="2229">
          <cell r="A2229">
            <v>2526</v>
          </cell>
          <cell r="B2229">
            <v>894440.67379999999</v>
          </cell>
          <cell r="C2229">
            <v>1058110.382</v>
          </cell>
          <cell r="D2229">
            <v>1550.417414</v>
          </cell>
          <cell r="E2229" t="str">
            <v>TUBERIA</v>
          </cell>
          <cell r="F2229" t="str">
            <v>894440.6738,1058110.382</v>
          </cell>
        </row>
        <row r="2230">
          <cell r="A2230">
            <v>2527</v>
          </cell>
          <cell r="B2230">
            <v>894442.0074</v>
          </cell>
          <cell r="C2230">
            <v>1058107.0330000001</v>
          </cell>
          <cell r="D2230">
            <v>1549.9307590000001</v>
          </cell>
          <cell r="E2230" t="str">
            <v>TOP</v>
          </cell>
          <cell r="F2230" t="str">
            <v>894442.0074,1058107.033</v>
          </cell>
        </row>
        <row r="2231">
          <cell r="A2231">
            <v>2528</v>
          </cell>
          <cell r="B2231">
            <v>894464.85190000001</v>
          </cell>
          <cell r="C2231">
            <v>1058113.247</v>
          </cell>
          <cell r="D2231">
            <v>1551.2163949999999</v>
          </cell>
          <cell r="E2231" t="str">
            <v>TUBERIA</v>
          </cell>
          <cell r="F2231" t="str">
            <v>894464.8519,1058113.247</v>
          </cell>
        </row>
        <row r="2232">
          <cell r="A2232">
            <v>2529</v>
          </cell>
          <cell r="B2232">
            <v>894463.85620000004</v>
          </cell>
          <cell r="C2232">
            <v>1058110.9550000001</v>
          </cell>
          <cell r="D2232">
            <v>1551.123552</v>
          </cell>
          <cell r="E2232" t="str">
            <v>TOP</v>
          </cell>
          <cell r="F2232" t="str">
            <v>894463.8562,1058110.955</v>
          </cell>
        </row>
        <row r="2233">
          <cell r="A2233">
            <v>2530</v>
          </cell>
          <cell r="B2233">
            <v>894464.10439999995</v>
          </cell>
          <cell r="C2233">
            <v>1058114.4350000001</v>
          </cell>
          <cell r="D2233">
            <v>1551.5904290000001</v>
          </cell>
          <cell r="E2233" t="str">
            <v>TOP</v>
          </cell>
          <cell r="F2233" t="str">
            <v>894464.1044,1058114.435</v>
          </cell>
        </row>
        <row r="2234">
          <cell r="A2234">
            <v>2531</v>
          </cell>
          <cell r="B2234">
            <v>894484.05189999996</v>
          </cell>
          <cell r="C2234">
            <v>1058116.101</v>
          </cell>
          <cell r="D2234">
            <v>1551.995077</v>
          </cell>
          <cell r="E2234" t="str">
            <v>D.140</v>
          </cell>
          <cell r="F2234" t="str">
            <v>894484.0519,1058116.101</v>
          </cell>
        </row>
        <row r="2235">
          <cell r="A2235">
            <v>2532</v>
          </cell>
          <cell r="B2235">
            <v>894489.60479999997</v>
          </cell>
          <cell r="C2235">
            <v>1058118.2520000001</v>
          </cell>
          <cell r="D2235">
            <v>1551.5663930000001</v>
          </cell>
          <cell r="E2235" t="str">
            <v>VIA</v>
          </cell>
          <cell r="F2235" t="str">
            <v>894489.6048,1058118.252</v>
          </cell>
        </row>
        <row r="2236">
          <cell r="A2236">
            <v>2533</v>
          </cell>
          <cell r="B2236">
            <v>894491.13899999997</v>
          </cell>
          <cell r="C2236">
            <v>1058115.3799999999</v>
          </cell>
          <cell r="D2236">
            <v>1551.18325</v>
          </cell>
          <cell r="E2236" t="str">
            <v>VIA</v>
          </cell>
          <cell r="F2236" t="str">
            <v>894491.139,1058115.38</v>
          </cell>
        </row>
        <row r="2237">
          <cell r="A2237">
            <v>2534</v>
          </cell>
          <cell r="B2237">
            <v>894503.36959999998</v>
          </cell>
          <cell r="C2237">
            <v>1058118.649</v>
          </cell>
          <cell r="D2237">
            <v>1550.1297589999999</v>
          </cell>
          <cell r="E2237" t="str">
            <v>VIA</v>
          </cell>
          <cell r="F2237" t="str">
            <v>894503.3696,1058118.649</v>
          </cell>
        </row>
        <row r="2238">
          <cell r="A2238">
            <v>2535</v>
          </cell>
          <cell r="B2238">
            <v>894511.86880000005</v>
          </cell>
          <cell r="C2238">
            <v>1058116.1950000001</v>
          </cell>
          <cell r="D2238">
            <v>1548.9912589999999</v>
          </cell>
          <cell r="E2238" t="str">
            <v>VIA</v>
          </cell>
          <cell r="F2238" t="str">
            <v>894511.8688,1058116.195</v>
          </cell>
        </row>
        <row r="2239">
          <cell r="A2239">
            <v>2536</v>
          </cell>
          <cell r="B2239">
            <v>894529.9044</v>
          </cell>
          <cell r="C2239">
            <v>1058116.571</v>
          </cell>
          <cell r="D2239">
            <v>1547.1876810000001</v>
          </cell>
          <cell r="E2239" t="str">
            <v>VIA</v>
          </cell>
          <cell r="F2239" t="str">
            <v>894529.9044,1058116.571</v>
          </cell>
        </row>
        <row r="2240">
          <cell r="A2240">
            <v>2537</v>
          </cell>
          <cell r="B2240">
            <v>894512.40830000001</v>
          </cell>
          <cell r="C2240">
            <v>1058117.4550000001</v>
          </cell>
          <cell r="D2240">
            <v>1549.116158</v>
          </cell>
          <cell r="E2240" t="str">
            <v>POZO</v>
          </cell>
          <cell r="F2240" t="str">
            <v>894512.4083,1058117.455</v>
          </cell>
        </row>
        <row r="2241">
          <cell r="A2241">
            <v>2538</v>
          </cell>
          <cell r="B2241">
            <v>894530.24340000004</v>
          </cell>
          <cell r="C2241">
            <v>1058118.3899999999</v>
          </cell>
          <cell r="D2241">
            <v>1547.429623</v>
          </cell>
          <cell r="E2241" t="str">
            <v>VIA</v>
          </cell>
          <cell r="F2241" t="str">
            <v>894530.2434,1058118.39</v>
          </cell>
        </row>
        <row r="2242">
          <cell r="A2242">
            <v>2539</v>
          </cell>
          <cell r="B2242">
            <v>894502.79150000005</v>
          </cell>
          <cell r="C2242">
            <v>1058119.9550000001</v>
          </cell>
          <cell r="D2242">
            <v>1550.988476</v>
          </cell>
          <cell r="E2242" t="str">
            <v>CER</v>
          </cell>
          <cell r="F2242" t="str">
            <v>894502.7915,1058119.955</v>
          </cell>
        </row>
        <row r="2243">
          <cell r="A2243">
            <v>2540</v>
          </cell>
          <cell r="B2243">
            <v>894490.56290000002</v>
          </cell>
          <cell r="C2243">
            <v>1058119.3289999999</v>
          </cell>
          <cell r="D2243">
            <v>1552.179584</v>
          </cell>
          <cell r="E2243" t="str">
            <v>CER</v>
          </cell>
          <cell r="F2243" t="str">
            <v>894490.5629,1058119.329</v>
          </cell>
        </row>
        <row r="2244">
          <cell r="A2244">
            <v>2541</v>
          </cell>
          <cell r="B2244">
            <v>894490.71699999995</v>
          </cell>
          <cell r="C2244">
            <v>1058121.852</v>
          </cell>
          <cell r="D2244">
            <v>1552.986193</v>
          </cell>
          <cell r="E2244" t="str">
            <v>CER</v>
          </cell>
          <cell r="F2244" t="str">
            <v>894490.717,1058121.852</v>
          </cell>
        </row>
        <row r="2245">
          <cell r="A2245">
            <v>2542</v>
          </cell>
          <cell r="B2245">
            <v>894485.67749999999</v>
          </cell>
          <cell r="C2245">
            <v>1058122.4620000001</v>
          </cell>
          <cell r="D2245">
            <v>1552.7695699999999</v>
          </cell>
          <cell r="E2245" t="str">
            <v>CER</v>
          </cell>
          <cell r="F2245" t="str">
            <v>894485.6775,1058122.462</v>
          </cell>
        </row>
        <row r="2246">
          <cell r="A2246">
            <v>2543</v>
          </cell>
          <cell r="B2246">
            <v>894490.25939999998</v>
          </cell>
          <cell r="C2246">
            <v>1058121.885</v>
          </cell>
          <cell r="D2246">
            <v>1552.8987010000001</v>
          </cell>
          <cell r="E2246" t="str">
            <v>PUERTA</v>
          </cell>
          <cell r="F2246" t="str">
            <v>894490.2594,1058121.885</v>
          </cell>
        </row>
        <row r="2247">
          <cell r="A2247">
            <v>2544</v>
          </cell>
          <cell r="B2247">
            <v>894486.10320000001</v>
          </cell>
          <cell r="C2247">
            <v>1058122.4240000001</v>
          </cell>
          <cell r="D2247">
            <v>1552.6858649999999</v>
          </cell>
          <cell r="E2247" t="str">
            <v>PUERTA</v>
          </cell>
          <cell r="F2247" t="str">
            <v>894486.1032,1058122.424</v>
          </cell>
        </row>
        <row r="2248">
          <cell r="A2248">
            <v>2545</v>
          </cell>
          <cell r="B2248">
            <v>894484.06510000001</v>
          </cell>
          <cell r="C2248">
            <v>1058119.9580000001</v>
          </cell>
          <cell r="D2248">
            <v>1552.5168630000001</v>
          </cell>
          <cell r="E2248" t="str">
            <v>POZO</v>
          </cell>
          <cell r="F2248" t="str">
            <v>894484.0651,1058119.958</v>
          </cell>
        </row>
        <row r="2249">
          <cell r="A2249">
            <v>2546</v>
          </cell>
          <cell r="B2249">
            <v>894511.65870000003</v>
          </cell>
          <cell r="C2249">
            <v>1058126.7120000001</v>
          </cell>
          <cell r="D2249">
            <v>1553.727472</v>
          </cell>
          <cell r="E2249" t="str">
            <v>PARAMENTO</v>
          </cell>
          <cell r="F2249" t="str">
            <v>894511.6587,1058126.712</v>
          </cell>
        </row>
        <row r="2250">
          <cell r="A2250">
            <v>2547</v>
          </cell>
          <cell r="B2250">
            <v>894499.69680000003</v>
          </cell>
          <cell r="C2250">
            <v>1058121.7379999999</v>
          </cell>
          <cell r="D2250">
            <v>1551.369952</v>
          </cell>
          <cell r="E2250" t="str">
            <v>PT</v>
          </cell>
          <cell r="F2250" t="str">
            <v>894499.6968,1058121.738</v>
          </cell>
        </row>
        <row r="2251">
          <cell r="A2251">
            <v>2548</v>
          </cell>
          <cell r="B2251">
            <v>894500.45559999999</v>
          </cell>
          <cell r="C2251">
            <v>1058123.5519999999</v>
          </cell>
          <cell r="D2251">
            <v>1551.858154</v>
          </cell>
          <cell r="E2251" t="str">
            <v>PT</v>
          </cell>
          <cell r="F2251" t="str">
            <v>894500.4556,1058123.552</v>
          </cell>
        </row>
        <row r="2252">
          <cell r="A2252">
            <v>2549</v>
          </cell>
          <cell r="B2252">
            <v>894510.86230000004</v>
          </cell>
          <cell r="C2252">
            <v>1058125.2879999999</v>
          </cell>
          <cell r="D2252">
            <v>1553.492939</v>
          </cell>
          <cell r="E2252" t="str">
            <v>C.T</v>
          </cell>
          <cell r="F2252" t="str">
            <v>894510.8623,1058125.288</v>
          </cell>
        </row>
        <row r="2253">
          <cell r="A2253">
            <v>2550</v>
          </cell>
          <cell r="B2253">
            <v>894504.83490000002</v>
          </cell>
          <cell r="C2253">
            <v>1058124.7960000001</v>
          </cell>
          <cell r="D2253">
            <v>1551.540843</v>
          </cell>
          <cell r="E2253" t="str">
            <v>PT</v>
          </cell>
          <cell r="F2253" t="str">
            <v>894504.8349,1058124.796</v>
          </cell>
        </row>
        <row r="2254">
          <cell r="A2254">
            <v>2551</v>
          </cell>
          <cell r="B2254">
            <v>894487.05299999996</v>
          </cell>
          <cell r="C2254">
            <v>1058126.4180000001</v>
          </cell>
          <cell r="D2254">
            <v>1554.353652</v>
          </cell>
          <cell r="E2254" t="str">
            <v>G.P.S.3</v>
          </cell>
          <cell r="F2254" t="str">
            <v>894487.053,1058126.418</v>
          </cell>
        </row>
        <row r="2255">
          <cell r="A2255">
            <v>2552</v>
          </cell>
          <cell r="B2255">
            <v>895158.10820000002</v>
          </cell>
          <cell r="C2255">
            <v>1057564.942</v>
          </cell>
          <cell r="D2255">
            <v>1504.54766</v>
          </cell>
          <cell r="E2255" t="str">
            <v>G.P.S.4</v>
          </cell>
          <cell r="F2255" t="str">
            <v>895158.1082,1057564.942</v>
          </cell>
        </row>
        <row r="2256">
          <cell r="A2256">
            <v>2553</v>
          </cell>
          <cell r="B2256">
            <v>894488.59149999998</v>
          </cell>
          <cell r="C2256">
            <v>1058130.574</v>
          </cell>
          <cell r="D2256">
            <v>1554.2539039999999</v>
          </cell>
          <cell r="E2256" t="str">
            <v>POZO</v>
          </cell>
          <cell r="F2256" t="str">
            <v>894488.5915,1058130.574</v>
          </cell>
        </row>
        <row r="2257">
          <cell r="A2257">
            <v>2554</v>
          </cell>
          <cell r="B2257">
            <v>894487.46620000002</v>
          </cell>
          <cell r="C2257">
            <v>1058127.5</v>
          </cell>
          <cell r="D2257">
            <v>1554.2152980000001</v>
          </cell>
          <cell r="E2257" t="str">
            <v>POZO</v>
          </cell>
          <cell r="F2257" t="str">
            <v>894487.4662,1058127.5</v>
          </cell>
        </row>
        <row r="2258">
          <cell r="A2258">
            <v>2555</v>
          </cell>
          <cell r="B2258">
            <v>894489.50029999996</v>
          </cell>
          <cell r="C2258">
            <v>1058129.406</v>
          </cell>
          <cell r="D2258">
            <v>1554.2258890000001</v>
          </cell>
          <cell r="E2258" t="str">
            <v>POZO</v>
          </cell>
          <cell r="F2258" t="str">
            <v>894489.5003,1058129.406</v>
          </cell>
        </row>
        <row r="2259">
          <cell r="A2259">
            <v>2556</v>
          </cell>
          <cell r="B2259">
            <v>894486.25020000001</v>
          </cell>
          <cell r="C2259">
            <v>1058129.3910000001</v>
          </cell>
          <cell r="D2259">
            <v>1554.225696</v>
          </cell>
          <cell r="E2259" t="str">
            <v>POZO</v>
          </cell>
          <cell r="F2259" t="str">
            <v>894486.2502,1058129.391</v>
          </cell>
        </row>
        <row r="2260">
          <cell r="A2260">
            <v>2557</v>
          </cell>
          <cell r="B2260">
            <v>894489.04610000004</v>
          </cell>
          <cell r="C2260">
            <v>1058128.0009999999</v>
          </cell>
          <cell r="D2260">
            <v>1554.240444</v>
          </cell>
          <cell r="E2260" t="str">
            <v>POZO</v>
          </cell>
          <cell r="F2260" t="str">
            <v>894489.0461,1058128.001</v>
          </cell>
        </row>
        <row r="2261">
          <cell r="A2261">
            <v>2558</v>
          </cell>
          <cell r="B2261">
            <v>894486.98549999995</v>
          </cell>
          <cell r="C2261">
            <v>1058130.5020000001</v>
          </cell>
          <cell r="D2261">
            <v>1554.257527</v>
          </cell>
          <cell r="E2261" t="str">
            <v>POZO</v>
          </cell>
          <cell r="F2261" t="str">
            <v>894486.9855,1058130.502</v>
          </cell>
        </row>
        <row r="2262">
          <cell r="A2262">
            <v>2559</v>
          </cell>
          <cell r="B2262">
            <v>894491.99289999995</v>
          </cell>
          <cell r="C2262">
            <v>1058125.8359999999</v>
          </cell>
          <cell r="D2262">
            <v>1553.6721</v>
          </cell>
          <cell r="E2262" t="str">
            <v>CAJA</v>
          </cell>
          <cell r="F2262" t="str">
            <v>894491.9929,1058125.836</v>
          </cell>
        </row>
        <row r="2263">
          <cell r="A2263">
            <v>2560</v>
          </cell>
          <cell r="B2263">
            <v>894498.9412</v>
          </cell>
          <cell r="C2263">
            <v>1058128.899</v>
          </cell>
          <cell r="D2263">
            <v>1553.9077070000001</v>
          </cell>
          <cell r="E2263" t="str">
            <v>CAJA</v>
          </cell>
          <cell r="F2263" t="str">
            <v>894498.9412,1058128.899</v>
          </cell>
        </row>
        <row r="2264">
          <cell r="A2264">
            <v>2561</v>
          </cell>
          <cell r="B2264">
            <v>894501.42819999997</v>
          </cell>
          <cell r="C2264">
            <v>1058129.558</v>
          </cell>
          <cell r="D2264">
            <v>1553.9160429999999</v>
          </cell>
          <cell r="E2264" t="str">
            <v>CAJA</v>
          </cell>
          <cell r="F2264" t="str">
            <v>894501.4282,1058129.558</v>
          </cell>
        </row>
        <row r="2265">
          <cell r="A2265">
            <v>2562</v>
          </cell>
          <cell r="B2265">
            <v>894501.23869999999</v>
          </cell>
          <cell r="C2265">
            <v>1058130.916</v>
          </cell>
          <cell r="D2265">
            <v>1553.765907</v>
          </cell>
          <cell r="E2265" t="str">
            <v>LLAVE</v>
          </cell>
          <cell r="F2265" t="str">
            <v>894501.2387,1058130.916</v>
          </cell>
        </row>
        <row r="2266">
          <cell r="A2266">
            <v>2563</v>
          </cell>
          <cell r="B2266">
            <v>894500.77919999999</v>
          </cell>
          <cell r="C2266">
            <v>1058130.0730000001</v>
          </cell>
          <cell r="D2266">
            <v>1553.5240799999999</v>
          </cell>
          <cell r="E2266" t="str">
            <v>LLAVE</v>
          </cell>
          <cell r="F2266" t="str">
            <v>894500.7792,1058130.073</v>
          </cell>
        </row>
        <row r="2267">
          <cell r="A2267">
            <v>2564</v>
          </cell>
          <cell r="B2267">
            <v>894501.85290000006</v>
          </cell>
          <cell r="C2267">
            <v>1058131.564</v>
          </cell>
          <cell r="D2267">
            <v>1554.07294</v>
          </cell>
          <cell r="E2267" t="str">
            <v>FIL.ASCE</v>
          </cell>
          <cell r="F2267" t="str">
            <v>894501.8529,1058131.564</v>
          </cell>
        </row>
        <row r="2268">
          <cell r="A2268">
            <v>2565</v>
          </cell>
          <cell r="B2268">
            <v>894494.3371</v>
          </cell>
          <cell r="C2268">
            <v>1058132.2930000001</v>
          </cell>
          <cell r="D2268">
            <v>1554.0591440000001</v>
          </cell>
          <cell r="E2268" t="str">
            <v>FIL.ASCE</v>
          </cell>
          <cell r="F2268" t="str">
            <v>894494.3371,1058132.293</v>
          </cell>
        </row>
        <row r="2269">
          <cell r="A2269">
            <v>2566</v>
          </cell>
          <cell r="B2269">
            <v>894495.17660000001</v>
          </cell>
          <cell r="C2269">
            <v>1058132.9709999999</v>
          </cell>
          <cell r="D2269">
            <v>1553.8051539999999</v>
          </cell>
          <cell r="E2269" t="str">
            <v>FIL.ASCE</v>
          </cell>
          <cell r="F2269" t="str">
            <v>894495.1766,1058132.971</v>
          </cell>
        </row>
        <row r="2270">
          <cell r="A2270">
            <v>2567</v>
          </cell>
          <cell r="B2270">
            <v>894495.24179999996</v>
          </cell>
          <cell r="C2270">
            <v>1058133.8600000001</v>
          </cell>
          <cell r="D2270">
            <v>1553.8067639999999</v>
          </cell>
          <cell r="E2270" t="str">
            <v>FIL.ASCE</v>
          </cell>
          <cell r="F2270" t="str">
            <v>894495.2418,1058133.86</v>
          </cell>
        </row>
        <row r="2271">
          <cell r="A2271">
            <v>2568</v>
          </cell>
          <cell r="B2271">
            <v>894496.07169999997</v>
          </cell>
          <cell r="C2271">
            <v>1058132.9129999999</v>
          </cell>
          <cell r="D2271">
            <v>1553.805818</v>
          </cell>
          <cell r="E2271" t="str">
            <v>FIL.ASCE</v>
          </cell>
          <cell r="F2271" t="str">
            <v>894496.0717,1058132.913</v>
          </cell>
        </row>
        <row r="2272">
          <cell r="A2272">
            <v>2569</v>
          </cell>
          <cell r="B2272">
            <v>894497.68290000001</v>
          </cell>
          <cell r="C2272">
            <v>1058133.034</v>
          </cell>
          <cell r="D2272">
            <v>1553.7963970000001</v>
          </cell>
          <cell r="E2272" t="str">
            <v>FIL.ASCE</v>
          </cell>
          <cell r="F2272" t="str">
            <v>894497.6829,1058133.034</v>
          </cell>
        </row>
        <row r="2273">
          <cell r="A2273">
            <v>2570</v>
          </cell>
          <cell r="B2273">
            <v>894497.65529999998</v>
          </cell>
          <cell r="C2273">
            <v>1058132.746</v>
          </cell>
          <cell r="D2273">
            <v>1553.7912040000001</v>
          </cell>
          <cell r="E2273" t="str">
            <v>FIL.ASCE</v>
          </cell>
          <cell r="F2273" t="str">
            <v>894497.6553,1058132.746</v>
          </cell>
        </row>
        <row r="2274">
          <cell r="A2274">
            <v>2571</v>
          </cell>
          <cell r="B2274">
            <v>894499.25549999997</v>
          </cell>
          <cell r="C2274">
            <v>1058132.6059999999</v>
          </cell>
          <cell r="D2274">
            <v>1553.787566</v>
          </cell>
          <cell r="E2274" t="str">
            <v>FIL.ASCE</v>
          </cell>
          <cell r="F2274" t="str">
            <v>894499.2555,1058132.606</v>
          </cell>
        </row>
        <row r="2275">
          <cell r="A2275">
            <v>2572</v>
          </cell>
          <cell r="B2275">
            <v>894499.3149</v>
          </cell>
          <cell r="C2275">
            <v>1058132.898</v>
          </cell>
          <cell r="D2275">
            <v>1553.793435</v>
          </cell>
          <cell r="E2275" t="str">
            <v>FIL.ASCE</v>
          </cell>
          <cell r="F2275" t="str">
            <v>894499.3149,1058132.898</v>
          </cell>
        </row>
        <row r="2276">
          <cell r="A2276">
            <v>2573</v>
          </cell>
          <cell r="B2276">
            <v>894498.57759999996</v>
          </cell>
          <cell r="C2276">
            <v>1058132.811</v>
          </cell>
          <cell r="D2276">
            <v>1553.79234</v>
          </cell>
          <cell r="E2276" t="str">
            <v>FIL.ASCE</v>
          </cell>
          <cell r="F2276" t="str">
            <v>894498.5776,1058132.811</v>
          </cell>
        </row>
        <row r="2277">
          <cell r="A2277">
            <v>2574</v>
          </cell>
          <cell r="B2277">
            <v>894498.43810000003</v>
          </cell>
          <cell r="C2277">
            <v>1058132.818</v>
          </cell>
          <cell r="D2277">
            <v>1553.7896040000001</v>
          </cell>
          <cell r="E2277" t="str">
            <v>FIL.ASCE</v>
          </cell>
          <cell r="F2277" t="str">
            <v>894498.4381,1058132.818</v>
          </cell>
        </row>
        <row r="2278">
          <cell r="A2278">
            <v>2575</v>
          </cell>
          <cell r="B2278">
            <v>894498.62769999995</v>
          </cell>
          <cell r="C2278">
            <v>1058133.4040000001</v>
          </cell>
          <cell r="D2278">
            <v>1553.8046340000001</v>
          </cell>
          <cell r="E2278" t="str">
            <v>FIL.ASCE</v>
          </cell>
          <cell r="F2278" t="str">
            <v>894498.6277,1058133.404</v>
          </cell>
        </row>
        <row r="2279">
          <cell r="A2279">
            <v>2576</v>
          </cell>
          <cell r="B2279">
            <v>894498.4939</v>
          </cell>
          <cell r="C2279">
            <v>1058133.3910000001</v>
          </cell>
          <cell r="D2279">
            <v>1553.8042129999999</v>
          </cell>
          <cell r="E2279" t="str">
            <v>FIL.ASCE</v>
          </cell>
          <cell r="F2279" t="str">
            <v>894498.4939,1058133.391</v>
          </cell>
        </row>
        <row r="2280">
          <cell r="A2280">
            <v>2577</v>
          </cell>
          <cell r="B2280">
            <v>894500.90289999999</v>
          </cell>
          <cell r="C2280">
            <v>1058132.737</v>
          </cell>
          <cell r="D2280">
            <v>1553.8030470000001</v>
          </cell>
          <cell r="E2280" t="str">
            <v>FIL.ASCE</v>
          </cell>
          <cell r="F2280" t="str">
            <v>894500.9029,1058132.737</v>
          </cell>
        </row>
        <row r="2281">
          <cell r="A2281">
            <v>2578</v>
          </cell>
          <cell r="B2281">
            <v>894500.88080000004</v>
          </cell>
          <cell r="C2281">
            <v>1058132.463</v>
          </cell>
          <cell r="D2281">
            <v>1553.80405</v>
          </cell>
          <cell r="E2281" t="str">
            <v>FIL.ASCE</v>
          </cell>
          <cell r="F2281" t="str">
            <v>894500.8808,1058132.463</v>
          </cell>
        </row>
        <row r="2282">
          <cell r="A2282">
            <v>2579</v>
          </cell>
          <cell r="B2282">
            <v>894501.76639999996</v>
          </cell>
          <cell r="C2282">
            <v>1058132.3729999999</v>
          </cell>
          <cell r="D2282">
            <v>1553.7953869999999</v>
          </cell>
          <cell r="E2282" t="str">
            <v>FIL.ASCE</v>
          </cell>
          <cell r="F2282" t="str">
            <v>894501.7664,1058132.373</v>
          </cell>
        </row>
        <row r="2283">
          <cell r="A2283">
            <v>2580</v>
          </cell>
          <cell r="B2283">
            <v>894501.8665</v>
          </cell>
          <cell r="C2283">
            <v>1058133.2420000001</v>
          </cell>
          <cell r="D2283">
            <v>1553.791031</v>
          </cell>
          <cell r="E2283" t="str">
            <v>FIL.ASCE</v>
          </cell>
          <cell r="F2283" t="str">
            <v>894501.8665,1058133.242</v>
          </cell>
        </row>
        <row r="2284">
          <cell r="A2284">
            <v>2581</v>
          </cell>
          <cell r="B2284">
            <v>894502.43969999999</v>
          </cell>
          <cell r="C2284">
            <v>1058139.368</v>
          </cell>
          <cell r="D2284">
            <v>1553.6022069999999</v>
          </cell>
          <cell r="E2284" t="str">
            <v>FIL.ASCE</v>
          </cell>
          <cell r="F2284" t="str">
            <v>894502.4397,1058139.368</v>
          </cell>
        </row>
        <row r="2285">
          <cell r="A2285">
            <v>2582</v>
          </cell>
          <cell r="B2285">
            <v>894502.48710000003</v>
          </cell>
          <cell r="C2285">
            <v>1058131.9180000001</v>
          </cell>
          <cell r="D2285">
            <v>1553.974152</v>
          </cell>
          <cell r="E2285" t="str">
            <v>FIL.ASCE</v>
          </cell>
          <cell r="F2285" t="str">
            <v>894502.4871,1058131.918</v>
          </cell>
        </row>
        <row r="2286">
          <cell r="A2286">
            <v>2583</v>
          </cell>
          <cell r="B2286">
            <v>894503.19149999996</v>
          </cell>
          <cell r="C2286">
            <v>1058138.571</v>
          </cell>
          <cell r="D2286">
            <v>1553.9450320000001</v>
          </cell>
          <cell r="E2286" t="str">
            <v>FIL.ASCE</v>
          </cell>
          <cell r="F2286" t="str">
            <v>894503.1915,1058138.571</v>
          </cell>
        </row>
        <row r="2287">
          <cell r="A2287">
            <v>2584</v>
          </cell>
          <cell r="B2287">
            <v>894503.65989999997</v>
          </cell>
          <cell r="C2287">
            <v>1058138.544</v>
          </cell>
          <cell r="D2287">
            <v>1553.9349090000001</v>
          </cell>
          <cell r="E2287" t="str">
            <v>FIL.ASCE</v>
          </cell>
          <cell r="F2287" t="str">
            <v>894503.6599,1058138.544</v>
          </cell>
        </row>
        <row r="2288">
          <cell r="A2288">
            <v>2585</v>
          </cell>
          <cell r="B2288">
            <v>894503.90540000005</v>
          </cell>
          <cell r="C2288">
            <v>1058140.7120000001</v>
          </cell>
          <cell r="D2288">
            <v>1553.933724</v>
          </cell>
          <cell r="E2288" t="str">
            <v>FIL.ASCE</v>
          </cell>
          <cell r="F2288" t="str">
            <v>894503.9054,1058140.712</v>
          </cell>
        </row>
        <row r="2289">
          <cell r="A2289">
            <v>2586</v>
          </cell>
          <cell r="B2289">
            <v>894503.39709999994</v>
          </cell>
          <cell r="C2289">
            <v>1058140.7949999999</v>
          </cell>
          <cell r="D2289">
            <v>1553.9218860000001</v>
          </cell>
          <cell r="E2289" t="str">
            <v>FIL.ASCE</v>
          </cell>
          <cell r="F2289" t="str">
            <v>894503.3971,1058140.795</v>
          </cell>
        </row>
        <row r="2290">
          <cell r="A2290">
            <v>2587</v>
          </cell>
          <cell r="B2290">
            <v>894504.52130000002</v>
          </cell>
          <cell r="C2290">
            <v>1058138.4779999999</v>
          </cell>
          <cell r="D2290">
            <v>1554.23359</v>
          </cell>
          <cell r="E2290" t="str">
            <v>FIL.ASCE</v>
          </cell>
          <cell r="F2290" t="str">
            <v>894504.5213,1058138.478</v>
          </cell>
        </row>
        <row r="2291">
          <cell r="A2291">
            <v>2588</v>
          </cell>
          <cell r="B2291">
            <v>894504.68870000006</v>
          </cell>
          <cell r="C2291">
            <v>1058140.736</v>
          </cell>
          <cell r="D2291">
            <v>1554.2418809999999</v>
          </cell>
          <cell r="E2291" t="str">
            <v>FIL.ASCE</v>
          </cell>
          <cell r="F2291" t="str">
            <v>894504.6887,1058140.736</v>
          </cell>
        </row>
        <row r="2292">
          <cell r="A2292">
            <v>2589</v>
          </cell>
          <cell r="B2292">
            <v>894510.30790000001</v>
          </cell>
          <cell r="C2292">
            <v>1058145.1869999999</v>
          </cell>
          <cell r="D2292">
            <v>1554.254876</v>
          </cell>
          <cell r="E2292" t="str">
            <v>FIL.ASCE</v>
          </cell>
          <cell r="F2292" t="str">
            <v>894510.3079,1058145.187</v>
          </cell>
        </row>
        <row r="2293">
          <cell r="A2293">
            <v>2590</v>
          </cell>
          <cell r="B2293">
            <v>894511.55480000004</v>
          </cell>
          <cell r="C2293">
            <v>1058142.7320000001</v>
          </cell>
          <cell r="D2293">
            <v>1554.230096</v>
          </cell>
          <cell r="E2293" t="str">
            <v>FIL.ASCE</v>
          </cell>
          <cell r="F2293" t="str">
            <v>894511.5548,1058142.732</v>
          </cell>
        </row>
        <row r="2294">
          <cell r="A2294">
            <v>2591</v>
          </cell>
          <cell r="B2294">
            <v>894512.0453</v>
          </cell>
          <cell r="C2294">
            <v>1058140.0419999999</v>
          </cell>
          <cell r="D2294">
            <v>1554.2405739999999</v>
          </cell>
          <cell r="E2294" t="str">
            <v>FIL.ASCE</v>
          </cell>
          <cell r="F2294" t="str">
            <v>894512.0453,1058140.042</v>
          </cell>
        </row>
        <row r="2295">
          <cell r="A2295">
            <v>2592</v>
          </cell>
          <cell r="B2295">
            <v>894511.73699999996</v>
          </cell>
          <cell r="C2295">
            <v>1058137.355</v>
          </cell>
          <cell r="D2295">
            <v>1554.2340449999999</v>
          </cell>
          <cell r="E2295" t="str">
            <v>FIL.ASCE</v>
          </cell>
          <cell r="F2295" t="str">
            <v>894511.737,1058137.355</v>
          </cell>
        </row>
        <row r="2296">
          <cell r="A2296">
            <v>2593</v>
          </cell>
          <cell r="B2296">
            <v>894502.45779999997</v>
          </cell>
          <cell r="C2296">
            <v>1058139.115</v>
          </cell>
          <cell r="D2296">
            <v>1553.795494</v>
          </cell>
          <cell r="E2296" t="str">
            <v>CAJA</v>
          </cell>
          <cell r="F2296" t="str">
            <v>894502.4578,1058139.115</v>
          </cell>
        </row>
        <row r="2297">
          <cell r="A2297">
            <v>2594</v>
          </cell>
          <cell r="B2297">
            <v>894503.31880000001</v>
          </cell>
          <cell r="C2297">
            <v>1058139.0379999999</v>
          </cell>
          <cell r="D2297">
            <v>1553.797538</v>
          </cell>
          <cell r="E2297" t="str">
            <v>CAJA</v>
          </cell>
          <cell r="F2297" t="str">
            <v>894503.3188,1058139.038</v>
          </cell>
        </row>
        <row r="2298">
          <cell r="A2298">
            <v>2595</v>
          </cell>
          <cell r="B2298">
            <v>894502.58689999999</v>
          </cell>
          <cell r="C2298">
            <v>1058140.388</v>
          </cell>
          <cell r="D2298">
            <v>1553.8032350000001</v>
          </cell>
          <cell r="E2298" t="str">
            <v>CAJA</v>
          </cell>
          <cell r="F2298" t="str">
            <v>894502.5869,1058140.388</v>
          </cell>
        </row>
        <row r="2299">
          <cell r="A2299">
            <v>2596</v>
          </cell>
          <cell r="B2299">
            <v>894512.03130000003</v>
          </cell>
          <cell r="C2299">
            <v>1058140.311</v>
          </cell>
          <cell r="D2299">
            <v>1553.9683419999999</v>
          </cell>
          <cell r="E2299" t="str">
            <v>CAJA</v>
          </cell>
          <cell r="F2299" t="str">
            <v>894512.0313,1058140.311</v>
          </cell>
        </row>
        <row r="2300">
          <cell r="A2300">
            <v>2597</v>
          </cell>
          <cell r="B2300">
            <v>894512.03049999999</v>
          </cell>
          <cell r="C2300">
            <v>1058139.665</v>
          </cell>
          <cell r="D2300">
            <v>1553.968183</v>
          </cell>
          <cell r="E2300" t="str">
            <v>CAJA</v>
          </cell>
          <cell r="F2300" t="str">
            <v>894512.0305,1058139.665</v>
          </cell>
        </row>
        <row r="2301">
          <cell r="A2301">
            <v>2598</v>
          </cell>
          <cell r="B2301">
            <v>894512.75650000002</v>
          </cell>
          <cell r="C2301">
            <v>1058140.3640000001</v>
          </cell>
          <cell r="D2301">
            <v>1553.9725100000001</v>
          </cell>
          <cell r="E2301" t="str">
            <v>CAJA</v>
          </cell>
          <cell r="F2301" t="str">
            <v>894512.7565,1058140.364</v>
          </cell>
        </row>
        <row r="2302">
          <cell r="A2302">
            <v>2599</v>
          </cell>
          <cell r="B2302">
            <v>894512.74959999998</v>
          </cell>
          <cell r="C2302">
            <v>1058139.747</v>
          </cell>
          <cell r="D2302">
            <v>1553.9761100000001</v>
          </cell>
          <cell r="E2302" t="str">
            <v>CAJA</v>
          </cell>
          <cell r="F2302" t="str">
            <v>894512.7496,1058139.747</v>
          </cell>
        </row>
        <row r="2303">
          <cell r="A2303">
            <v>2600</v>
          </cell>
          <cell r="B2303">
            <v>894504.15549999999</v>
          </cell>
          <cell r="C2303">
            <v>1058133.2679999999</v>
          </cell>
          <cell r="D2303">
            <v>1554.0022509999999</v>
          </cell>
          <cell r="E2303" t="str">
            <v>PARAMENTO</v>
          </cell>
          <cell r="F2303" t="str">
            <v>894504.1555,1058133.268</v>
          </cell>
        </row>
        <row r="2304">
          <cell r="A2304">
            <v>2601</v>
          </cell>
          <cell r="B2304">
            <v>894504.54799999995</v>
          </cell>
          <cell r="C2304">
            <v>1058126.3359999999</v>
          </cell>
          <cell r="D2304">
            <v>1553.99506</v>
          </cell>
          <cell r="E2304" t="str">
            <v>PARAMENTO</v>
          </cell>
          <cell r="F2304" t="str">
            <v>894504.548,1058126.336</v>
          </cell>
        </row>
        <row r="2305">
          <cell r="A2305">
            <v>2602</v>
          </cell>
          <cell r="B2305">
            <v>894486.76119999995</v>
          </cell>
          <cell r="C2305">
            <v>1058138.601</v>
          </cell>
          <cell r="D2305">
            <v>1554.0593269999999</v>
          </cell>
          <cell r="E2305" t="str">
            <v>REJA.CERCA</v>
          </cell>
          <cell r="F2305" t="str">
            <v>894486.7612,1058138.601</v>
          </cell>
        </row>
        <row r="2306">
          <cell r="A2306">
            <v>2603</v>
          </cell>
          <cell r="B2306">
            <v>894492.05969999998</v>
          </cell>
          <cell r="C2306">
            <v>1058121.9350000001</v>
          </cell>
          <cell r="D2306">
            <v>1553.3821459999999</v>
          </cell>
          <cell r="E2306" t="str">
            <v>MOJON.PLAN</v>
          </cell>
          <cell r="F2306" t="str">
            <v>894492.0597,1058121.935</v>
          </cell>
        </row>
        <row r="2307">
          <cell r="A2307">
            <v>2604</v>
          </cell>
          <cell r="B2307">
            <v>894506.84479999996</v>
          </cell>
          <cell r="C2307">
            <v>1058148.1880000001</v>
          </cell>
          <cell r="D2307">
            <v>1553.891318</v>
          </cell>
          <cell r="E2307" t="str">
            <v>DELTA.141</v>
          </cell>
          <cell r="F2307" t="str">
            <v>894506.8448,1058148.188</v>
          </cell>
        </row>
        <row r="2308">
          <cell r="A2308">
            <v>2605</v>
          </cell>
          <cell r="B2308">
            <v>894510.6385</v>
          </cell>
          <cell r="C2308">
            <v>1058134.8</v>
          </cell>
          <cell r="D2308">
            <v>1554.2615310000001</v>
          </cell>
          <cell r="E2308" t="str">
            <v>FIL.ASCE</v>
          </cell>
          <cell r="F2308" t="str">
            <v>894510.6385,1058134.8</v>
          </cell>
        </row>
        <row r="2309">
          <cell r="A2309">
            <v>2606</v>
          </cell>
          <cell r="B2309">
            <v>894511.19369999995</v>
          </cell>
          <cell r="C2309">
            <v>1058133.781</v>
          </cell>
          <cell r="D2309">
            <v>1553.913276</v>
          </cell>
          <cell r="E2309" t="str">
            <v>PARAMENTO</v>
          </cell>
          <cell r="F2309" t="str">
            <v>894511.1937,1058133.781</v>
          </cell>
        </row>
        <row r="2310">
          <cell r="A2310">
            <v>2607</v>
          </cell>
          <cell r="B2310">
            <v>894504.05429999996</v>
          </cell>
          <cell r="C2310">
            <v>1058147.7690000001</v>
          </cell>
          <cell r="D2310">
            <v>1553.929322</v>
          </cell>
          <cell r="E2310" t="str">
            <v>FIL.ASCE</v>
          </cell>
          <cell r="F2310" t="str">
            <v>894504.0543,1058147.769</v>
          </cell>
        </row>
        <row r="2311">
          <cell r="A2311">
            <v>2608</v>
          </cell>
          <cell r="B2311">
            <v>894497.11060000001</v>
          </cell>
          <cell r="C2311">
            <v>1058148.4820000001</v>
          </cell>
          <cell r="D2311">
            <v>1553.9023500000001</v>
          </cell>
          <cell r="E2311" t="str">
            <v>FIL.ASCE</v>
          </cell>
          <cell r="F2311" t="str">
            <v>894497.1106,1058148.482</v>
          </cell>
        </row>
        <row r="2312">
          <cell r="A2312">
            <v>2609</v>
          </cell>
          <cell r="B2312">
            <v>894496.21200000006</v>
          </cell>
          <cell r="C2312">
            <v>1058149.8810000001</v>
          </cell>
          <cell r="D2312">
            <v>1553.9704119999999</v>
          </cell>
          <cell r="E2312" t="str">
            <v>FIL.ASCE</v>
          </cell>
          <cell r="F2312" t="str">
            <v>894496.212,1058149.881</v>
          </cell>
        </row>
        <row r="2313">
          <cell r="A2313">
            <v>2610</v>
          </cell>
          <cell r="B2313">
            <v>894492.68839999998</v>
          </cell>
          <cell r="C2313">
            <v>1058147.115</v>
          </cell>
          <cell r="D2313">
            <v>1552.3883209999999</v>
          </cell>
          <cell r="E2313" t="str">
            <v>FIL.RAPI</v>
          </cell>
          <cell r="F2313" t="str">
            <v>894492.6884,1058147.115</v>
          </cell>
        </row>
        <row r="2314">
          <cell r="A2314">
            <v>2611</v>
          </cell>
          <cell r="B2314">
            <v>894489.77390000003</v>
          </cell>
          <cell r="C2314">
            <v>1058147.1629999999</v>
          </cell>
          <cell r="D2314">
            <v>1552.4298659999999</v>
          </cell>
          <cell r="E2314" t="str">
            <v>FIL.RAPI</v>
          </cell>
          <cell r="F2314" t="str">
            <v>894489.7739,1058147.163</v>
          </cell>
        </row>
        <row r="2315">
          <cell r="A2315">
            <v>2612</v>
          </cell>
          <cell r="B2315">
            <v>894488.46050000004</v>
          </cell>
          <cell r="C2315">
            <v>1058146.142</v>
          </cell>
          <cell r="D2315">
            <v>1552.4374029999999</v>
          </cell>
          <cell r="E2315" t="str">
            <v>FIL.RAPI</v>
          </cell>
          <cell r="F2315" t="str">
            <v>894488.4605,1058146.142</v>
          </cell>
        </row>
        <row r="2316">
          <cell r="A2316">
            <v>2613</v>
          </cell>
          <cell r="B2316">
            <v>894487.87930000003</v>
          </cell>
          <cell r="C2316">
            <v>1058143.348</v>
          </cell>
          <cell r="D2316">
            <v>1552.3847860000001</v>
          </cell>
          <cell r="E2316" t="str">
            <v>FIL.RAPI</v>
          </cell>
          <cell r="F2316" t="str">
            <v>894487.8793,1058143.348</v>
          </cell>
        </row>
        <row r="2317">
          <cell r="A2317">
            <v>2614</v>
          </cell>
          <cell r="B2317">
            <v>894489.76020000002</v>
          </cell>
          <cell r="C2317">
            <v>1058141.1470000001</v>
          </cell>
          <cell r="D2317">
            <v>1552.3885049999999</v>
          </cell>
          <cell r="E2317" t="str">
            <v>FIL.RAPI</v>
          </cell>
          <cell r="F2317" t="str">
            <v>894489.7602,1058141.147</v>
          </cell>
        </row>
        <row r="2318">
          <cell r="A2318">
            <v>2615</v>
          </cell>
          <cell r="B2318">
            <v>894492.50020000001</v>
          </cell>
          <cell r="C2318">
            <v>1058141.1410000001</v>
          </cell>
          <cell r="D2318">
            <v>1552.4092419999999</v>
          </cell>
          <cell r="E2318" t="str">
            <v>FIL.RAPI</v>
          </cell>
          <cell r="F2318" t="str">
            <v>894492.5002,1058141.141</v>
          </cell>
        </row>
        <row r="2319">
          <cell r="A2319">
            <v>2616</v>
          </cell>
          <cell r="B2319">
            <v>894493.81770000001</v>
          </cell>
          <cell r="C2319">
            <v>1058142.3</v>
          </cell>
          <cell r="D2319">
            <v>1552.3806509999999</v>
          </cell>
          <cell r="E2319" t="str">
            <v>FIL.RAPI</v>
          </cell>
          <cell r="F2319" t="str">
            <v>894493.8177,1058142.3</v>
          </cell>
        </row>
        <row r="2320">
          <cell r="A2320">
            <v>2617</v>
          </cell>
          <cell r="B2320">
            <v>894494.40529999998</v>
          </cell>
          <cell r="C2320">
            <v>1058145.0449999999</v>
          </cell>
          <cell r="D2320">
            <v>1552.404172</v>
          </cell>
          <cell r="E2320" t="str">
            <v>FIL.RAPI</v>
          </cell>
          <cell r="F2320" t="str">
            <v>894494.4053,1058145.045</v>
          </cell>
        </row>
        <row r="2321">
          <cell r="A2321">
            <v>2618</v>
          </cell>
          <cell r="B2321">
            <v>894492.6949</v>
          </cell>
          <cell r="C2321">
            <v>1058142.6140000001</v>
          </cell>
          <cell r="D2321">
            <v>1552.3886970000001</v>
          </cell>
          <cell r="E2321" t="str">
            <v>CAJA</v>
          </cell>
          <cell r="F2321" t="str">
            <v>894492.6949,1058142.614</v>
          </cell>
        </row>
        <row r="2322">
          <cell r="A2322">
            <v>2619</v>
          </cell>
          <cell r="B2322">
            <v>894492.4129</v>
          </cell>
          <cell r="C2322">
            <v>1058143.1540000001</v>
          </cell>
          <cell r="D2322">
            <v>1552.381817</v>
          </cell>
          <cell r="E2322" t="str">
            <v>CAJA</v>
          </cell>
          <cell r="F2322" t="str">
            <v>894492.4129,1058143.154</v>
          </cell>
        </row>
        <row r="2323">
          <cell r="A2323">
            <v>2620</v>
          </cell>
          <cell r="B2323">
            <v>894492.19739999995</v>
          </cell>
          <cell r="C2323">
            <v>1058142.345</v>
          </cell>
          <cell r="D2323">
            <v>1552.4032669999999</v>
          </cell>
          <cell r="E2323" t="str">
            <v>CAJA</v>
          </cell>
          <cell r="F2323" t="str">
            <v>894492.1974,1058142.345</v>
          </cell>
        </row>
        <row r="2324">
          <cell r="A2324">
            <v>2621</v>
          </cell>
          <cell r="B2324">
            <v>894491.90819999995</v>
          </cell>
          <cell r="C2324">
            <v>1058142.831</v>
          </cell>
          <cell r="D2324">
            <v>1552.4008699999999</v>
          </cell>
          <cell r="E2324" t="str">
            <v>CAJA</v>
          </cell>
          <cell r="F2324" t="str">
            <v>894491.9082,1058142.831</v>
          </cell>
        </row>
        <row r="2325">
          <cell r="A2325">
            <v>2622</v>
          </cell>
          <cell r="B2325">
            <v>894490.33600000001</v>
          </cell>
          <cell r="C2325">
            <v>1058145.696</v>
          </cell>
          <cell r="D2325">
            <v>1552.9885400000001</v>
          </cell>
          <cell r="E2325" t="str">
            <v>CAJA</v>
          </cell>
          <cell r="F2325" t="str">
            <v>894490.336,1058145.696</v>
          </cell>
        </row>
        <row r="2326">
          <cell r="A2326">
            <v>2623</v>
          </cell>
          <cell r="B2326">
            <v>894490.33349999995</v>
          </cell>
          <cell r="C2326">
            <v>1058145.692</v>
          </cell>
          <cell r="D2326">
            <v>1552.9777469999999</v>
          </cell>
          <cell r="E2326" t="str">
            <v>CAJA</v>
          </cell>
          <cell r="F2326" t="str">
            <v>894490.3335,1058145.692</v>
          </cell>
        </row>
        <row r="2327">
          <cell r="A2327">
            <v>2624</v>
          </cell>
          <cell r="B2327">
            <v>894489.74950000003</v>
          </cell>
          <cell r="C2327">
            <v>1058145.1950000001</v>
          </cell>
          <cell r="D2327">
            <v>1552.980761</v>
          </cell>
          <cell r="E2327" t="str">
            <v>CAJA</v>
          </cell>
          <cell r="F2327" t="str">
            <v>894489.7495,1058145.195</v>
          </cell>
        </row>
        <row r="2328">
          <cell r="A2328">
            <v>2625</v>
          </cell>
          <cell r="B2328">
            <v>894489.20929999999</v>
          </cell>
          <cell r="C2328">
            <v>1058145.791</v>
          </cell>
          <cell r="D2328">
            <v>1552.971718</v>
          </cell>
          <cell r="E2328" t="str">
            <v>CAJA</v>
          </cell>
          <cell r="F2328" t="str">
            <v>894489.2093,1058145.791</v>
          </cell>
        </row>
        <row r="2329">
          <cell r="A2329">
            <v>2626</v>
          </cell>
          <cell r="B2329">
            <v>894488.05590000004</v>
          </cell>
          <cell r="C2329">
            <v>1058148.1710000001</v>
          </cell>
          <cell r="D2329">
            <v>1552.8687500000001</v>
          </cell>
          <cell r="E2329" t="str">
            <v>CERCA</v>
          </cell>
          <cell r="F2329" t="str">
            <v>894488.0559,1058148.171</v>
          </cell>
        </row>
        <row r="2330">
          <cell r="A2330">
            <v>2627</v>
          </cell>
          <cell r="B2330">
            <v>894495.76430000004</v>
          </cell>
          <cell r="C2330">
            <v>1058139.7420000001</v>
          </cell>
          <cell r="D2330">
            <v>1553.8185820000001</v>
          </cell>
          <cell r="E2330" t="str">
            <v>CAJA</v>
          </cell>
          <cell r="F2330" t="str">
            <v>894495.7643,1058139.742</v>
          </cell>
        </row>
        <row r="2331">
          <cell r="A2331">
            <v>2628</v>
          </cell>
          <cell r="B2331">
            <v>894495.88040000002</v>
          </cell>
          <cell r="C2331">
            <v>1058140.9450000001</v>
          </cell>
          <cell r="D2331">
            <v>1553.7971190000001</v>
          </cell>
          <cell r="E2331" t="str">
            <v>CAJA</v>
          </cell>
          <cell r="F2331" t="str">
            <v>894495.8804,1058140.945</v>
          </cell>
        </row>
        <row r="2332">
          <cell r="A2332">
            <v>2629</v>
          </cell>
          <cell r="B2332">
            <v>894495.06339999998</v>
          </cell>
          <cell r="C2332">
            <v>1058141.0819999999</v>
          </cell>
          <cell r="D2332">
            <v>1553.7926259999999</v>
          </cell>
          <cell r="E2332" t="str">
            <v>CAJA</v>
          </cell>
          <cell r="F2332" t="str">
            <v>894495.0634,1058141.082</v>
          </cell>
        </row>
        <row r="2333">
          <cell r="A2333">
            <v>2630</v>
          </cell>
          <cell r="B2333">
            <v>894494.92119999998</v>
          </cell>
          <cell r="C2333">
            <v>1058139.8319999999</v>
          </cell>
          <cell r="D2333">
            <v>1553.802727</v>
          </cell>
          <cell r="E2333" t="str">
            <v>CAJA</v>
          </cell>
          <cell r="F2333" t="str">
            <v>894494.9212,1058139.832</v>
          </cell>
        </row>
        <row r="2334">
          <cell r="A2334">
            <v>2631</v>
          </cell>
          <cell r="B2334">
            <v>894523.38040000002</v>
          </cell>
          <cell r="C2334">
            <v>1058151.93</v>
          </cell>
          <cell r="D2334">
            <v>1552.198406</v>
          </cell>
          <cell r="E2334" t="str">
            <v>CECA</v>
          </cell>
          <cell r="F2334" t="str">
            <v>894523.3804,1058151.93</v>
          </cell>
        </row>
        <row r="2335">
          <cell r="A2335">
            <v>2632</v>
          </cell>
          <cell r="B2335">
            <v>894523.04669999995</v>
          </cell>
          <cell r="C2335">
            <v>1058150.906</v>
          </cell>
          <cell r="D2335">
            <v>1552.3054079999999</v>
          </cell>
          <cell r="E2335" t="str">
            <v>TAN.ALMA</v>
          </cell>
          <cell r="F2335" t="str">
            <v>894523.0467,1058150.906</v>
          </cell>
        </row>
        <row r="2336">
          <cell r="A2336">
            <v>2633</v>
          </cell>
          <cell r="B2336">
            <v>894512.81319999998</v>
          </cell>
          <cell r="C2336">
            <v>1058150.361</v>
          </cell>
          <cell r="D2336">
            <v>1552.6158680000001</v>
          </cell>
          <cell r="E2336" t="str">
            <v>TAN.ALMA</v>
          </cell>
          <cell r="F2336" t="str">
            <v>894512.8132,1058150.361</v>
          </cell>
        </row>
        <row r="2337">
          <cell r="A2337">
            <v>2634</v>
          </cell>
          <cell r="B2337">
            <v>894514.20290000003</v>
          </cell>
          <cell r="C2337">
            <v>1058125.2279999999</v>
          </cell>
          <cell r="D2337">
            <v>1550.9912629999999</v>
          </cell>
          <cell r="E2337" t="str">
            <v>TAN.ALMA</v>
          </cell>
          <cell r="F2337" t="str">
            <v>894514.2029,1058125.228</v>
          </cell>
        </row>
        <row r="2338">
          <cell r="A2338">
            <v>2635</v>
          </cell>
          <cell r="B2338">
            <v>894522.84920000006</v>
          </cell>
          <cell r="C2338">
            <v>1058151.919</v>
          </cell>
          <cell r="D2338">
            <v>1551.3326259999999</v>
          </cell>
          <cell r="E2338" t="str">
            <v>CAJA</v>
          </cell>
          <cell r="F2338" t="str">
            <v>894522.8492,1058151.919</v>
          </cell>
        </row>
        <row r="2339">
          <cell r="A2339">
            <v>2636</v>
          </cell>
          <cell r="B2339">
            <v>894522.89110000001</v>
          </cell>
          <cell r="C2339">
            <v>1058151.1310000001</v>
          </cell>
          <cell r="D2339">
            <v>1551.351811</v>
          </cell>
          <cell r="E2339" t="str">
            <v>CAJA</v>
          </cell>
          <cell r="F2339" t="str">
            <v>894522.8911,1058151.131</v>
          </cell>
        </row>
        <row r="2340">
          <cell r="A2340">
            <v>2637</v>
          </cell>
          <cell r="B2340">
            <v>894521.46259999997</v>
          </cell>
          <cell r="C2340">
            <v>1058151.82</v>
          </cell>
          <cell r="D2340">
            <v>1551.3476029999999</v>
          </cell>
          <cell r="E2340" t="str">
            <v>CAJA</v>
          </cell>
          <cell r="F2340" t="str">
            <v>894521.4626,1058151.82</v>
          </cell>
        </row>
        <row r="2341">
          <cell r="A2341">
            <v>2638</v>
          </cell>
          <cell r="B2341">
            <v>894522.90659999999</v>
          </cell>
          <cell r="C2341">
            <v>1058151.1410000001</v>
          </cell>
          <cell r="D2341">
            <v>1552.3469849999999</v>
          </cell>
          <cell r="E2341" t="str">
            <v>CAJA</v>
          </cell>
          <cell r="F2341" t="str">
            <v>894522.9066,1058151.141</v>
          </cell>
        </row>
        <row r="2342">
          <cell r="A2342">
            <v>2639</v>
          </cell>
          <cell r="B2342">
            <v>894522.84869999997</v>
          </cell>
          <cell r="C2342">
            <v>1058151.8400000001</v>
          </cell>
          <cell r="D2342">
            <v>1552.333531</v>
          </cell>
          <cell r="E2342" t="str">
            <v>CAJA</v>
          </cell>
          <cell r="F2342" t="str">
            <v>894522.8487,1058151.84</v>
          </cell>
        </row>
        <row r="2343">
          <cell r="A2343">
            <v>2640</v>
          </cell>
          <cell r="B2343">
            <v>894521.51859999995</v>
          </cell>
          <cell r="C2343">
            <v>1058151.81</v>
          </cell>
          <cell r="D2343">
            <v>1552.3412960000001</v>
          </cell>
          <cell r="E2343" t="str">
            <v>CAJA</v>
          </cell>
          <cell r="F2343" t="str">
            <v>894521.5186,1058151.81</v>
          </cell>
        </row>
        <row r="2344">
          <cell r="A2344">
            <v>2641</v>
          </cell>
          <cell r="B2344">
            <v>894521.5675</v>
          </cell>
          <cell r="C2344">
            <v>1058151.0079999999</v>
          </cell>
          <cell r="D2344">
            <v>1552.3346759999999</v>
          </cell>
          <cell r="E2344" t="str">
            <v>CAJA</v>
          </cell>
          <cell r="F2344" t="str">
            <v>894521.5675,1058151.008</v>
          </cell>
        </row>
        <row r="2345">
          <cell r="A2345">
            <v>2642</v>
          </cell>
          <cell r="B2345">
            <v>894507.29870000004</v>
          </cell>
          <cell r="C2345">
            <v>1058150.237</v>
          </cell>
          <cell r="D2345">
            <v>1553.844769</v>
          </cell>
          <cell r="E2345" t="str">
            <v>MOJON.PLA2</v>
          </cell>
          <cell r="F2345" t="str">
            <v>894507.2987,1058150.237</v>
          </cell>
        </row>
        <row r="2346">
          <cell r="A2346">
            <v>2643</v>
          </cell>
          <cell r="B2346">
            <v>894503.2513</v>
          </cell>
          <cell r="C2346">
            <v>1058150.7749999999</v>
          </cell>
          <cell r="D2346">
            <v>1553.6982310000001</v>
          </cell>
          <cell r="E2346" t="str">
            <v>CECA</v>
          </cell>
          <cell r="F2346" t="str">
            <v>894503.2513,1058150.775</v>
          </cell>
        </row>
        <row r="2347">
          <cell r="A2347">
            <v>2644</v>
          </cell>
          <cell r="B2347">
            <v>894702.63729999994</v>
          </cell>
          <cell r="C2347">
            <v>1058199.541</v>
          </cell>
          <cell r="D2347">
            <v>1551.3867909999999</v>
          </cell>
          <cell r="E2347" t="str">
            <v>CECA</v>
          </cell>
          <cell r="F2347" t="str">
            <v>894702.6373,1058199.541</v>
          </cell>
        </row>
        <row r="2348">
          <cell r="A2348" t="str">
            <v xml:space="preserve"> D-60</v>
          </cell>
          <cell r="B2348">
            <v>891773.25300000003</v>
          </cell>
          <cell r="C2348">
            <v>1055236.6159999999</v>
          </cell>
          <cell r="D2348">
            <v>1547.279</v>
          </cell>
          <cell r="E2348" t="str">
            <v>D-60</v>
          </cell>
          <cell r="F2348" t="str">
            <v>891773.253,1055236.616</v>
          </cell>
        </row>
        <row r="2349">
          <cell r="A2349" t="str">
            <v xml:space="preserve"> D-61</v>
          </cell>
          <cell r="B2349">
            <v>891846.63100000005</v>
          </cell>
          <cell r="C2349">
            <v>1055317.1950000001</v>
          </cell>
          <cell r="D2349">
            <v>1525.508</v>
          </cell>
          <cell r="E2349" t="str">
            <v>D-61</v>
          </cell>
          <cell r="F2349" t="str">
            <v>891846.631,1055317.195</v>
          </cell>
        </row>
        <row r="2350">
          <cell r="A2350" t="str">
            <v>JV-62</v>
          </cell>
          <cell r="B2350">
            <v>891892.79</v>
          </cell>
          <cell r="C2350">
            <v>1055293.7120000001</v>
          </cell>
          <cell r="D2350">
            <v>1536.060923</v>
          </cell>
          <cell r="E2350" t="str">
            <v>JV-62</v>
          </cell>
          <cell r="F2350" t="str">
            <v>891892.79,1055293.712</v>
          </cell>
        </row>
        <row r="2351">
          <cell r="A2351" t="str">
            <v>JV-63</v>
          </cell>
          <cell r="B2351">
            <v>891922.22259999998</v>
          </cell>
          <cell r="C2351">
            <v>1055345.453</v>
          </cell>
          <cell r="D2351">
            <v>1525.419772</v>
          </cell>
          <cell r="E2351" t="str">
            <v>JV-63</v>
          </cell>
          <cell r="F2351" t="str">
            <v>891922.2226,1055345.453</v>
          </cell>
        </row>
        <row r="2352">
          <cell r="A2352" t="str">
            <v>JV-64</v>
          </cell>
          <cell r="B2352">
            <v>891917.6237</v>
          </cell>
          <cell r="C2352">
            <v>1055369.0009999999</v>
          </cell>
          <cell r="D2352">
            <v>1522.4806329999999</v>
          </cell>
          <cell r="E2352" t="str">
            <v>JV-64</v>
          </cell>
          <cell r="F2352" t="str">
            <v>891917.6237,1055369.001</v>
          </cell>
        </row>
        <row r="2353">
          <cell r="A2353" t="str">
            <v>JV-65</v>
          </cell>
          <cell r="B2353">
            <v>891929.00029999996</v>
          </cell>
          <cell r="C2353">
            <v>1055374.331</v>
          </cell>
          <cell r="D2353">
            <v>1526.3784459999999</v>
          </cell>
          <cell r="E2353" t="str">
            <v>JV-65</v>
          </cell>
          <cell r="F2353" t="str">
            <v>891929.0003,1055374.331</v>
          </cell>
        </row>
        <row r="2354">
          <cell r="A2354" t="str">
            <v>JV-66</v>
          </cell>
          <cell r="B2354">
            <v>891962.93099999998</v>
          </cell>
          <cell r="C2354">
            <v>1055366.1680000001</v>
          </cell>
          <cell r="D2354">
            <v>1522.6860489999999</v>
          </cell>
          <cell r="E2354" t="str">
            <v>JV-66</v>
          </cell>
          <cell r="F2354" t="str">
            <v>891962.931,1055366.168</v>
          </cell>
        </row>
        <row r="2355">
          <cell r="A2355" t="str">
            <v>JV-67</v>
          </cell>
          <cell r="B2355">
            <v>891989.01049999997</v>
          </cell>
          <cell r="C2355">
            <v>1055381.523</v>
          </cell>
          <cell r="D2355">
            <v>1521.069612</v>
          </cell>
          <cell r="E2355" t="str">
            <v>JV-67</v>
          </cell>
          <cell r="F2355" t="str">
            <v>891989.0105,1055381.523</v>
          </cell>
        </row>
        <row r="2356">
          <cell r="A2356" t="str">
            <v>JV-68</v>
          </cell>
          <cell r="B2356">
            <v>892005.93590000004</v>
          </cell>
          <cell r="C2356">
            <v>1055382.1440000001</v>
          </cell>
          <cell r="D2356">
            <v>1520.6193270000001</v>
          </cell>
          <cell r="E2356" t="str">
            <v>JV-68</v>
          </cell>
          <cell r="F2356" t="str">
            <v>892005.9359,1055382.144</v>
          </cell>
        </row>
        <row r="2357">
          <cell r="A2357" t="str">
            <v>JV-69</v>
          </cell>
          <cell r="B2357">
            <v>892030.34770000004</v>
          </cell>
          <cell r="C2357">
            <v>1055375.7439999999</v>
          </cell>
          <cell r="D2357">
            <v>1521.216539</v>
          </cell>
          <cell r="E2357" t="str">
            <v>JV-69</v>
          </cell>
          <cell r="F2357" t="str">
            <v>892030.3477,1055375.744</v>
          </cell>
        </row>
        <row r="2358">
          <cell r="A2358" t="str">
            <v>JV-70</v>
          </cell>
          <cell r="B2358">
            <v>892049.90760000004</v>
          </cell>
          <cell r="C2358">
            <v>1055388.263</v>
          </cell>
          <cell r="D2358">
            <v>1519.39915</v>
          </cell>
          <cell r="E2358" t="str">
            <v>JV-70</v>
          </cell>
          <cell r="F2358" t="str">
            <v>892049.9076,1055388.263</v>
          </cell>
        </row>
        <row r="2359">
          <cell r="A2359" t="str">
            <v>JV-71</v>
          </cell>
          <cell r="B2359">
            <v>892072.65330000001</v>
          </cell>
          <cell r="C2359">
            <v>1055414.1410000001</v>
          </cell>
          <cell r="D2359">
            <v>1518.835824</v>
          </cell>
          <cell r="E2359" t="str">
            <v>JV-71</v>
          </cell>
          <cell r="F2359" t="str">
            <v>892072.6533,1055414.141</v>
          </cell>
        </row>
        <row r="2360">
          <cell r="A2360" t="str">
            <v>JV-72</v>
          </cell>
          <cell r="B2360">
            <v>892095.62730000005</v>
          </cell>
          <cell r="C2360">
            <v>1055437.767</v>
          </cell>
          <cell r="D2360">
            <v>1515.946074</v>
          </cell>
          <cell r="E2360" t="str">
            <v>JV-72</v>
          </cell>
          <cell r="F2360" t="str">
            <v>892095.6273,1055437.767</v>
          </cell>
        </row>
        <row r="2361">
          <cell r="A2361" t="str">
            <v>JV-73</v>
          </cell>
          <cell r="B2361">
            <v>892171.402</v>
          </cell>
          <cell r="C2361">
            <v>1055469.1359999999</v>
          </cell>
          <cell r="D2361">
            <v>1517.354611</v>
          </cell>
          <cell r="E2361" t="str">
            <v>JV-73</v>
          </cell>
          <cell r="F2361" t="str">
            <v>892171.402,1055469.136</v>
          </cell>
        </row>
        <row r="2362">
          <cell r="A2362" t="str">
            <v>JV-74</v>
          </cell>
          <cell r="B2362">
            <v>892229.11219999997</v>
          </cell>
          <cell r="C2362">
            <v>1055476.6540000001</v>
          </cell>
          <cell r="D2362">
            <v>1518.4984919999999</v>
          </cell>
          <cell r="E2362" t="str">
            <v>JV-74</v>
          </cell>
          <cell r="F2362" t="str">
            <v>892229.1122,1055476.654</v>
          </cell>
        </row>
        <row r="2363">
          <cell r="A2363" t="str">
            <v>JV-75</v>
          </cell>
          <cell r="B2363">
            <v>892256.31480000005</v>
          </cell>
          <cell r="C2363">
            <v>1055493.298</v>
          </cell>
          <cell r="D2363">
            <v>1517.8127569999999</v>
          </cell>
          <cell r="E2363" t="str">
            <v>JV-75</v>
          </cell>
          <cell r="F2363" t="str">
            <v>892256.3148,1055493.298</v>
          </cell>
        </row>
        <row r="2364">
          <cell r="A2364" t="str">
            <v>JV-76</v>
          </cell>
          <cell r="B2364">
            <v>892260.42009999999</v>
          </cell>
          <cell r="C2364">
            <v>1055517.8999999999</v>
          </cell>
          <cell r="D2364">
            <v>1518.181943</v>
          </cell>
          <cell r="E2364" t="str">
            <v>JV-76</v>
          </cell>
          <cell r="F2364" t="str">
            <v>892260.4201,1055517.9</v>
          </cell>
        </row>
        <row r="2365">
          <cell r="A2365" t="str">
            <v>JV-77</v>
          </cell>
          <cell r="B2365">
            <v>892238.85389999999</v>
          </cell>
          <cell r="C2365">
            <v>1055532.6939999999</v>
          </cell>
          <cell r="D2365">
            <v>1517.6825289999999</v>
          </cell>
          <cell r="E2365" t="str">
            <v>JV-77</v>
          </cell>
          <cell r="F2365" t="str">
            <v>892238.8539,1055532.694</v>
          </cell>
        </row>
        <row r="2366">
          <cell r="A2366" t="str">
            <v>JV-78</v>
          </cell>
          <cell r="B2366">
            <v>892232.93579999998</v>
          </cell>
          <cell r="C2366">
            <v>1055544.733</v>
          </cell>
          <cell r="D2366">
            <v>1518.919443</v>
          </cell>
          <cell r="E2366" t="str">
            <v>JV-78</v>
          </cell>
          <cell r="F2366" t="str">
            <v>892232.9358,1055544.733</v>
          </cell>
        </row>
        <row r="2367">
          <cell r="A2367" t="str">
            <v>JV-79</v>
          </cell>
          <cell r="B2367">
            <v>892230.21420000005</v>
          </cell>
          <cell r="C2367">
            <v>1055569.318</v>
          </cell>
          <cell r="D2367">
            <v>1517.8400140000001</v>
          </cell>
          <cell r="E2367" t="str">
            <v>JV-79</v>
          </cell>
          <cell r="F2367" t="str">
            <v>892230.2142,1055569.318</v>
          </cell>
        </row>
        <row r="2368">
          <cell r="A2368" t="str">
            <v>JV-80</v>
          </cell>
          <cell r="B2368">
            <v>892237.16460000002</v>
          </cell>
          <cell r="C2368">
            <v>1055601.4920000001</v>
          </cell>
          <cell r="D2368">
            <v>1513.627688</v>
          </cell>
          <cell r="E2368" t="str">
            <v>JV-80</v>
          </cell>
          <cell r="F2368" t="str">
            <v>892237.1646,1055601.492</v>
          </cell>
        </row>
        <row r="2369">
          <cell r="A2369" t="str">
            <v>JV-81</v>
          </cell>
          <cell r="B2369">
            <v>892259.89809999999</v>
          </cell>
          <cell r="C2369">
            <v>1055622.166</v>
          </cell>
          <cell r="D2369">
            <v>1512.577483</v>
          </cell>
          <cell r="E2369" t="str">
            <v>JV-81</v>
          </cell>
          <cell r="F2369" t="str">
            <v>892259.8981,1055622.166</v>
          </cell>
        </row>
        <row r="2370">
          <cell r="A2370" t="str">
            <v>JV-82</v>
          </cell>
          <cell r="B2370">
            <v>892301.78619999997</v>
          </cell>
          <cell r="C2370">
            <v>1055645.7169999999</v>
          </cell>
          <cell r="D2370">
            <v>1511.788581</v>
          </cell>
          <cell r="E2370" t="str">
            <v>JV-82</v>
          </cell>
          <cell r="F2370" t="str">
            <v>892301.7862,1055645.717</v>
          </cell>
        </row>
        <row r="2371">
          <cell r="A2371" t="str">
            <v>JV-83</v>
          </cell>
          <cell r="B2371">
            <v>892334.99600000004</v>
          </cell>
          <cell r="C2371">
            <v>1055655.423</v>
          </cell>
          <cell r="D2371">
            <v>1509.5801300000001</v>
          </cell>
          <cell r="E2371" t="str">
            <v>JV-83</v>
          </cell>
          <cell r="F2371" t="str">
            <v>892334.996,1055655.423</v>
          </cell>
        </row>
        <row r="2372">
          <cell r="A2372" t="str">
            <v>JV-84</v>
          </cell>
          <cell r="B2372">
            <v>892373.60149999999</v>
          </cell>
          <cell r="C2372">
            <v>1055667.3899999999</v>
          </cell>
          <cell r="D2372">
            <v>1512.758834</v>
          </cell>
          <cell r="E2372" t="str">
            <v>JV-84</v>
          </cell>
          <cell r="F2372" t="str">
            <v>892373.6015,1055667.39</v>
          </cell>
        </row>
        <row r="2373">
          <cell r="A2373" t="str">
            <v>JV-85</v>
          </cell>
          <cell r="B2373">
            <v>892405.21569999994</v>
          </cell>
          <cell r="C2373">
            <v>1055674.351</v>
          </cell>
          <cell r="D2373">
            <v>1507.516435</v>
          </cell>
          <cell r="E2373" t="str">
            <v>JV-85</v>
          </cell>
          <cell r="F2373" t="str">
            <v>892405.2157,1055674.351</v>
          </cell>
        </row>
        <row r="2374">
          <cell r="A2374" t="str">
            <v>JV-86</v>
          </cell>
          <cell r="B2374">
            <v>892419.54379999998</v>
          </cell>
          <cell r="C2374">
            <v>1055708.6839999999</v>
          </cell>
          <cell r="D2374">
            <v>1507.417308</v>
          </cell>
          <cell r="E2374" t="str">
            <v>JV-86</v>
          </cell>
          <cell r="F2374" t="str">
            <v>892419.5438,1055708.684</v>
          </cell>
        </row>
        <row r="2375">
          <cell r="A2375" t="str">
            <v>JV-87</v>
          </cell>
          <cell r="B2375">
            <v>892408.90179999999</v>
          </cell>
          <cell r="C2375">
            <v>1055757.139</v>
          </cell>
          <cell r="D2375">
            <v>1509.0707990000001</v>
          </cell>
          <cell r="E2375" t="str">
            <v>JV-87</v>
          </cell>
          <cell r="F2375" t="str">
            <v>892408.9018,1055757.139</v>
          </cell>
        </row>
        <row r="2376">
          <cell r="A2376" t="str">
            <v>JV-88</v>
          </cell>
          <cell r="B2376">
            <v>892411.576</v>
          </cell>
          <cell r="C2376">
            <v>1055767.1440000001</v>
          </cell>
          <cell r="D2376">
            <v>1509.480348</v>
          </cell>
          <cell r="E2376" t="str">
            <v>JV-88</v>
          </cell>
          <cell r="F2376" t="str">
            <v>892411.576,1055767.144</v>
          </cell>
        </row>
        <row r="2377">
          <cell r="A2377" t="str">
            <v>JV-89</v>
          </cell>
          <cell r="B2377">
            <v>892420.62049999996</v>
          </cell>
          <cell r="C2377">
            <v>1055780.1980000001</v>
          </cell>
          <cell r="D2377">
            <v>1507.8318400000001</v>
          </cell>
          <cell r="E2377" t="str">
            <v>JV-89</v>
          </cell>
          <cell r="F2377" t="str">
            <v>892420.6205,1055780.198</v>
          </cell>
        </row>
        <row r="2378">
          <cell r="A2378" t="str">
            <v>JV-90</v>
          </cell>
          <cell r="B2378">
            <v>892449.94259999995</v>
          </cell>
          <cell r="C2378">
            <v>1055798.6869999999</v>
          </cell>
          <cell r="D2378">
            <v>1504.6554699999999</v>
          </cell>
          <cell r="E2378" t="str">
            <v>JV-90</v>
          </cell>
          <cell r="F2378" t="str">
            <v>892449.9426,1055798.687</v>
          </cell>
        </row>
        <row r="2379">
          <cell r="A2379" t="str">
            <v>JV-91</v>
          </cell>
          <cell r="B2379">
            <v>892481.53229999996</v>
          </cell>
          <cell r="C2379">
            <v>1055811.443</v>
          </cell>
          <cell r="D2379">
            <v>1503.730832</v>
          </cell>
          <cell r="E2379" t="str">
            <v>JV-91</v>
          </cell>
          <cell r="F2379" t="str">
            <v>892481.5323,1055811.443</v>
          </cell>
        </row>
        <row r="2380">
          <cell r="A2380" t="str">
            <v>JV-92</v>
          </cell>
          <cell r="B2380">
            <v>892516.6422</v>
          </cell>
          <cell r="C2380">
            <v>1055859.1170000001</v>
          </cell>
          <cell r="D2380">
            <v>1503.3778090000001</v>
          </cell>
          <cell r="E2380" t="str">
            <v>JV-92</v>
          </cell>
          <cell r="F2380" t="str">
            <v>892516.6422,1055859.117</v>
          </cell>
        </row>
        <row r="2381">
          <cell r="A2381" t="str">
            <v>JV-93</v>
          </cell>
          <cell r="B2381">
            <v>892510.41570000001</v>
          </cell>
          <cell r="C2381">
            <v>1055920.3119999999</v>
          </cell>
          <cell r="D2381">
            <v>1509.3337260000001</v>
          </cell>
          <cell r="E2381" t="str">
            <v>JV-93</v>
          </cell>
          <cell r="F2381" t="str">
            <v>892510.4157,1055920.312</v>
          </cell>
        </row>
        <row r="2382">
          <cell r="A2382" t="str">
            <v>JV-94</v>
          </cell>
          <cell r="B2382">
            <v>892584.65760000004</v>
          </cell>
          <cell r="C2382">
            <v>1055894.3019999999</v>
          </cell>
          <cell r="D2382">
            <v>1510.235936</v>
          </cell>
          <cell r="E2382" t="str">
            <v>JV-94</v>
          </cell>
          <cell r="F2382" t="str">
            <v>892584.6576,1055894.302</v>
          </cell>
        </row>
      </sheetData>
      <sheetData sheetId="2" refreshError="1"/>
      <sheetData sheetId="3"/>
      <sheetData sheetId="4"/>
      <sheetData sheetId="5">
        <row r="2">
          <cell r="A2" t="str">
            <v>INICIO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  <sheetName val="ACTA DE OBRA"/>
      <sheetName val="Hoja1"/>
      <sheetName val="Análisis de precios"/>
      <sheetName val="todos"/>
      <sheetName val="ACTA 10 PESAJE"/>
      <sheetName val="ACTA 8 Municipios "/>
      <sheetName val="PREACTA"/>
      <sheetName val="PLACA (2)"/>
      <sheetName val="MALLA (2)"/>
      <sheetName val="MAMPOSTERIA"/>
      <sheetName val="PAÑETE I"/>
      <sheetName val="PAÑETE"/>
      <sheetName val="ACCESORIOS"/>
      <sheetName val="RELLENO B"/>
      <sheetName val="PEDESTALES"/>
      <sheetName val="PLACA B"/>
      <sheetName val="RAMPA"/>
      <sheetName val="BANCA"/>
      <sheetName val="CANECA"/>
      <sheetName val="CAJA 30X30"/>
      <sheetName val="CABLE CU"/>
      <sheetName val="COPERWELL"/>
      <sheetName val="BARRAJE"/>
      <sheetName val="ATERRIZAJE"/>
      <sheetName val="U EXOTERMICA"/>
      <sheetName val="CAPTACION"/>
      <sheetName val="ALAMBRON"/>
      <sheetName val="SOPORTE"/>
      <sheetName val="GRAPAS"/>
      <sheetName val="CONECTOR"/>
      <sheetName val="CAJA"/>
      <sheetName val="SEÑALIZACION"/>
      <sheetName val="SEÑALIZACION T"/>
      <sheetName val="EXCAVACION"/>
      <sheetName val="RELLENO"/>
      <sheetName val="ZAPATAS"/>
      <sheetName val="SOLADO"/>
      <sheetName val="VIGAS CIM"/>
      <sheetName val="CLASE D COLUMAS"/>
      <sheetName val="COLUMNAS"/>
      <sheetName val="PLACA"/>
      <sheetName val="ACERO BOX"/>
      <sheetName val="MALLA"/>
      <sheetName val="PVCP 1 1-4"/>
      <sheetName val="PVCP 3-4"/>
      <sheetName val="PVCP 1-2"/>
      <sheetName val="PVCS 4"/>
      <sheetName val="PVCS2"/>
      <sheetName val="CAJA INSP"/>
      <sheetName val="PS 2"/>
      <sheetName val="PS 4"/>
      <sheetName val="PH 1-2"/>
      <sheetName val="Datos-Gráfica"/>
      <sheetName val="1.1 Localización y Replanteo"/>
      <sheetName val="1.2 Demolición de Pavimento"/>
      <sheetName val="1.3 Demolicion concreto simple"/>
      <sheetName val="1.4 Excavación "/>
      <sheetName val="1.5 Base"/>
      <sheetName val="1.6 Pavimento"/>
      <sheetName val="1.7 Afirmado"/>
      <sheetName val="1.8 Sardinel"/>
      <sheetName val="1.9 Anden "/>
      <sheetName val="1.12 Transporte Mat Explaneació"/>
      <sheetName val="1.13 Señales Vert Trans"/>
      <sheetName val="1.14 Marca vial"/>
      <sheetName val="1.15 Linea demarcacion"/>
      <sheetName val="2.1Excavación Muro"/>
      <sheetName val="2.2 Muro contencion"/>
      <sheetName val="ALCANTARILLADO"/>
      <sheetName val="SUMINISTRO PARA INFOR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OFICIAL"/>
      <sheetName val="MEMORIA PAVIMENTO"/>
      <sheetName val="AIU"/>
      <sheetName val="PLAN AMBIENTAL"/>
      <sheetName val="MO"/>
      <sheetName val="M.OBRA"/>
      <sheetName val="APU BASICO"/>
      <sheetName val="INTERVENTORIA"/>
      <sheetName val="FACTOR MULTIPLICADOR"/>
      <sheetName val="1"/>
      <sheetName val="APU"/>
      <sheetName val="2"/>
      <sheetName val="3"/>
      <sheetName val="4"/>
      <sheetName val="1.3_2"/>
      <sheetName val="5"/>
      <sheetName val="6"/>
      <sheetName val="7"/>
      <sheetName val="8"/>
      <sheetName val="9"/>
      <sheetName val="10"/>
      <sheetName val="11"/>
      <sheetName val="12"/>
      <sheetName val="MATERIA"/>
      <sheetName val="Cortes y Llenos"/>
      <sheetName val="Pavimento"/>
      <sheetName val="LISTA DE PRECIOS"/>
      <sheetName val="FSE-01 HOJA 1 "/>
      <sheetName val="PRESUPUESTO VIA SAN LUIS JULI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FE COVER"/>
      <sheetName val="Hoja2"/>
      <sheetName val="BASE"/>
      <sheetName val="PRECIOS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S"/>
      <sheetName val="T133-134"/>
      <sheetName val="T132-133"/>
      <sheetName val="T130-131"/>
      <sheetName val="Jul-Ago"/>
      <sheetName val="May-Jun"/>
      <sheetName val="Sep-Oct"/>
      <sheetName val="CONT_A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b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Hoja2"/>
      <sheetName val="Hoja1"/>
      <sheetName val="BASE DE DATOS ORIG"/>
      <sheetName val="pv orig"/>
      <sheetName val="bd victoria"/>
      <sheetName val="secu limpia abril"/>
      <sheetName val="secu limpia abril 27"/>
      <sheetName val="secuencia abril por mnatos"/>
      <sheetName val="BD no 4-4a-8 limpia CUIDAR bck"/>
      <sheetName val="BD no 4-4a-8 limp CUIDAR jun18"/>
      <sheetName val="secuencia cuidar jun18 (2)"/>
      <sheetName val="pv DB CUIDAR jun30"/>
      <sheetName val="pv DB CUIDAR jun30 SUMM"/>
      <sheetName val="BD no 4-4a-8 limp CUIDAR jun30"/>
      <sheetName val="sec DB CUIDAR jun30 "/>
      <sheetName val="sec DB CUIDAR jun30 RE-FOR"/>
      <sheetName val="SEC DB CUIDAR JUL08 RE-FO"/>
      <sheetName val="SEC DB CUIDAR JUL30 plan agos"/>
      <sheetName val="SEC DB CUIDAR jun30 AGO10"/>
      <sheetName val="SEC DB CUIDAR jun30 SUMM "/>
      <sheetName val="SEC DB CUIDAR BUD OCT03 BCK"/>
      <sheetName val="SEC DB CUIDAR BUD OCT03 S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Individual"/>
      <sheetName val="Datos de Entrada"/>
      <sheetName val="Mat"/>
      <sheetName val="MO"/>
      <sheetName val="Ac. Monof"/>
      <sheetName val="Ac Trifas"/>
      <sheetName val="Bandejas y Canaletas"/>
      <sheetName val="Cables"/>
      <sheetName val="Redes Exteriores"/>
      <sheetName val="Salidas PVC"/>
      <sheetName val="Salidas EMT"/>
      <sheetName val="Tuberías"/>
      <sheetName val="Tableros Y Cajas"/>
      <sheetName val="Voz y Datos"/>
    </sheetNames>
    <sheetDataSet>
      <sheetData sheetId="0"/>
      <sheetData sheetId="1"/>
      <sheetData sheetId="2"/>
      <sheetData sheetId="3">
        <row r="2">
          <cell r="A2" t="str">
            <v>.</v>
          </cell>
        </row>
        <row r="3">
          <cell r="A3" t="str">
            <v>Acom. monofásica 3 hilos</v>
          </cell>
        </row>
        <row r="4">
          <cell r="A4" t="str">
            <v>Acom. monofásica 9 hilos</v>
          </cell>
        </row>
        <row r="5">
          <cell r="A5" t="str">
            <v>Acom. primaria XLPE 1/0</v>
          </cell>
        </row>
        <row r="6">
          <cell r="A6" t="str">
            <v>Acom. trifásica 4 hilos</v>
          </cell>
        </row>
        <row r="7">
          <cell r="A7" t="str">
            <v>Acom. trifásica 8 hilos</v>
          </cell>
        </row>
        <row r="8">
          <cell r="A8" t="str">
            <v>Al ACSR 1/0</v>
          </cell>
        </row>
        <row r="9">
          <cell r="A9" t="str">
            <v>Al ACSR 2</v>
          </cell>
        </row>
        <row r="10">
          <cell r="A10" t="str">
            <v>Al ACSR 2/0</v>
          </cell>
        </row>
        <row r="11">
          <cell r="A11" t="str">
            <v>Al ACSR 3/0</v>
          </cell>
        </row>
        <row r="12">
          <cell r="A12" t="str">
            <v>Al ACSR 4</v>
          </cell>
        </row>
        <row r="13">
          <cell r="A13" t="str">
            <v>Al ACSR 4/0</v>
          </cell>
        </row>
        <row r="14">
          <cell r="A14" t="str">
            <v>Bandeja de 10 cm</v>
          </cell>
        </row>
        <row r="15">
          <cell r="A15" t="str">
            <v>Bandeja de 20 cm</v>
          </cell>
        </row>
        <row r="16">
          <cell r="A16" t="str">
            <v>Bandeja de 30 cm</v>
          </cell>
        </row>
        <row r="17">
          <cell r="A17" t="str">
            <v>Bandeja de 40 cm</v>
          </cell>
        </row>
        <row r="18">
          <cell r="A18" t="str">
            <v>Bandeja de 60 cm</v>
          </cell>
        </row>
        <row r="19">
          <cell r="A19" t="str">
            <v>C. No. 1/0</v>
          </cell>
        </row>
        <row r="20">
          <cell r="A20" t="str">
            <v>C. No. 10</v>
          </cell>
        </row>
        <row r="21">
          <cell r="A21" t="str">
            <v>C. No. 12</v>
          </cell>
        </row>
        <row r="22">
          <cell r="A22" t="str">
            <v>C. No. 14</v>
          </cell>
        </row>
        <row r="23">
          <cell r="A23" t="str">
            <v>C. No. 2</v>
          </cell>
        </row>
        <row r="24">
          <cell r="A24" t="str">
            <v>C. No. 2/0</v>
          </cell>
        </row>
        <row r="25">
          <cell r="A25" t="str">
            <v>C. No. 250 mcm</v>
          </cell>
        </row>
        <row r="26">
          <cell r="A26" t="str">
            <v>C. No. 3/0</v>
          </cell>
        </row>
        <row r="27">
          <cell r="A27" t="str">
            <v>C. No. 300 mcm</v>
          </cell>
        </row>
        <row r="28">
          <cell r="A28" t="str">
            <v>C. No. 350 mcm</v>
          </cell>
        </row>
        <row r="29">
          <cell r="A29" t="str">
            <v>C. No. 4</v>
          </cell>
        </row>
        <row r="30">
          <cell r="A30" t="str">
            <v>C. No. 4/0</v>
          </cell>
        </row>
        <row r="31">
          <cell r="A31" t="str">
            <v>C. No. 400 mcm</v>
          </cell>
        </row>
        <row r="32">
          <cell r="A32" t="str">
            <v>C. No. 500 mcm</v>
          </cell>
        </row>
        <row r="33">
          <cell r="A33" t="str">
            <v>C. No. 6</v>
          </cell>
        </row>
        <row r="34">
          <cell r="A34" t="str">
            <v>C. No. 8</v>
          </cell>
        </row>
        <row r="35">
          <cell r="A35" t="str">
            <v>Cable UTP</v>
          </cell>
        </row>
        <row r="36">
          <cell r="A36" t="str">
            <v>Caja empalme 15x15</v>
          </cell>
        </row>
        <row r="37">
          <cell r="A37" t="str">
            <v>Caja subterránea 50x50, 60x60</v>
          </cell>
        </row>
        <row r="38">
          <cell r="A38" t="str">
            <v>Canaleta metálica 10x5</v>
          </cell>
        </row>
        <row r="39">
          <cell r="A39" t="str">
            <v>Canaleta plástica 20mm a 40 mm</v>
          </cell>
        </row>
        <row r="40">
          <cell r="A40" t="str">
            <v>Canaleta plástica 60 mm</v>
          </cell>
        </row>
        <row r="41">
          <cell r="A41" t="str">
            <v>Conduleta ½</v>
          </cell>
        </row>
        <row r="42">
          <cell r="A42" t="str">
            <v>Conduleta ¾</v>
          </cell>
        </row>
        <row r="43">
          <cell r="A43" t="str">
            <v>Conduleta 1</v>
          </cell>
        </row>
        <row r="44">
          <cell r="A44" t="str">
            <v>Conduleta 1 ¼</v>
          </cell>
        </row>
        <row r="45">
          <cell r="A45" t="str">
            <v>Conduleta 1 ½</v>
          </cell>
        </row>
        <row r="46">
          <cell r="A46" t="str">
            <v>Conduleta 2</v>
          </cell>
        </row>
        <row r="47">
          <cell r="A47" t="str">
            <v>Descarga a tierra</v>
          </cell>
        </row>
        <row r="48">
          <cell r="A48" t="str">
            <v>Gabinete telefónico 80x60x15 cm  sin regletas</v>
          </cell>
        </row>
        <row r="49">
          <cell r="A49" t="str">
            <v>Insatalación de caja 4x4 galvaniz</v>
          </cell>
        </row>
        <row r="50">
          <cell r="A50" t="str">
            <v>Insatalación de Tablero</v>
          </cell>
        </row>
        <row r="51">
          <cell r="A51" t="str">
            <v>Insatalación de Toma energia</v>
          </cell>
        </row>
        <row r="52">
          <cell r="A52" t="str">
            <v>Insatalación de Toma voz y datos</v>
          </cell>
        </row>
        <row r="53">
          <cell r="A53" t="str">
            <v>Lámpara Flrsc. 2x32 cielo falso con macho y encauchetado</v>
          </cell>
        </row>
        <row r="54">
          <cell r="A54" t="str">
            <v>Montaje de aisladero monofásico</v>
          </cell>
        </row>
        <row r="55">
          <cell r="A55" t="str">
            <v>Montaje de aisladero trifásico</v>
          </cell>
        </row>
        <row r="56">
          <cell r="A56" t="str">
            <v>Montaje de bajante en 2" Pulgadas</v>
          </cell>
        </row>
        <row r="57">
          <cell r="A57" t="str">
            <v>Montaje de bajante en 3" Pulgadas</v>
          </cell>
        </row>
        <row r="58">
          <cell r="A58" t="str">
            <v>Montaje de bajante por poste</v>
          </cell>
        </row>
        <row r="59">
          <cell r="A59" t="str">
            <v>Montaje de bajante y caja intemperie</v>
          </cell>
        </row>
        <row r="60">
          <cell r="A60" t="str">
            <v>Montaje de brecha por pavimento</v>
          </cell>
        </row>
        <row r="61">
          <cell r="A61" t="str">
            <v>Montaje de brecha por zona verde</v>
          </cell>
        </row>
        <row r="62">
          <cell r="A62" t="str">
            <v>Montaje de caja 50x50</v>
          </cell>
        </row>
        <row r="63">
          <cell r="A63" t="str">
            <v>Montaje de caja 60x60</v>
          </cell>
        </row>
        <row r="64">
          <cell r="A64" t="str">
            <v>Montaje de caja 60x80</v>
          </cell>
        </row>
        <row r="65">
          <cell r="A65" t="str">
            <v>Montaje de caja RS3-002</v>
          </cell>
        </row>
        <row r="66">
          <cell r="A66" t="str">
            <v>Montaje de cono premoldeado</v>
          </cell>
        </row>
        <row r="67">
          <cell r="A67" t="str">
            <v>Montaje de defensa</v>
          </cell>
        </row>
        <row r="68">
          <cell r="A68" t="str">
            <v>Montaje de descaga secundaria</v>
          </cell>
        </row>
        <row r="69">
          <cell r="A69" t="str">
            <v>Montaje de descarga primaria</v>
          </cell>
        </row>
        <row r="70">
          <cell r="A70" t="str">
            <v>Montaje de estribo</v>
          </cell>
        </row>
        <row r="71">
          <cell r="A71" t="str">
            <v>Montaje de lámpara sodio 250W</v>
          </cell>
        </row>
        <row r="72">
          <cell r="A72" t="str">
            <v>Montaje de lámpara sodio 400W</v>
          </cell>
        </row>
        <row r="73">
          <cell r="A73" t="str">
            <v>Montaje de lámpara sodio 70W</v>
          </cell>
        </row>
        <row r="74">
          <cell r="A74" t="str">
            <v>Montaje de línea monofásica No. 2 ACSR</v>
          </cell>
        </row>
        <row r="75">
          <cell r="A75" t="str">
            <v>Montaje de línea secundaria No. 2-1/0</v>
          </cell>
        </row>
        <row r="76">
          <cell r="A76" t="str">
            <v>Montaje de línea trifásica 266.8 y 4/0</v>
          </cell>
        </row>
        <row r="77">
          <cell r="A77" t="str">
            <v>Montaje de línea trifásica No. 1/0 ACSR</v>
          </cell>
        </row>
        <row r="78">
          <cell r="A78" t="str">
            <v>Montaje de línea trifásica No. 2 ACSR</v>
          </cell>
        </row>
        <row r="79">
          <cell r="A79" t="str">
            <v>Montaje de poste concreto 12 mts pluma</v>
          </cell>
        </row>
        <row r="80">
          <cell r="A80" t="str">
            <v>Montaje de poste concreto 8 mts pluma</v>
          </cell>
        </row>
        <row r="81">
          <cell r="A81" t="str">
            <v>Montaje de poste de concreto 12 mts</v>
          </cell>
        </row>
        <row r="82">
          <cell r="A82" t="str">
            <v>Montaje de poste de concreto 14 mts</v>
          </cell>
        </row>
        <row r="83">
          <cell r="A83" t="str">
            <v>Montaje de poste de concreto 8 mts</v>
          </cell>
        </row>
        <row r="84">
          <cell r="A84" t="str">
            <v>Montaje de poste de madera de 10 mts</v>
          </cell>
        </row>
        <row r="85">
          <cell r="A85" t="str">
            <v>Montaje de poste de madera de 12 mts</v>
          </cell>
        </row>
        <row r="86">
          <cell r="A86" t="str">
            <v>Montaje de RA020 CONTADOR DOMICILIARIO</v>
          </cell>
        </row>
        <row r="87">
          <cell r="A87" t="str">
            <v>Montaje de retenida primaria</v>
          </cell>
        </row>
        <row r="88">
          <cell r="A88" t="str">
            <v xml:space="preserve">Montaje de retenida secundaria </v>
          </cell>
        </row>
        <row r="89">
          <cell r="A89" t="str">
            <v>Montaje de transformador monofásico</v>
          </cell>
        </row>
        <row r="90">
          <cell r="A90" t="str">
            <v>Montaje de transformador trifásico</v>
          </cell>
        </row>
        <row r="91">
          <cell r="A91" t="str">
            <v>Montaje de tratamiento con bentonita</v>
          </cell>
        </row>
        <row r="92">
          <cell r="A92" t="str">
            <v>Montaje de vestida monofásica al 1,50 y 2,40</v>
          </cell>
        </row>
        <row r="93">
          <cell r="A93" t="str">
            <v>Montaje de vestida monofásica al centro</v>
          </cell>
        </row>
        <row r="94">
          <cell r="A94" t="str">
            <v>Montaje de vestida secundaria</v>
          </cell>
        </row>
        <row r="95">
          <cell r="A95" t="str">
            <v>Montaje de vestida trifásica en 1,50 y 2,40</v>
          </cell>
        </row>
        <row r="96">
          <cell r="A96" t="str">
            <v>Ojo de Buey en cielo</v>
          </cell>
        </row>
        <row r="97">
          <cell r="A97" t="str">
            <v>Patch panel de 16 puertos</v>
          </cell>
        </row>
        <row r="98">
          <cell r="A98" t="str">
            <v>Patch panel de 24 puertos</v>
          </cell>
        </row>
        <row r="99">
          <cell r="A99" t="str">
            <v>Patch panel de 48 puertos</v>
          </cell>
        </row>
        <row r="100">
          <cell r="A100" t="str">
            <v>Pintada de poste - incluye pintura</v>
          </cell>
        </row>
        <row r="101">
          <cell r="A101" t="str">
            <v>Rack autosoportado</v>
          </cell>
        </row>
        <row r="102">
          <cell r="A102" t="str">
            <v>Regleta S66 50 pares</v>
          </cell>
        </row>
        <row r="103">
          <cell r="A103" t="str">
            <v>Retempla de línea monofásica</v>
          </cell>
        </row>
        <row r="104">
          <cell r="A104" t="str">
            <v>Retempla de línea secundaria</v>
          </cell>
        </row>
        <row r="105">
          <cell r="A105" t="str">
            <v>Retempla de línea trifásica No. 4/0-266 8</v>
          </cell>
        </row>
        <row r="106">
          <cell r="A106" t="str">
            <v>Retempla de línea trifásica No. 4-1/0</v>
          </cell>
        </row>
        <row r="107">
          <cell r="A107" t="str">
            <v>Retiro de aisladero monofásico</v>
          </cell>
        </row>
        <row r="108">
          <cell r="A108" t="str">
            <v>Retiro de aisladero trifásico</v>
          </cell>
        </row>
        <row r="109">
          <cell r="A109" t="str">
            <v>Retiro de lámpara de 70 y 125 W</v>
          </cell>
        </row>
        <row r="110">
          <cell r="A110" t="str">
            <v>Retiro de línea monofásica</v>
          </cell>
        </row>
        <row r="111">
          <cell r="A111" t="str">
            <v>Retiro de línea secundaira</v>
          </cell>
        </row>
        <row r="112">
          <cell r="A112" t="str">
            <v>Retiro de línea trifásica No. 4/0-266,8</v>
          </cell>
        </row>
        <row r="113">
          <cell r="A113" t="str">
            <v>Retiro de línea trifásica No. 4-2-1/0</v>
          </cell>
        </row>
        <row r="114">
          <cell r="A114" t="str">
            <v>Retiro de poste de concreto de 12 mts</v>
          </cell>
        </row>
        <row r="115">
          <cell r="A115" t="str">
            <v>Retiro de poste de concreto de 8 mts</v>
          </cell>
        </row>
        <row r="116">
          <cell r="A116" t="str">
            <v>Retiro de poste de madera de 10 mts</v>
          </cell>
        </row>
        <row r="117">
          <cell r="A117" t="str">
            <v>Retiro de poste de madera de 12 mts</v>
          </cell>
        </row>
        <row r="118">
          <cell r="A118" t="str">
            <v>Retiro de poste de madera de 8 mts</v>
          </cell>
        </row>
        <row r="119">
          <cell r="A119" t="str">
            <v>Salida breaker</v>
          </cell>
        </row>
        <row r="120">
          <cell r="A120" t="str">
            <v>Salida EMT</v>
          </cell>
        </row>
        <row r="121">
          <cell r="A121" t="str">
            <v>Salida Interruptor PVC</v>
          </cell>
        </row>
        <row r="122">
          <cell r="A122" t="str">
            <v>Salida Plafon en PVC</v>
          </cell>
        </row>
        <row r="123">
          <cell r="A123" t="str">
            <v>Salida Sonido en PVC sin alambrar y sin aparatear</v>
          </cell>
        </row>
        <row r="124">
          <cell r="A124" t="str">
            <v>Salida Tomacorriente ESTUFA 3X50</v>
          </cell>
        </row>
        <row r="125">
          <cell r="A125" t="str">
            <v>Salida Tomacorriente PVC</v>
          </cell>
        </row>
        <row r="126">
          <cell r="A126" t="str">
            <v>Salida Voz y Datos Toma doble (50 mts de cable)</v>
          </cell>
        </row>
        <row r="127">
          <cell r="A127" t="str">
            <v>Soldadura exotérmica</v>
          </cell>
        </row>
        <row r="128">
          <cell r="A128" t="str">
            <v>T. EMT ½</v>
          </cell>
        </row>
        <row r="129">
          <cell r="A129" t="str">
            <v>T. EMT ¾</v>
          </cell>
        </row>
        <row r="130">
          <cell r="A130" t="str">
            <v>T. EMT 1</v>
          </cell>
        </row>
        <row r="131">
          <cell r="A131" t="str">
            <v>T. EMT 1 ¼</v>
          </cell>
        </row>
        <row r="132">
          <cell r="A132" t="str">
            <v>T. EMT 1 ½</v>
          </cell>
        </row>
        <row r="133">
          <cell r="A133" t="str">
            <v>T. EMT 2</v>
          </cell>
        </row>
        <row r="134">
          <cell r="A134" t="str">
            <v>T. EMT 3</v>
          </cell>
        </row>
        <row r="135">
          <cell r="A135" t="str">
            <v>T. EMT 4</v>
          </cell>
        </row>
        <row r="136">
          <cell r="A136" t="str">
            <v>T. PVC ½</v>
          </cell>
        </row>
        <row r="137">
          <cell r="A137" t="str">
            <v>T. PVC ¾</v>
          </cell>
        </row>
        <row r="138">
          <cell r="A138" t="str">
            <v>T. PVC 1</v>
          </cell>
        </row>
        <row r="139">
          <cell r="A139" t="str">
            <v>T. PVC 1 ¼</v>
          </cell>
        </row>
        <row r="140">
          <cell r="A140" t="str">
            <v>T. PVC 1 ½</v>
          </cell>
        </row>
        <row r="141">
          <cell r="A141" t="str">
            <v>T. PVC 2</v>
          </cell>
        </row>
        <row r="142">
          <cell r="A142" t="str">
            <v>T. PVC 3</v>
          </cell>
        </row>
        <row r="143">
          <cell r="A143" t="str">
            <v>T. PVC 4</v>
          </cell>
        </row>
        <row r="144">
          <cell r="A144" t="str">
            <v>T. TMG ½</v>
          </cell>
        </row>
        <row r="145">
          <cell r="A145" t="str">
            <v>T. TMG ¾</v>
          </cell>
        </row>
        <row r="146">
          <cell r="A146" t="str">
            <v>T. TMG 1</v>
          </cell>
        </row>
        <row r="147">
          <cell r="A147" t="str">
            <v>T. TMG 1 ¼</v>
          </cell>
        </row>
        <row r="148">
          <cell r="A148" t="str">
            <v>T. TMG 1 ½</v>
          </cell>
        </row>
        <row r="149">
          <cell r="A149" t="str">
            <v>T. TMG 2</v>
          </cell>
        </row>
        <row r="150">
          <cell r="A150" t="str">
            <v>T. TMG 3</v>
          </cell>
        </row>
        <row r="151">
          <cell r="A151" t="str">
            <v>T. TMG 4</v>
          </cell>
        </row>
        <row r="152">
          <cell r="A152" t="str">
            <v>Trasl. de aisladero monofásico</v>
          </cell>
        </row>
        <row r="153">
          <cell r="A153" t="str">
            <v>Trasl. de aisladero trifásico</v>
          </cell>
        </row>
        <row r="154">
          <cell r="A154" t="str">
            <v>Trasl. de lámpara de 250-400W</v>
          </cell>
        </row>
        <row r="155">
          <cell r="A155" t="str">
            <v>Trasl. de lámpara de 70-125W</v>
          </cell>
        </row>
        <row r="156">
          <cell r="A156" t="str">
            <v>Trasl. de línea monofásica No. 4-2-1/0</v>
          </cell>
        </row>
        <row r="157">
          <cell r="A157" t="str">
            <v>Trasl. de línea secundaria</v>
          </cell>
        </row>
        <row r="158">
          <cell r="A158" t="str">
            <v>Trasl. de línea trifásica No. 4/0 266,8</v>
          </cell>
        </row>
        <row r="159">
          <cell r="A159" t="str">
            <v>Trasl. de línea trifásica No. 4-2-1/0 ACSR</v>
          </cell>
        </row>
        <row r="160">
          <cell r="A160" t="str">
            <v>Trasl. de poste de concreto de 12 mts</v>
          </cell>
        </row>
        <row r="161">
          <cell r="A161" t="str">
            <v>Trasl. de poste de concreto de 8 mts</v>
          </cell>
        </row>
        <row r="162">
          <cell r="A162" t="str">
            <v>Trasl. de poste de madera de 10 mts</v>
          </cell>
        </row>
        <row r="163">
          <cell r="A163" t="str">
            <v>Trasl. de poste de madera de 12 mts</v>
          </cell>
        </row>
        <row r="164">
          <cell r="A164" t="str">
            <v>Trasl. de poste de madera de 8 mts</v>
          </cell>
        </row>
        <row r="165">
          <cell r="A165" t="str">
            <v>Trasl. de transformador monofásico</v>
          </cell>
        </row>
        <row r="166">
          <cell r="A166" t="str">
            <v>Trasl. de transformador trifásico</v>
          </cell>
        </row>
        <row r="167">
          <cell r="A167" t="str">
            <v>Trenza Sec. 1F # 1/0</v>
          </cell>
        </row>
        <row r="168">
          <cell r="A168" t="str">
            <v>Trenza Sec. 1F # 2</v>
          </cell>
        </row>
        <row r="169">
          <cell r="A169" t="str">
            <v>Trenza Sec. 1F # 2/0</v>
          </cell>
        </row>
        <row r="170">
          <cell r="A170" t="str">
            <v>Trenza Sec. 1F # 3//</v>
          </cell>
        </row>
        <row r="171">
          <cell r="A171" t="str">
            <v>Trenza Sec. 1F # 4</v>
          </cell>
        </row>
        <row r="172">
          <cell r="A172" t="str">
            <v>Trenza Sec. 1F # 4/0</v>
          </cell>
        </row>
        <row r="173">
          <cell r="A173" t="str">
            <v>Trenza Sec. 1F # 6</v>
          </cell>
        </row>
        <row r="174">
          <cell r="A174" t="str">
            <v>Trenza Sec. 3F # 1/0</v>
          </cell>
        </row>
        <row r="175">
          <cell r="A175" t="str">
            <v>Trenza Sec. 3F # 2</v>
          </cell>
        </row>
        <row r="176">
          <cell r="A176" t="str">
            <v>Trenza Sec. 3F # 2/0</v>
          </cell>
        </row>
        <row r="177">
          <cell r="A177" t="str">
            <v>Trenza Sec. 3F # 3//</v>
          </cell>
        </row>
        <row r="178">
          <cell r="A178" t="str">
            <v>Trenza Sec. 3F # 4</v>
          </cell>
        </row>
        <row r="179">
          <cell r="A179" t="str">
            <v>Trenza Sec. 3F # 4/0</v>
          </cell>
        </row>
        <row r="180">
          <cell r="A180" t="str">
            <v>Trenza Sec. 3F # 6</v>
          </cell>
        </row>
        <row r="181">
          <cell r="A181" t="str">
            <v>Viento convencional</v>
          </cell>
        </row>
        <row r="182">
          <cell r="A182" t="str">
            <v>Viento Farol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P7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5"/>
      <sheetName val="630.6"/>
      <sheetName val="630.6p"/>
      <sheetName val="630.7"/>
      <sheetName val="631.1"/>
      <sheetName val="632.1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Var Summary page"/>
      <sheetName val="Chart1"/>
      <sheetName val="Cover"/>
      <sheetName val="FCF Cht"/>
      <sheetName val="Summary page"/>
      <sheetName val="Index"/>
      <sheetName val="PV -JV"/>
      <sheetName val="NPV Summary"/>
      <sheetName val="Price"/>
      <sheetName val="Cost Summ"/>
      <sheetName val="Economic  Graphs"/>
      <sheetName val="Tax workings"/>
      <sheetName val="Sensitivities"/>
      <sheetName val="Tax summary"/>
      <sheetName val="Quantity Graphs"/>
      <sheetName val="Deprec"/>
      <sheetName val="Coal Stocks &amp; Wkg Cap"/>
      <sheetName val="Total Cap"/>
      <sheetName val="Other Cap"/>
      <sheetName val="Repl Cap"/>
      <sheetName val="Repl Cap - Contractor"/>
      <sheetName val="Init Cap"/>
      <sheetName val="Init Cap - Contractor"/>
      <sheetName val="Init"/>
      <sheetName val="Repl"/>
      <sheetName val="Total Op Costs"/>
      <sheetName val="Other Op Costs"/>
      <sheetName val="Other Op Costs-Security"/>
      <sheetName val="Blasting"/>
      <sheetName val="Contractors"/>
      <sheetName val="Total Lab Costs"/>
      <sheetName val="Total Lab Nos"/>
      <sheetName val="Mtce Lab Costs"/>
      <sheetName val="Mtce Lab Nos"/>
      <sheetName val="Op Lab Costs"/>
      <sheetName val="Op Lab Nos"/>
      <sheetName val="Tot Equip Op Costs"/>
      <sheetName val="Equip Ownership Cost"/>
      <sheetName val="Spare parts"/>
      <sheetName val="Tyres"/>
      <sheetName val="Power"/>
      <sheetName val="Fuel &amp; lube"/>
      <sheetName val="Fuel Cons"/>
      <sheetName val="Power Consump"/>
      <sheetName val="Equip Annual Hours"/>
      <sheetName val="Fleet Cost Hrs"/>
      <sheetName val="Fleet Op Hrs"/>
      <sheetName val="Roster"/>
      <sheetName val="Utilisation"/>
      <sheetName val="Fleet"/>
      <sheetName val="Combined Schedule Summary"/>
      <sheetName val="Waste Sched"/>
      <sheetName val="Coal Sched"/>
      <sheetName val="Paste In Utilisation"/>
      <sheetName val="Paste in Roster"/>
      <sheetName val="Paste In Fleet"/>
      <sheetName val="Equip Data"/>
      <sheetName val="Depr VAT Plan Vallejo - Prodeco"/>
      <sheetName val="Summary"/>
      <sheetName val="Port &amp; HO Costs"/>
      <sheetName val="NOTES"/>
      <sheetName val="Updated CAPEX"/>
      <sheetName val="Not Used ------&gt;"/>
      <sheetName val="Nom IS&amp;BS"/>
      <sheetName val="Update_Header_Footer"/>
      <sheetName val="BASE DE DATOS OR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didas"/>
      <sheetName val="Curva-sistema"/>
      <sheetName val="Curva.bomba"/>
      <sheetName val="Datos-Gráfica-Apartada"/>
      <sheetName val="Gráf.-Apartada-01"/>
      <sheetName val="Datos Garavito"/>
      <sheetName val="Gráfica Garavit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Semanal 1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QUIPOS"/>
      <sheetName val="TABLA MATERIALES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Index"/>
    </sheetNames>
    <sheetDataSet>
      <sheetData sheetId="0"/>
      <sheetData sheetId="1"/>
      <sheetData sheetId="2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</row>
        <row r="2">
          <cell r="U2" t="str">
            <v>REUTERS</v>
          </cell>
          <cell r="V2" t="str">
            <v>REUTERS</v>
          </cell>
        </row>
        <row r="3">
          <cell r="B3" t="str">
            <v>PROPANO</v>
          </cell>
          <cell r="C3" t="str">
            <v>BUTANO</v>
          </cell>
          <cell r="D3" t="str">
            <v>UNL87</v>
          </cell>
          <cell r="E3" t="str">
            <v>UNL93</v>
          </cell>
          <cell r="F3" t="str">
            <v>WS</v>
          </cell>
          <cell r="G3" t="str">
            <v>NAFTA</v>
          </cell>
          <cell r="H3" t="str">
            <v>JET54</v>
          </cell>
          <cell r="I3" t="str">
            <v>DIESEL</v>
          </cell>
          <cell r="J3" t="str">
            <v xml:space="preserve">FUEL OIL </v>
          </cell>
          <cell r="K3" t="str">
            <v>Cusiana</v>
          </cell>
          <cell r="L3" t="str">
            <v>WTI mes1</v>
          </cell>
          <cell r="M3" t="str">
            <v>WTI mes1</v>
          </cell>
          <cell r="N3" t="str">
            <v>CAÑO</v>
          </cell>
          <cell r="O3" t="str">
            <v>Dated</v>
          </cell>
          <cell r="P3" t="str">
            <v>WTI 2nd</v>
          </cell>
          <cell r="Q3" t="str">
            <v>Vasconia</v>
          </cell>
          <cell r="R3" t="str">
            <v>No. 2 USGC</v>
          </cell>
          <cell r="S3" t="str">
            <v>No.6 1% S</v>
          </cell>
          <cell r="T3" t="str">
            <v xml:space="preserve">No.6 3%S </v>
          </cell>
          <cell r="U3" t="str">
            <v>FLETE 70 DWT</v>
          </cell>
          <cell r="V3" t="str">
            <v>FLETE 50 DWT</v>
          </cell>
          <cell r="W3" t="str">
            <v xml:space="preserve">NO.6  0.3% S </v>
          </cell>
          <cell r="X3" t="str">
            <v>UNL87</v>
          </cell>
          <cell r="Y3" t="str">
            <v>UNL93</v>
          </cell>
        </row>
        <row r="4">
          <cell r="B4" t="str">
            <v>Mt.Belvieu</v>
          </cell>
          <cell r="C4" t="str">
            <v>Mt.Belvieu</v>
          </cell>
          <cell r="D4" t="str">
            <v>USGC</v>
          </cell>
          <cell r="E4" t="str">
            <v>USGC</v>
          </cell>
          <cell r="F4" t="str">
            <v>CLEAN</v>
          </cell>
          <cell r="G4" t="str">
            <v>USGC</v>
          </cell>
          <cell r="H4" t="str">
            <v>USGC</v>
          </cell>
          <cell r="I4" t="str">
            <v>USGC</v>
          </cell>
          <cell r="J4" t="str">
            <v xml:space="preserve"> NY 1%S</v>
          </cell>
          <cell r="L4" t="str">
            <v>Cushing</v>
          </cell>
          <cell r="M4" t="str">
            <v xml:space="preserve"> NYMEX</v>
          </cell>
          <cell r="N4" t="str">
            <v>LIMON</v>
          </cell>
          <cell r="O4" t="str">
            <v>Brent</v>
          </cell>
          <cell r="P4" t="str">
            <v>Month</v>
          </cell>
          <cell r="R4" t="str">
            <v>LS</v>
          </cell>
          <cell r="S4" t="str">
            <v>USGC</v>
          </cell>
          <cell r="T4" t="str">
            <v>USGC</v>
          </cell>
          <cell r="U4" t="str">
            <v>USGC</v>
          </cell>
          <cell r="V4" t="str">
            <v>USAC</v>
          </cell>
          <cell r="W4" t="str">
            <v>NY</v>
          </cell>
          <cell r="X4" t="str">
            <v>9 RVP USGC</v>
          </cell>
          <cell r="Y4" t="str">
            <v>9 RVP USGC</v>
          </cell>
        </row>
        <row r="5">
          <cell r="B5" t="str">
            <v>PMAAY00</v>
          </cell>
          <cell r="C5" t="str">
            <v>PMAAI00</v>
          </cell>
          <cell r="D5" t="str">
            <v>PGACU00</v>
          </cell>
          <cell r="E5" t="str">
            <v>PGAIX00</v>
          </cell>
          <cell r="F5" t="str">
            <v>PFACC10</v>
          </cell>
          <cell r="G5" t="str">
            <v>PAAAC00</v>
          </cell>
          <cell r="H5" t="str">
            <v>PJABM00</v>
          </cell>
          <cell r="I5" t="str">
            <v>POAEE00</v>
          </cell>
          <cell r="J5" t="str">
            <v>PUAAO00</v>
          </cell>
          <cell r="K5" t="str">
            <v>PCAGL00</v>
          </cell>
          <cell r="L5" t="str">
            <v>PCACG00</v>
          </cell>
          <cell r="M5" t="str">
            <v>CLc1</v>
          </cell>
          <cell r="N5" t="str">
            <v>PCADM00</v>
          </cell>
          <cell r="O5" t="str">
            <v>PCAAS00</v>
          </cell>
          <cell r="P5" t="str">
            <v>PCACH00</v>
          </cell>
          <cell r="Q5" t="str">
            <v>PCAGI00</v>
          </cell>
          <cell r="R5" t="str">
            <v>POAES00</v>
          </cell>
          <cell r="S5" t="str">
            <v>PUAAI00</v>
          </cell>
          <cell r="T5" t="str">
            <v>PUAFZ00</v>
          </cell>
          <cell r="U5" t="str">
            <v>DFRT-CAR-US-FO</v>
          </cell>
          <cell r="V5" t="str">
            <v>DFRT-CAR-US</v>
          </cell>
          <cell r="W5" t="str">
            <v>PUAAE00</v>
          </cell>
          <cell r="X5" t="str">
            <v>PGAAC00</v>
          </cell>
          <cell r="Y5" t="str">
            <v>PGAJF00</v>
          </cell>
        </row>
        <row r="6">
          <cell r="A6" t="str">
            <v>Time stamp</v>
          </cell>
          <cell r="B6" t="str">
            <v>CLOSE</v>
          </cell>
          <cell r="C6" t="str">
            <v>CLOSE</v>
          </cell>
          <cell r="D6" t="str">
            <v>CLOSE</v>
          </cell>
          <cell r="E6" t="str">
            <v>CLOSE</v>
          </cell>
          <cell r="F6" t="str">
            <v>CLOSE</v>
          </cell>
          <cell r="G6" t="str">
            <v>CLOSE</v>
          </cell>
          <cell r="H6" t="str">
            <v>CLOSE</v>
          </cell>
          <cell r="I6" t="str">
            <v>CLOSE</v>
          </cell>
          <cell r="J6" t="str">
            <v>CLOSE</v>
          </cell>
          <cell r="K6" t="str">
            <v>CLOSE</v>
          </cell>
          <cell r="L6" t="str">
            <v>CLOSE</v>
          </cell>
          <cell r="M6" t="str">
            <v>CLOSE</v>
          </cell>
          <cell r="N6" t="str">
            <v>CLOSE</v>
          </cell>
          <cell r="O6" t="str">
            <v>CLOSE</v>
          </cell>
          <cell r="P6" t="str">
            <v>CLOSE</v>
          </cell>
          <cell r="Q6" t="str">
            <v>CLOSE</v>
          </cell>
          <cell r="R6" t="str">
            <v>CLOSE</v>
          </cell>
          <cell r="S6" t="str">
            <v>CLOSE</v>
          </cell>
          <cell r="T6" t="str">
            <v>CLOSE</v>
          </cell>
          <cell r="U6" t="str">
            <v>CLOSE</v>
          </cell>
          <cell r="V6" t="str">
            <v>CLOSE</v>
          </cell>
          <cell r="W6" t="str">
            <v>CLOSE</v>
          </cell>
          <cell r="X6" t="str">
            <v>CLOSE</v>
          </cell>
          <cell r="Y6" t="str">
            <v>CLOSE</v>
          </cell>
        </row>
        <row r="7">
          <cell r="A7">
            <v>37642</v>
          </cell>
          <cell r="B7">
            <v>59.625</v>
          </cell>
          <cell r="C7">
            <v>76.75</v>
          </cell>
          <cell r="D7">
            <v>87.625</v>
          </cell>
          <cell r="E7">
            <v>92</v>
          </cell>
          <cell r="F7">
            <v>245</v>
          </cell>
          <cell r="G7">
            <v>88.125</v>
          </cell>
          <cell r="H7">
            <v>87.724999999999895</v>
          </cell>
          <cell r="I7">
            <v>87.4</v>
          </cell>
          <cell r="J7">
            <v>32.274999999999999</v>
          </cell>
          <cell r="K7">
            <v>34.185000000000002</v>
          </cell>
          <cell r="L7">
            <v>34.31</v>
          </cell>
          <cell r="M7">
            <v>34.61</v>
          </cell>
          <cell r="N7">
            <v>31.635000000000002</v>
          </cell>
          <cell r="O7">
            <v>31.54</v>
          </cell>
          <cell r="P7">
            <v>32.96</v>
          </cell>
          <cell r="Q7">
            <v>31.234999999999999</v>
          </cell>
          <cell r="R7">
            <v>87.5</v>
          </cell>
          <cell r="S7">
            <v>31.75</v>
          </cell>
          <cell r="T7">
            <v>31.25</v>
          </cell>
          <cell r="U7">
            <v>105</v>
          </cell>
          <cell r="V7">
            <v>181.5</v>
          </cell>
          <cell r="W7">
            <v>38.375</v>
          </cell>
        </row>
        <row r="8">
          <cell r="A8">
            <v>37917</v>
          </cell>
          <cell r="B8">
            <v>55.25</v>
          </cell>
          <cell r="C8">
            <v>71.5</v>
          </cell>
          <cell r="D8">
            <v>82.2</v>
          </cell>
          <cell r="E8">
            <v>88.2</v>
          </cell>
          <cell r="F8">
            <v>240</v>
          </cell>
          <cell r="G8">
            <v>80.2</v>
          </cell>
          <cell r="H8">
            <v>82.849999999999895</v>
          </cell>
          <cell r="I8">
            <v>80.349999999999895</v>
          </cell>
          <cell r="J8">
            <v>25.824999999999999</v>
          </cell>
          <cell r="K8">
            <v>30.385000000000002</v>
          </cell>
          <cell r="L8">
            <v>30.13</v>
          </cell>
          <cell r="M8">
            <v>30.3</v>
          </cell>
          <cell r="N8">
            <v>28.085000000000001</v>
          </cell>
          <cell r="O8">
            <v>29.45</v>
          </cell>
          <cell r="P8">
            <v>30.31</v>
          </cell>
          <cell r="Q8">
            <v>27.385000000000002</v>
          </cell>
          <cell r="R8">
            <v>81.75</v>
          </cell>
          <cell r="S8">
            <v>28.625</v>
          </cell>
          <cell r="T8">
            <v>23.9</v>
          </cell>
          <cell r="U8">
            <v>155</v>
          </cell>
          <cell r="V8">
            <v>350</v>
          </cell>
          <cell r="W8">
            <v>30.375</v>
          </cell>
          <cell r="X8">
            <v>90.15</v>
          </cell>
          <cell r="Y8">
            <v>102.9</v>
          </cell>
        </row>
        <row r="9">
          <cell r="A9">
            <v>37916</v>
          </cell>
          <cell r="B9">
            <v>55</v>
          </cell>
          <cell r="C9">
            <v>71.125</v>
          </cell>
          <cell r="D9">
            <v>79.400000000000006</v>
          </cell>
          <cell r="E9">
            <v>85.4</v>
          </cell>
          <cell r="F9">
            <v>240</v>
          </cell>
          <cell r="G9">
            <v>79.400000000000006</v>
          </cell>
          <cell r="H9">
            <v>81.599999999999895</v>
          </cell>
          <cell r="I9">
            <v>79.099999999999895</v>
          </cell>
          <cell r="J9">
            <v>25.625</v>
          </cell>
          <cell r="K9">
            <v>29.965</v>
          </cell>
          <cell r="L9">
            <v>29.704999999999998</v>
          </cell>
          <cell r="M9">
            <v>29.92</v>
          </cell>
          <cell r="N9">
            <v>27.69</v>
          </cell>
          <cell r="O9">
            <v>29.395</v>
          </cell>
          <cell r="P9">
            <v>29.89</v>
          </cell>
          <cell r="Q9">
            <v>26.965</v>
          </cell>
          <cell r="R9">
            <v>80.5</v>
          </cell>
          <cell r="S9">
            <v>28.5</v>
          </cell>
          <cell r="T9">
            <v>23.875</v>
          </cell>
          <cell r="U9">
            <v>155</v>
          </cell>
          <cell r="V9">
            <v>375</v>
          </cell>
          <cell r="W9">
            <v>30.375</v>
          </cell>
          <cell r="X9">
            <v>91.15</v>
          </cell>
          <cell r="Y9">
            <v>102.15</v>
          </cell>
        </row>
        <row r="10">
          <cell r="A10">
            <v>37915</v>
          </cell>
          <cell r="B10">
            <v>55.125</v>
          </cell>
          <cell r="C10">
            <v>71</v>
          </cell>
          <cell r="D10">
            <v>82.775000000000006</v>
          </cell>
          <cell r="E10">
            <v>89.525000000000006</v>
          </cell>
          <cell r="F10">
            <v>240</v>
          </cell>
          <cell r="G10">
            <v>82.775000000000006</v>
          </cell>
          <cell r="H10">
            <v>82.674999999999997</v>
          </cell>
          <cell r="I10">
            <v>79.875</v>
          </cell>
          <cell r="J10">
            <v>25.625</v>
          </cell>
          <cell r="K10">
            <v>30.454999999999998</v>
          </cell>
          <cell r="L10">
            <v>30.08</v>
          </cell>
          <cell r="M10">
            <v>30.18</v>
          </cell>
          <cell r="N10">
            <v>28.105</v>
          </cell>
          <cell r="O10">
            <v>29.684999999999999</v>
          </cell>
          <cell r="P10">
            <v>30.28</v>
          </cell>
          <cell r="Q10">
            <v>27.655000000000001</v>
          </cell>
          <cell r="R10">
            <v>81.424999999999997</v>
          </cell>
          <cell r="S10">
            <v>28.5</v>
          </cell>
          <cell r="T10">
            <v>24.625</v>
          </cell>
          <cell r="U10">
            <v>170</v>
          </cell>
          <cell r="V10">
            <v>360</v>
          </cell>
          <cell r="W10">
            <v>30.5</v>
          </cell>
          <cell r="X10">
            <v>90.724999999999895</v>
          </cell>
          <cell r="Y10">
            <v>100.72499999999999</v>
          </cell>
        </row>
        <row r="11">
          <cell r="A11">
            <v>37914</v>
          </cell>
          <cell r="B11">
            <v>54.875</v>
          </cell>
          <cell r="C11">
            <v>70.25</v>
          </cell>
          <cell r="D11">
            <v>83.5</v>
          </cell>
          <cell r="E11">
            <v>91</v>
          </cell>
          <cell r="F11">
            <v>240</v>
          </cell>
          <cell r="G11">
            <v>83.5</v>
          </cell>
          <cell r="H11">
            <v>82.3</v>
          </cell>
          <cell r="I11">
            <v>79.5</v>
          </cell>
          <cell r="J11">
            <v>25.625</v>
          </cell>
          <cell r="K11">
            <v>30.55</v>
          </cell>
          <cell r="L11">
            <v>30.324999999999999</v>
          </cell>
          <cell r="M11">
            <v>30.35</v>
          </cell>
          <cell r="N11">
            <v>28.3</v>
          </cell>
          <cell r="O11">
            <v>29.785</v>
          </cell>
          <cell r="P11">
            <v>30.375</v>
          </cell>
          <cell r="Q11">
            <v>27.85</v>
          </cell>
          <cell r="R11">
            <v>81.075000000000003</v>
          </cell>
          <cell r="S11">
            <v>28.5</v>
          </cell>
          <cell r="T11">
            <v>24.75</v>
          </cell>
          <cell r="U11">
            <v>215</v>
          </cell>
          <cell r="V11">
            <v>365</v>
          </cell>
          <cell r="W11">
            <v>30.5</v>
          </cell>
          <cell r="X11">
            <v>87.349999999999895</v>
          </cell>
          <cell r="Y11">
            <v>99.349999999999895</v>
          </cell>
        </row>
        <row r="12">
          <cell r="A12">
            <v>37911</v>
          </cell>
          <cell r="B12">
            <v>55.875</v>
          </cell>
          <cell r="C12">
            <v>71.125</v>
          </cell>
          <cell r="D12">
            <v>82.95</v>
          </cell>
          <cell r="E12">
            <v>90.2</v>
          </cell>
          <cell r="F12">
            <v>240</v>
          </cell>
          <cell r="G12">
            <v>82.95</v>
          </cell>
          <cell r="H12">
            <v>83.075000000000003</v>
          </cell>
          <cell r="I12">
            <v>80.349999999999895</v>
          </cell>
          <cell r="J12">
            <v>25.95</v>
          </cell>
          <cell r="K12">
            <v>30.835000000000001</v>
          </cell>
          <cell r="L12">
            <v>30.63</v>
          </cell>
          <cell r="M12">
            <v>30.68</v>
          </cell>
          <cell r="N12">
            <v>28.585000000000001</v>
          </cell>
          <cell r="O12">
            <v>29.704999999999998</v>
          </cell>
          <cell r="P12">
            <v>30.66</v>
          </cell>
          <cell r="Q12">
            <v>28.135000000000002</v>
          </cell>
          <cell r="R12">
            <v>82.075000000000003</v>
          </cell>
          <cell r="S12">
            <v>28.5</v>
          </cell>
          <cell r="T12">
            <v>24.75</v>
          </cell>
          <cell r="U12">
            <v>245</v>
          </cell>
          <cell r="V12">
            <v>365</v>
          </cell>
          <cell r="W12">
            <v>30.625</v>
          </cell>
          <cell r="X12">
            <v>84.45</v>
          </cell>
          <cell r="Y12">
            <v>93.45</v>
          </cell>
        </row>
        <row r="13">
          <cell r="A13">
            <v>37910</v>
          </cell>
          <cell r="B13">
            <v>57.625</v>
          </cell>
          <cell r="C13">
            <v>72.625</v>
          </cell>
          <cell r="D13">
            <v>85.474999999999895</v>
          </cell>
          <cell r="E13">
            <v>92.974999999999895</v>
          </cell>
          <cell r="F13">
            <v>240</v>
          </cell>
          <cell r="G13">
            <v>83.474999999999895</v>
          </cell>
          <cell r="H13">
            <v>86.125</v>
          </cell>
          <cell r="I13">
            <v>83.5</v>
          </cell>
          <cell r="J13">
            <v>26.975000000000001</v>
          </cell>
          <cell r="K13">
            <v>31.695</v>
          </cell>
          <cell r="L13">
            <v>31.45</v>
          </cell>
          <cell r="M13">
            <v>31.54</v>
          </cell>
          <cell r="N13">
            <v>29.445</v>
          </cell>
          <cell r="O13">
            <v>31.094999999999999</v>
          </cell>
          <cell r="P13">
            <v>31.52</v>
          </cell>
          <cell r="Q13">
            <v>29.045000000000002</v>
          </cell>
          <cell r="R13">
            <v>85.125</v>
          </cell>
          <cell r="S13">
            <v>28.5</v>
          </cell>
          <cell r="T13">
            <v>25.5</v>
          </cell>
          <cell r="U13">
            <v>280</v>
          </cell>
          <cell r="V13">
            <v>365</v>
          </cell>
          <cell r="W13">
            <v>30.975000000000001</v>
          </cell>
          <cell r="X13">
            <v>83.599999999999895</v>
          </cell>
          <cell r="Y13">
            <v>92.599999999999895</v>
          </cell>
        </row>
        <row r="14">
          <cell r="A14">
            <v>37909</v>
          </cell>
          <cell r="B14">
            <v>57.75</v>
          </cell>
          <cell r="C14">
            <v>72</v>
          </cell>
          <cell r="D14">
            <v>86.775000000000006</v>
          </cell>
          <cell r="E14">
            <v>95.025000000000006</v>
          </cell>
          <cell r="F14">
            <v>240</v>
          </cell>
          <cell r="G14">
            <v>84.775000000000006</v>
          </cell>
          <cell r="H14">
            <v>86.775000000000006</v>
          </cell>
          <cell r="I14">
            <v>84.25</v>
          </cell>
          <cell r="J14">
            <v>27.324999999999999</v>
          </cell>
          <cell r="K14">
            <v>31.914999999999999</v>
          </cell>
          <cell r="L14">
            <v>31.73</v>
          </cell>
          <cell r="M14">
            <v>31.77</v>
          </cell>
          <cell r="N14">
            <v>29.715</v>
          </cell>
          <cell r="O14">
            <v>31.225000000000001</v>
          </cell>
          <cell r="P14">
            <v>31.79</v>
          </cell>
          <cell r="Q14">
            <v>29.265000000000001</v>
          </cell>
          <cell r="R14">
            <v>85.825000000000003</v>
          </cell>
          <cell r="S14">
            <v>28.125</v>
          </cell>
          <cell r="T14">
            <v>25.75</v>
          </cell>
          <cell r="U14">
            <v>302</v>
          </cell>
          <cell r="V14">
            <v>390</v>
          </cell>
          <cell r="W14">
            <v>31.125</v>
          </cell>
          <cell r="X14">
            <v>82.224999999999895</v>
          </cell>
          <cell r="Y14">
            <v>91.224999999999895</v>
          </cell>
        </row>
        <row r="15">
          <cell r="A15">
            <v>37908</v>
          </cell>
          <cell r="B15">
            <v>57.75</v>
          </cell>
          <cell r="C15">
            <v>72.125</v>
          </cell>
          <cell r="D15">
            <v>88.325000000000003</v>
          </cell>
          <cell r="E15">
            <v>96.575000000000003</v>
          </cell>
          <cell r="F15">
            <v>240</v>
          </cell>
          <cell r="G15">
            <v>86.325000000000003</v>
          </cell>
          <cell r="H15">
            <v>87.099999999999895</v>
          </cell>
          <cell r="I15">
            <v>84.575000000000003</v>
          </cell>
          <cell r="J15">
            <v>27.475000000000001</v>
          </cell>
          <cell r="K15">
            <v>31.925000000000001</v>
          </cell>
          <cell r="L15">
            <v>31.75</v>
          </cell>
          <cell r="M15">
            <v>31.82</v>
          </cell>
          <cell r="N15">
            <v>29.725000000000001</v>
          </cell>
          <cell r="O15">
            <v>31.53</v>
          </cell>
          <cell r="P15">
            <v>31.8</v>
          </cell>
          <cell r="Q15">
            <v>29.274999999999999</v>
          </cell>
          <cell r="R15">
            <v>86.375</v>
          </cell>
          <cell r="S15">
            <v>28.125</v>
          </cell>
          <cell r="T15">
            <v>25.75</v>
          </cell>
          <cell r="U15">
            <v>325</v>
          </cell>
          <cell r="V15">
            <v>390</v>
          </cell>
          <cell r="W15">
            <v>31.125</v>
          </cell>
          <cell r="X15">
            <v>84</v>
          </cell>
          <cell r="Y15">
            <v>93</v>
          </cell>
        </row>
        <row r="16">
          <cell r="A16">
            <v>37907</v>
          </cell>
          <cell r="B16">
            <v>57.875</v>
          </cell>
          <cell r="C16">
            <v>72.25</v>
          </cell>
          <cell r="D16">
            <v>87.7</v>
          </cell>
          <cell r="E16">
            <v>95.95</v>
          </cell>
          <cell r="F16">
            <v>240</v>
          </cell>
          <cell r="G16">
            <v>83.7</v>
          </cell>
          <cell r="H16">
            <v>87.099999999999895</v>
          </cell>
          <cell r="I16">
            <v>84.45</v>
          </cell>
          <cell r="J16">
            <v>27.475000000000001</v>
          </cell>
          <cell r="K16">
            <v>32.145000000000003</v>
          </cell>
          <cell r="L16">
            <v>31.91</v>
          </cell>
          <cell r="M16">
            <v>31.95</v>
          </cell>
          <cell r="N16">
            <v>29.795000000000002</v>
          </cell>
          <cell r="O16">
            <v>31.234999999999999</v>
          </cell>
          <cell r="P16">
            <v>32.020000000000003</v>
          </cell>
          <cell r="Q16">
            <v>29.495000000000001</v>
          </cell>
          <cell r="R16">
            <v>86.424999999999997</v>
          </cell>
          <cell r="S16">
            <v>28.125</v>
          </cell>
          <cell r="T16">
            <v>25.625</v>
          </cell>
          <cell r="U16">
            <v>340</v>
          </cell>
          <cell r="V16">
            <v>390</v>
          </cell>
          <cell r="W16">
            <v>30.875</v>
          </cell>
          <cell r="X16">
            <v>93.174999999999997</v>
          </cell>
          <cell r="Y16">
            <v>102.175</v>
          </cell>
        </row>
        <row r="17">
          <cell r="A17">
            <v>37904</v>
          </cell>
          <cell r="B17">
            <v>58.625</v>
          </cell>
          <cell r="C17">
            <v>73.75</v>
          </cell>
          <cell r="D17">
            <v>89.55</v>
          </cell>
          <cell r="E17">
            <v>97.8</v>
          </cell>
          <cell r="F17">
            <v>235</v>
          </cell>
          <cell r="G17">
            <v>87.55</v>
          </cell>
          <cell r="H17">
            <v>88.025000000000006</v>
          </cell>
          <cell r="I17">
            <v>85.4</v>
          </cell>
          <cell r="J17">
            <v>27.375</v>
          </cell>
          <cell r="K17">
            <v>31.95</v>
          </cell>
          <cell r="L17">
            <v>32.045000000000002</v>
          </cell>
          <cell r="M17">
            <v>31.97</v>
          </cell>
          <cell r="N17">
            <v>29.8</v>
          </cell>
          <cell r="O17">
            <v>32.090000000000003</v>
          </cell>
          <cell r="P17">
            <v>32.024999999999999</v>
          </cell>
          <cell r="Q17">
            <v>29.45</v>
          </cell>
          <cell r="R17">
            <v>87.45</v>
          </cell>
          <cell r="S17">
            <v>28.125</v>
          </cell>
          <cell r="T17">
            <v>26</v>
          </cell>
          <cell r="U17">
            <v>340</v>
          </cell>
          <cell r="V17">
            <v>400</v>
          </cell>
          <cell r="W17">
            <v>30.375</v>
          </cell>
          <cell r="X17">
            <v>91.424999999999997</v>
          </cell>
          <cell r="Y17">
            <v>99.424999999999997</v>
          </cell>
        </row>
        <row r="18">
          <cell r="A18">
            <v>37903</v>
          </cell>
          <cell r="B18">
            <v>58</v>
          </cell>
          <cell r="C18">
            <v>72.125</v>
          </cell>
          <cell r="D18">
            <v>89.65</v>
          </cell>
          <cell r="E18">
            <v>98.275000000000006</v>
          </cell>
          <cell r="F18">
            <v>235</v>
          </cell>
          <cell r="G18">
            <v>86.65</v>
          </cell>
          <cell r="H18">
            <v>85.525000000000006</v>
          </cell>
          <cell r="I18">
            <v>82.525000000000006</v>
          </cell>
          <cell r="J18">
            <v>26.25</v>
          </cell>
          <cell r="K18">
            <v>30.934999999999999</v>
          </cell>
          <cell r="L18">
            <v>31.01</v>
          </cell>
          <cell r="M18">
            <v>31.01</v>
          </cell>
          <cell r="N18">
            <v>28.835000000000001</v>
          </cell>
          <cell r="O18">
            <v>30.36</v>
          </cell>
          <cell r="P18">
            <v>31.06</v>
          </cell>
          <cell r="Q18">
            <v>28.434999999999999</v>
          </cell>
          <cell r="R18">
            <v>84.599999999999895</v>
          </cell>
          <cell r="S18">
            <v>26.875</v>
          </cell>
          <cell r="T18">
            <v>24.75</v>
          </cell>
          <cell r="U18">
            <v>365</v>
          </cell>
          <cell r="V18">
            <v>400</v>
          </cell>
          <cell r="W18">
            <v>30.125</v>
          </cell>
          <cell r="X18">
            <v>89.825000000000003</v>
          </cell>
          <cell r="Y18">
            <v>97.825000000000003</v>
          </cell>
        </row>
        <row r="19">
          <cell r="A19">
            <v>37902</v>
          </cell>
          <cell r="B19">
            <v>56.75</v>
          </cell>
          <cell r="C19">
            <v>68.625</v>
          </cell>
          <cell r="D19">
            <v>83.849999999999895</v>
          </cell>
          <cell r="E19">
            <v>91.724999999999895</v>
          </cell>
          <cell r="F19">
            <v>235</v>
          </cell>
          <cell r="G19">
            <v>81.849999999999895</v>
          </cell>
          <cell r="H19">
            <v>81.325000000000003</v>
          </cell>
          <cell r="I19">
            <v>78.5</v>
          </cell>
          <cell r="J19">
            <v>25.75</v>
          </cell>
          <cell r="K19">
            <v>29.68</v>
          </cell>
          <cell r="L19">
            <v>29.77</v>
          </cell>
          <cell r="M19">
            <v>29.81</v>
          </cell>
          <cell r="N19">
            <v>27.63</v>
          </cell>
          <cell r="O19">
            <v>29.18</v>
          </cell>
          <cell r="P19">
            <v>29.855</v>
          </cell>
          <cell r="Q19">
            <v>27.13</v>
          </cell>
          <cell r="R19">
            <v>80.7</v>
          </cell>
          <cell r="S19">
            <v>26.375</v>
          </cell>
          <cell r="T19">
            <v>23.875</v>
          </cell>
          <cell r="U19">
            <v>380</v>
          </cell>
          <cell r="V19">
            <v>400</v>
          </cell>
          <cell r="W19">
            <v>29.375</v>
          </cell>
          <cell r="X19">
            <v>94.375</v>
          </cell>
          <cell r="Y19">
            <v>102.875</v>
          </cell>
        </row>
        <row r="20">
          <cell r="A20">
            <v>37901</v>
          </cell>
          <cell r="B20">
            <v>54.75</v>
          </cell>
          <cell r="C20">
            <v>67.25</v>
          </cell>
          <cell r="D20">
            <v>84.724999999999895</v>
          </cell>
          <cell r="E20">
            <v>91.474999999999895</v>
          </cell>
          <cell r="F20">
            <v>235</v>
          </cell>
          <cell r="G20">
            <v>79.724999999999895</v>
          </cell>
          <cell r="H20">
            <v>82.025000000000006</v>
          </cell>
          <cell r="I20">
            <v>79.3</v>
          </cell>
          <cell r="J20">
            <v>25.75</v>
          </cell>
          <cell r="K20">
            <v>30.15</v>
          </cell>
          <cell r="L20">
            <v>30.37</v>
          </cell>
          <cell r="M20">
            <v>30.41</v>
          </cell>
          <cell r="N20">
            <v>28.1</v>
          </cell>
          <cell r="O20">
            <v>29.545000000000002</v>
          </cell>
          <cell r="P20">
            <v>30.324999999999999</v>
          </cell>
          <cell r="Q20">
            <v>27.6</v>
          </cell>
          <cell r="R20">
            <v>81</v>
          </cell>
          <cell r="S20">
            <v>26.375</v>
          </cell>
          <cell r="T20">
            <v>24.15</v>
          </cell>
          <cell r="U20">
            <v>385</v>
          </cell>
          <cell r="V20">
            <v>400</v>
          </cell>
          <cell r="W20">
            <v>29.375</v>
          </cell>
          <cell r="X20">
            <v>100.22499999999999</v>
          </cell>
          <cell r="Y20">
            <v>108.22499999999999</v>
          </cell>
        </row>
        <row r="21">
          <cell r="A21">
            <v>37900</v>
          </cell>
          <cell r="B21">
            <v>54.375</v>
          </cell>
          <cell r="C21">
            <v>66.125</v>
          </cell>
          <cell r="D21">
            <v>87.625</v>
          </cell>
          <cell r="E21">
            <v>95.625</v>
          </cell>
          <cell r="F21">
            <v>235</v>
          </cell>
          <cell r="G21">
            <v>82.625</v>
          </cell>
          <cell r="H21">
            <v>81.75</v>
          </cell>
          <cell r="I21">
            <v>78.75</v>
          </cell>
          <cell r="J21">
            <v>25.75</v>
          </cell>
          <cell r="K21">
            <v>30.094999999999999</v>
          </cell>
          <cell r="L21">
            <v>30.405000000000001</v>
          </cell>
          <cell r="M21">
            <v>30.47</v>
          </cell>
          <cell r="N21">
            <v>28.03</v>
          </cell>
          <cell r="O21">
            <v>29.4</v>
          </cell>
          <cell r="P21">
            <v>30.204999999999998</v>
          </cell>
          <cell r="Q21">
            <v>27.43</v>
          </cell>
          <cell r="R21">
            <v>81.075000000000003</v>
          </cell>
          <cell r="S21">
            <v>26.375</v>
          </cell>
          <cell r="T21">
            <v>24.55</v>
          </cell>
          <cell r="U21">
            <v>385</v>
          </cell>
          <cell r="V21">
            <v>380</v>
          </cell>
          <cell r="W21">
            <v>29.375</v>
          </cell>
          <cell r="X21">
            <v>106.625</v>
          </cell>
          <cell r="Y21">
            <v>116.125</v>
          </cell>
        </row>
        <row r="22">
          <cell r="A22">
            <v>37897</v>
          </cell>
          <cell r="B22">
            <v>53.25</v>
          </cell>
          <cell r="C22">
            <v>65.125</v>
          </cell>
          <cell r="D22">
            <v>88.349999999999895</v>
          </cell>
          <cell r="E22">
            <v>96.599999999999895</v>
          </cell>
          <cell r="F22">
            <v>240</v>
          </cell>
          <cell r="G22">
            <v>84.349999999999895</v>
          </cell>
          <cell r="H22">
            <v>81.924999999999997</v>
          </cell>
          <cell r="I22">
            <v>79.400000000000006</v>
          </cell>
          <cell r="J22">
            <v>25.7</v>
          </cell>
          <cell r="K22">
            <v>29.664999999999999</v>
          </cell>
          <cell r="L22">
            <v>30.34</v>
          </cell>
          <cell r="M22">
            <v>30.4</v>
          </cell>
          <cell r="N22">
            <v>27.815000000000001</v>
          </cell>
          <cell r="O22">
            <v>29.26</v>
          </cell>
          <cell r="P22">
            <v>30.04</v>
          </cell>
          <cell r="Q22">
            <v>27.215</v>
          </cell>
          <cell r="R22">
            <v>81.349999999999895</v>
          </cell>
          <cell r="S22">
            <v>26.375</v>
          </cell>
          <cell r="T22">
            <v>24.55</v>
          </cell>
          <cell r="U22">
            <v>390</v>
          </cell>
          <cell r="V22">
            <v>355</v>
          </cell>
          <cell r="W22">
            <v>28.875</v>
          </cell>
          <cell r="X22">
            <v>109.825</v>
          </cell>
          <cell r="Y22">
            <v>118.325</v>
          </cell>
        </row>
        <row r="23">
          <cell r="A23">
            <v>37896</v>
          </cell>
          <cell r="B23">
            <v>53.125</v>
          </cell>
          <cell r="C23">
            <v>64.25</v>
          </cell>
          <cell r="D23">
            <v>81.8</v>
          </cell>
          <cell r="E23">
            <v>90.55</v>
          </cell>
          <cell r="F23">
            <v>247</v>
          </cell>
          <cell r="G23">
            <v>77.825000000000003</v>
          </cell>
          <cell r="H23">
            <v>80.7</v>
          </cell>
          <cell r="I23">
            <v>78.349999999999895</v>
          </cell>
          <cell r="J23">
            <v>24.75</v>
          </cell>
          <cell r="K23">
            <v>29.114999999999998</v>
          </cell>
          <cell r="L23">
            <v>29.78</v>
          </cell>
          <cell r="M23">
            <v>29.84</v>
          </cell>
          <cell r="N23">
            <v>27.065000000000001</v>
          </cell>
          <cell r="O23">
            <v>28.925000000000001</v>
          </cell>
          <cell r="P23">
            <v>29.49</v>
          </cell>
          <cell r="Q23">
            <v>26.465</v>
          </cell>
          <cell r="R23">
            <v>80.224999999999895</v>
          </cell>
          <cell r="S23">
            <v>25.875</v>
          </cell>
          <cell r="T23">
            <v>24.125</v>
          </cell>
          <cell r="U23">
            <v>390</v>
          </cell>
          <cell r="V23">
            <v>355</v>
          </cell>
          <cell r="W23">
            <v>28.375</v>
          </cell>
          <cell r="X23">
            <v>102.35</v>
          </cell>
          <cell r="Y23">
            <v>110.35</v>
          </cell>
        </row>
        <row r="24">
          <cell r="A24">
            <v>37895</v>
          </cell>
          <cell r="B24">
            <v>52.25</v>
          </cell>
          <cell r="C24">
            <v>63</v>
          </cell>
          <cell r="D24">
            <v>79</v>
          </cell>
          <cell r="E24">
            <v>88</v>
          </cell>
          <cell r="F24">
            <v>247</v>
          </cell>
          <cell r="G24">
            <v>73.75</v>
          </cell>
          <cell r="H24">
            <v>79.7</v>
          </cell>
          <cell r="I24">
            <v>77.275000000000006</v>
          </cell>
          <cell r="J24">
            <v>24.35</v>
          </cell>
          <cell r="K24">
            <v>28.785</v>
          </cell>
          <cell r="L24">
            <v>29.41</v>
          </cell>
          <cell r="M24">
            <v>29.39</v>
          </cell>
          <cell r="N24">
            <v>26.734999999999999</v>
          </cell>
          <cell r="O24">
            <v>28.24</v>
          </cell>
          <cell r="P24">
            <v>29.16</v>
          </cell>
          <cell r="Q24">
            <v>26.135000000000002</v>
          </cell>
          <cell r="R24">
            <v>79.05</v>
          </cell>
          <cell r="S24">
            <v>25.625</v>
          </cell>
          <cell r="T24">
            <v>23.6</v>
          </cell>
          <cell r="U24">
            <v>395</v>
          </cell>
          <cell r="V24">
            <v>365</v>
          </cell>
          <cell r="W24">
            <v>27.75</v>
          </cell>
          <cell r="X24">
            <v>105.25</v>
          </cell>
          <cell r="Y24">
            <v>112.25</v>
          </cell>
        </row>
        <row r="25">
          <cell r="A25">
            <v>37894</v>
          </cell>
          <cell r="B25">
            <v>52</v>
          </cell>
          <cell r="C25">
            <v>63</v>
          </cell>
          <cell r="D25">
            <v>78.349999999999895</v>
          </cell>
          <cell r="E25">
            <v>86.775000000000006</v>
          </cell>
          <cell r="F25">
            <v>247</v>
          </cell>
          <cell r="G25">
            <v>74.349999999999895</v>
          </cell>
          <cell r="H25">
            <v>78.3</v>
          </cell>
          <cell r="I25">
            <v>75.875</v>
          </cell>
          <cell r="J25">
            <v>24.35</v>
          </cell>
          <cell r="K25">
            <v>28.39</v>
          </cell>
          <cell r="L25">
            <v>29.105</v>
          </cell>
          <cell r="M25">
            <v>29.2</v>
          </cell>
          <cell r="N25">
            <v>26.39</v>
          </cell>
          <cell r="O25">
            <v>28.175000000000001</v>
          </cell>
          <cell r="P25">
            <v>28.815000000000001</v>
          </cell>
          <cell r="Q25">
            <v>25.79</v>
          </cell>
          <cell r="R25">
            <v>77.724999999999895</v>
          </cell>
          <cell r="S25">
            <v>25.25</v>
          </cell>
          <cell r="T25">
            <v>23.75</v>
          </cell>
          <cell r="U25">
            <v>395</v>
          </cell>
          <cell r="V25">
            <v>365</v>
          </cell>
          <cell r="W25">
            <v>27.75</v>
          </cell>
          <cell r="X25">
            <v>104.175</v>
          </cell>
          <cell r="Y25">
            <v>110.55</v>
          </cell>
        </row>
        <row r="26">
          <cell r="A26">
            <v>37893</v>
          </cell>
          <cell r="B26">
            <v>51.75</v>
          </cell>
          <cell r="C26">
            <v>62.1875</v>
          </cell>
          <cell r="D26">
            <v>75.150000000000006</v>
          </cell>
          <cell r="E26">
            <v>83.65</v>
          </cell>
          <cell r="F26">
            <v>247</v>
          </cell>
          <cell r="G26">
            <v>69.150000000000006</v>
          </cell>
          <cell r="H26">
            <v>75.5</v>
          </cell>
          <cell r="I26">
            <v>73.150000000000006</v>
          </cell>
          <cell r="J26">
            <v>24.05</v>
          </cell>
          <cell r="K26">
            <v>27.66</v>
          </cell>
          <cell r="L26">
            <v>28.35</v>
          </cell>
          <cell r="M26">
            <v>28.4</v>
          </cell>
          <cell r="N26">
            <v>25.66</v>
          </cell>
          <cell r="O26">
            <v>27.495000000000001</v>
          </cell>
          <cell r="P26">
            <v>28.085000000000001</v>
          </cell>
          <cell r="Q26">
            <v>25.06</v>
          </cell>
          <cell r="R26">
            <v>75.05</v>
          </cell>
          <cell r="S26">
            <v>24.125</v>
          </cell>
          <cell r="T26">
            <v>22.925000000000001</v>
          </cell>
          <cell r="U26">
            <v>395</v>
          </cell>
          <cell r="V26">
            <v>365</v>
          </cell>
          <cell r="W26">
            <v>27.75</v>
          </cell>
          <cell r="X26">
            <v>104.45</v>
          </cell>
          <cell r="Y26">
            <v>112.45</v>
          </cell>
        </row>
        <row r="27">
          <cell r="A27">
            <v>37890</v>
          </cell>
          <cell r="B27">
            <v>50.75</v>
          </cell>
          <cell r="C27">
            <v>62</v>
          </cell>
          <cell r="D27">
            <v>76.099999999999895</v>
          </cell>
          <cell r="E27">
            <v>83.849999999999895</v>
          </cell>
          <cell r="F27">
            <v>247</v>
          </cell>
          <cell r="G27">
            <v>70.099999999999895</v>
          </cell>
          <cell r="H27">
            <v>74.474999999999895</v>
          </cell>
          <cell r="I27">
            <v>72.224999999999895</v>
          </cell>
          <cell r="J27">
            <v>24.15</v>
          </cell>
          <cell r="K27">
            <v>27.414999999999999</v>
          </cell>
          <cell r="L27">
            <v>28.19</v>
          </cell>
          <cell r="M27">
            <v>28.16</v>
          </cell>
          <cell r="N27">
            <v>25.515000000000001</v>
          </cell>
          <cell r="O27">
            <v>27.094999999999999</v>
          </cell>
          <cell r="P27">
            <v>27.94</v>
          </cell>
          <cell r="Q27">
            <v>24.914999999999999</v>
          </cell>
          <cell r="R27">
            <v>73.974999999999895</v>
          </cell>
          <cell r="S27">
            <v>23.625</v>
          </cell>
          <cell r="T27">
            <v>22.675000000000001</v>
          </cell>
          <cell r="U27">
            <v>390</v>
          </cell>
          <cell r="V27">
            <v>355</v>
          </cell>
          <cell r="W27">
            <v>27.875</v>
          </cell>
          <cell r="X27">
            <v>100.9</v>
          </cell>
          <cell r="Y27">
            <v>106.9</v>
          </cell>
        </row>
        <row r="28">
          <cell r="A28">
            <v>37889</v>
          </cell>
          <cell r="B28">
            <v>51.125</v>
          </cell>
          <cell r="C28">
            <v>62</v>
          </cell>
          <cell r="D28">
            <v>75.2</v>
          </cell>
          <cell r="E28">
            <v>82.95</v>
          </cell>
          <cell r="F28">
            <v>247</v>
          </cell>
          <cell r="G28">
            <v>69.2</v>
          </cell>
          <cell r="H28">
            <v>74.125</v>
          </cell>
          <cell r="I28">
            <v>72.125</v>
          </cell>
          <cell r="J28">
            <v>24.324999999999999</v>
          </cell>
          <cell r="K28">
            <v>27.734999999999999</v>
          </cell>
          <cell r="L28">
            <v>28.13</v>
          </cell>
          <cell r="M28">
            <v>28.29</v>
          </cell>
          <cell r="N28">
            <v>25.835000000000001</v>
          </cell>
          <cell r="O28">
            <v>27.265000000000001</v>
          </cell>
          <cell r="P28">
            <v>28.26</v>
          </cell>
          <cell r="Q28">
            <v>25.234999999999999</v>
          </cell>
          <cell r="R28">
            <v>73.7</v>
          </cell>
          <cell r="S28">
            <v>23.85</v>
          </cell>
          <cell r="T28">
            <v>22.875</v>
          </cell>
          <cell r="U28">
            <v>390</v>
          </cell>
          <cell r="V28">
            <v>355</v>
          </cell>
          <cell r="W28">
            <v>28.125</v>
          </cell>
          <cell r="X28">
            <v>98.474999999999895</v>
          </cell>
          <cell r="Y28">
            <v>104.47499999999999</v>
          </cell>
        </row>
        <row r="29">
          <cell r="A29">
            <v>37888</v>
          </cell>
          <cell r="B29">
            <v>51</v>
          </cell>
          <cell r="C29">
            <v>61.5</v>
          </cell>
          <cell r="D29">
            <v>75.474999999999895</v>
          </cell>
          <cell r="E29">
            <v>83.599999999999895</v>
          </cell>
          <cell r="F29">
            <v>245</v>
          </cell>
          <cell r="G29">
            <v>69.474999999999895</v>
          </cell>
          <cell r="H29">
            <v>74.8</v>
          </cell>
          <cell r="I29">
            <v>72.174999999999997</v>
          </cell>
          <cell r="J29">
            <v>24.475000000000001</v>
          </cell>
          <cell r="K29">
            <v>27.684999999999999</v>
          </cell>
          <cell r="L29">
            <v>28.02</v>
          </cell>
          <cell r="M29">
            <v>28.24</v>
          </cell>
          <cell r="N29">
            <v>25.734999999999999</v>
          </cell>
          <cell r="O29">
            <v>26.965</v>
          </cell>
          <cell r="P29">
            <v>28.16</v>
          </cell>
          <cell r="Q29">
            <v>25.085000000000001</v>
          </cell>
          <cell r="R29">
            <v>73.924999999999997</v>
          </cell>
          <cell r="S29">
            <v>24</v>
          </cell>
          <cell r="T29">
            <v>22.774999999999999</v>
          </cell>
          <cell r="U29">
            <v>390</v>
          </cell>
          <cell r="V29">
            <v>355</v>
          </cell>
          <cell r="W29">
            <v>28.125</v>
          </cell>
          <cell r="X29">
            <v>95.8</v>
          </cell>
          <cell r="Y29">
            <v>101.3</v>
          </cell>
        </row>
        <row r="30">
          <cell r="A30">
            <v>37887</v>
          </cell>
          <cell r="B30">
            <v>50</v>
          </cell>
          <cell r="C30">
            <v>60.25</v>
          </cell>
          <cell r="D30">
            <v>72.7</v>
          </cell>
          <cell r="E30">
            <v>79.7</v>
          </cell>
          <cell r="F30">
            <v>245</v>
          </cell>
          <cell r="G30">
            <v>66.7</v>
          </cell>
          <cell r="H30">
            <v>71.325000000000003</v>
          </cell>
          <cell r="I30">
            <v>68.825000000000003</v>
          </cell>
          <cell r="J30">
            <v>24</v>
          </cell>
          <cell r="K30">
            <v>26.635000000000002</v>
          </cell>
          <cell r="L30">
            <v>26.94</v>
          </cell>
          <cell r="M30">
            <v>27.13</v>
          </cell>
          <cell r="N30">
            <v>24.684999999999999</v>
          </cell>
          <cell r="O30">
            <v>26.08</v>
          </cell>
          <cell r="P30">
            <v>27.11</v>
          </cell>
          <cell r="Q30">
            <v>23.984999999999999</v>
          </cell>
          <cell r="R30">
            <v>70.5</v>
          </cell>
          <cell r="S30">
            <v>23.25</v>
          </cell>
          <cell r="T30">
            <v>21.9</v>
          </cell>
          <cell r="U30">
            <v>340</v>
          </cell>
          <cell r="V30">
            <v>305</v>
          </cell>
          <cell r="W30">
            <v>27.625</v>
          </cell>
          <cell r="X30">
            <v>92.825000000000003</v>
          </cell>
          <cell r="Y30">
            <v>98.375</v>
          </cell>
        </row>
        <row r="31">
          <cell r="A31">
            <v>37886</v>
          </cell>
          <cell r="B31">
            <v>50.125</v>
          </cell>
          <cell r="C31">
            <v>60.25</v>
          </cell>
          <cell r="D31">
            <v>74.875</v>
          </cell>
          <cell r="E31">
            <v>82.25</v>
          </cell>
          <cell r="F31">
            <v>245</v>
          </cell>
          <cell r="G31">
            <v>68.625</v>
          </cell>
          <cell r="H31">
            <v>70.625</v>
          </cell>
          <cell r="I31">
            <v>67.825000000000003</v>
          </cell>
          <cell r="J31">
            <v>23.774999999999999</v>
          </cell>
          <cell r="K31">
            <v>26.625</v>
          </cell>
          <cell r="L31">
            <v>26.93</v>
          </cell>
          <cell r="M31">
            <v>26.96</v>
          </cell>
          <cell r="N31">
            <v>24.725000000000001</v>
          </cell>
          <cell r="O31">
            <v>25.73</v>
          </cell>
          <cell r="P31">
            <v>27.15</v>
          </cell>
          <cell r="Q31">
            <v>24.125</v>
          </cell>
          <cell r="R31">
            <v>69.25</v>
          </cell>
          <cell r="S31">
            <v>23.5</v>
          </cell>
          <cell r="T31">
            <v>21.5</v>
          </cell>
          <cell r="U31">
            <v>340</v>
          </cell>
          <cell r="V31">
            <v>300</v>
          </cell>
          <cell r="W31">
            <v>27.125</v>
          </cell>
          <cell r="X31">
            <v>93.875</v>
          </cell>
          <cell r="Y31">
            <v>99.424999999999997</v>
          </cell>
        </row>
        <row r="32">
          <cell r="A32">
            <v>37883</v>
          </cell>
          <cell r="B32">
            <v>50.5</v>
          </cell>
          <cell r="C32">
            <v>59.75</v>
          </cell>
          <cell r="D32">
            <v>74.575000000000003</v>
          </cell>
          <cell r="E32">
            <v>81.45</v>
          </cell>
          <cell r="F32">
            <v>245</v>
          </cell>
          <cell r="G32">
            <v>67.575000000000003</v>
          </cell>
          <cell r="H32">
            <v>70.575000000000003</v>
          </cell>
          <cell r="I32">
            <v>67.400000000000006</v>
          </cell>
          <cell r="J32">
            <v>23.725000000000001</v>
          </cell>
          <cell r="K32">
            <v>26.545000000000002</v>
          </cell>
          <cell r="L32">
            <v>26.94</v>
          </cell>
          <cell r="M32">
            <v>27.03</v>
          </cell>
          <cell r="N32">
            <v>24.645</v>
          </cell>
          <cell r="O32">
            <v>25.28</v>
          </cell>
          <cell r="P32">
            <v>27.07</v>
          </cell>
          <cell r="Q32">
            <v>24.045000000000002</v>
          </cell>
          <cell r="R32">
            <v>69.099999999999895</v>
          </cell>
          <cell r="S32">
            <v>23.5</v>
          </cell>
          <cell r="T32">
            <v>21.125</v>
          </cell>
          <cell r="U32">
            <v>310</v>
          </cell>
          <cell r="V32">
            <v>300</v>
          </cell>
          <cell r="W32">
            <v>27.125</v>
          </cell>
          <cell r="X32">
            <v>97.099999999999895</v>
          </cell>
          <cell r="Y32">
            <v>102.65</v>
          </cell>
        </row>
        <row r="33">
          <cell r="A33">
            <v>37882</v>
          </cell>
          <cell r="B33">
            <v>50.5</v>
          </cell>
          <cell r="C33">
            <v>60.125</v>
          </cell>
          <cell r="D33">
            <v>76.400000000000006</v>
          </cell>
          <cell r="E33">
            <v>83.65</v>
          </cell>
          <cell r="F33">
            <v>240</v>
          </cell>
          <cell r="G33">
            <v>69.400000000000006</v>
          </cell>
          <cell r="H33">
            <v>70.599999999999895</v>
          </cell>
          <cell r="I33">
            <v>67.974999999999895</v>
          </cell>
          <cell r="J33">
            <v>24.024999999999999</v>
          </cell>
          <cell r="K33">
            <v>26.565000000000001</v>
          </cell>
          <cell r="L33">
            <v>27.13</v>
          </cell>
          <cell r="M33">
            <v>27.17</v>
          </cell>
          <cell r="N33">
            <v>24.765000000000001</v>
          </cell>
          <cell r="O33">
            <v>25.63</v>
          </cell>
          <cell r="P33">
            <v>27.19</v>
          </cell>
          <cell r="Q33">
            <v>24.164999999999999</v>
          </cell>
          <cell r="R33">
            <v>69.825000000000003</v>
          </cell>
          <cell r="S33">
            <v>23.5</v>
          </cell>
          <cell r="T33">
            <v>21.125</v>
          </cell>
          <cell r="U33">
            <v>310</v>
          </cell>
          <cell r="V33">
            <v>280</v>
          </cell>
          <cell r="W33">
            <v>27.875</v>
          </cell>
          <cell r="X33">
            <v>95.7</v>
          </cell>
          <cell r="Y33">
            <v>102.45</v>
          </cell>
        </row>
        <row r="34">
          <cell r="A34">
            <v>37881</v>
          </cell>
          <cell r="B34">
            <v>51.125</v>
          </cell>
          <cell r="C34">
            <v>60.375</v>
          </cell>
          <cell r="D34">
            <v>76.25</v>
          </cell>
          <cell r="E34">
            <v>83.5</v>
          </cell>
          <cell r="F34">
            <v>240</v>
          </cell>
          <cell r="G34">
            <v>70.25</v>
          </cell>
          <cell r="H34">
            <v>70.7</v>
          </cell>
          <cell r="I34">
            <v>68.349999999999895</v>
          </cell>
          <cell r="J34">
            <v>24.024999999999999</v>
          </cell>
          <cell r="K34">
            <v>26.465</v>
          </cell>
          <cell r="L34">
            <v>26.98</v>
          </cell>
          <cell r="M34">
            <v>27.03</v>
          </cell>
          <cell r="N34">
            <v>24.664999999999999</v>
          </cell>
          <cell r="O34">
            <v>25.954999999999998</v>
          </cell>
          <cell r="P34">
            <v>27.09</v>
          </cell>
          <cell r="Q34">
            <v>24.065000000000001</v>
          </cell>
          <cell r="R34">
            <v>70.2</v>
          </cell>
          <cell r="S34">
            <v>23.5</v>
          </cell>
          <cell r="T34">
            <v>21.2</v>
          </cell>
          <cell r="U34">
            <v>300</v>
          </cell>
          <cell r="V34">
            <v>280</v>
          </cell>
          <cell r="W34">
            <v>27.875</v>
          </cell>
          <cell r="X34">
            <v>96.4</v>
          </cell>
          <cell r="Y34">
            <v>102.65</v>
          </cell>
        </row>
        <row r="35">
          <cell r="A35">
            <v>37880</v>
          </cell>
          <cell r="B35">
            <v>52</v>
          </cell>
          <cell r="C35">
            <v>61.25</v>
          </cell>
          <cell r="D35">
            <v>82.95</v>
          </cell>
          <cell r="E35">
            <v>91.45</v>
          </cell>
          <cell r="F35">
            <v>255</v>
          </cell>
          <cell r="G35">
            <v>75.95</v>
          </cell>
          <cell r="H35">
            <v>72.974999999999895</v>
          </cell>
          <cell r="I35">
            <v>70.75</v>
          </cell>
          <cell r="J35">
            <v>24.024999999999999</v>
          </cell>
          <cell r="K35">
            <v>27.08</v>
          </cell>
          <cell r="L35">
            <v>27.56</v>
          </cell>
          <cell r="M35">
            <v>27.56</v>
          </cell>
          <cell r="N35">
            <v>25.28</v>
          </cell>
          <cell r="O35">
            <v>26.195</v>
          </cell>
          <cell r="P35">
            <v>27.704999999999998</v>
          </cell>
          <cell r="Q35">
            <v>24.68</v>
          </cell>
          <cell r="R35">
            <v>72.5</v>
          </cell>
          <cell r="S35">
            <v>24</v>
          </cell>
          <cell r="T35">
            <v>21.7</v>
          </cell>
          <cell r="U35">
            <v>310</v>
          </cell>
          <cell r="V35">
            <v>285</v>
          </cell>
          <cell r="W35">
            <v>27.875</v>
          </cell>
          <cell r="X35">
            <v>93.9</v>
          </cell>
          <cell r="Y35">
            <v>99.775000000000006</v>
          </cell>
        </row>
        <row r="36">
          <cell r="A36">
            <v>37879</v>
          </cell>
          <cell r="B36">
            <v>52.5</v>
          </cell>
          <cell r="C36">
            <v>61.625</v>
          </cell>
          <cell r="D36">
            <v>88.075000000000003</v>
          </cell>
          <cell r="E36">
            <v>100.575</v>
          </cell>
          <cell r="F36">
            <v>265</v>
          </cell>
          <cell r="G36">
            <v>80.575000000000003</v>
          </cell>
          <cell r="H36">
            <v>74</v>
          </cell>
          <cell r="I36">
            <v>71.825000000000003</v>
          </cell>
          <cell r="J36">
            <v>24.324999999999999</v>
          </cell>
          <cell r="K36">
            <v>27.565000000000001</v>
          </cell>
          <cell r="L36">
            <v>28.1</v>
          </cell>
          <cell r="M36">
            <v>28.14</v>
          </cell>
          <cell r="N36">
            <v>25.765000000000001</v>
          </cell>
          <cell r="O36">
            <v>26.68</v>
          </cell>
          <cell r="P36">
            <v>28.19</v>
          </cell>
          <cell r="Q36">
            <v>25.164999999999999</v>
          </cell>
          <cell r="R36">
            <v>73.900000000000006</v>
          </cell>
          <cell r="S36">
            <v>25</v>
          </cell>
          <cell r="T36">
            <v>22.074999999999999</v>
          </cell>
          <cell r="U36">
            <v>310</v>
          </cell>
          <cell r="V36">
            <v>285</v>
          </cell>
          <cell r="W36">
            <v>28.125</v>
          </cell>
          <cell r="X36">
            <v>93.849999999999895</v>
          </cell>
          <cell r="Y36">
            <v>99.349999999999895</v>
          </cell>
        </row>
        <row r="37">
          <cell r="A37">
            <v>37876</v>
          </cell>
          <cell r="B37">
            <v>52.875</v>
          </cell>
          <cell r="C37">
            <v>61.5</v>
          </cell>
          <cell r="D37">
            <v>86.75</v>
          </cell>
          <cell r="E37">
            <v>99.75</v>
          </cell>
          <cell r="F37">
            <v>270</v>
          </cell>
          <cell r="G37">
            <v>79.75</v>
          </cell>
          <cell r="H37">
            <v>74.150000000000006</v>
          </cell>
          <cell r="I37">
            <v>71.8</v>
          </cell>
          <cell r="J37">
            <v>24.875</v>
          </cell>
          <cell r="K37">
            <v>27.63</v>
          </cell>
          <cell r="L37">
            <v>28.13</v>
          </cell>
          <cell r="M37">
            <v>28.27</v>
          </cell>
          <cell r="N37">
            <v>25.83</v>
          </cell>
          <cell r="O37">
            <v>26.7</v>
          </cell>
          <cell r="P37">
            <v>28.254999999999999</v>
          </cell>
          <cell r="Q37">
            <v>25.23</v>
          </cell>
          <cell r="R37">
            <v>74.150000000000006</v>
          </cell>
          <cell r="S37">
            <v>25.5</v>
          </cell>
          <cell r="T37">
            <v>21.65</v>
          </cell>
          <cell r="U37">
            <v>310</v>
          </cell>
          <cell r="V37">
            <v>285</v>
          </cell>
          <cell r="W37">
            <v>28.375</v>
          </cell>
          <cell r="X37">
            <v>87.55</v>
          </cell>
          <cell r="Y37">
            <v>93.05</v>
          </cell>
        </row>
        <row r="41">
          <cell r="B41" t="str">
            <v>Para sacar diferenciales</v>
          </cell>
        </row>
        <row r="42">
          <cell r="B42" t="str">
            <v>Para sacar diferenciales</v>
          </cell>
        </row>
      </sheetData>
      <sheetData sheetId="3"/>
      <sheetData sheetId="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 Jagua Equipment"/>
      <sheetName val="Material Assumptions"/>
      <sheetName val="consumo horario"/>
      <sheetName val="Equipment Hours TODOS"/>
      <sheetName val="Equipment Hours CMU"/>
      <sheetName val="MineEquipmentFUEL"/>
      <sheetName val="Equipment Hours CDJ"/>
      <sheetName val="Equipment Hours CET"/>
      <sheetName val="MineEquipmentFUEL (2)"/>
      <sheetName val="MineEquipmentFUEL (3)"/>
      <sheetName val="RICS NUEVA HOJA DIA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NL JUNE"/>
      <sheetName val="MMH WORKINGS"/>
      <sheetName val="MMJV B-S"/>
      <sheetName val="June00"/>
      <sheetName val="May00"/>
      <sheetName val="MMH"/>
      <sheetName val="Sheet6"/>
      <sheetName val="Sheet3"/>
      <sheetName val="Sheet4"/>
      <sheetName val="Sheet5"/>
      <sheetName val="Sheet7"/>
      <sheetName val="Sheet8"/>
      <sheetName val="Sheet9"/>
      <sheetName val="Sheet10"/>
      <sheetName val="Equipment Hours TO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rin Murrin Project Break Up"/>
      <sheetName val="MMH F-S"/>
      <sheetName val="MMH 30-06-00"/>
      <sheetName val="Cost Ledger"/>
      <sheetName val="Cost Ledger 30-6-99"/>
      <sheetName val="MMH F-S Cash Flow"/>
      <sheetName val="MMH Disc"/>
      <sheetName val="MMH Cheat Sheet 30-06-00"/>
      <sheetName val="MMH WORKING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ntratacion"/>
      <sheetName val="Contratacion PME v02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  <sheetName val="Tablas"/>
      <sheetName val="7417stiA"/>
      <sheetName val="7422CW00"/>
      <sheetName val="POZOS"/>
      <sheetName val="Puntos"/>
      <sheetName val="Hoja2"/>
      <sheetName val="factores"/>
      <sheetName val="Pag1"/>
      <sheetName val="IDATA"/>
      <sheetName val="CAPEX POSOS"/>
      <sheetName val="EQUIPOS"/>
      <sheetName val="CAPEX ACACIAS 9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SR+Nafta"/>
      <sheetName val="Todos+Nafta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TA CECILIA"/>
      <sheetName val="Hoja1"/>
      <sheetName val="Hoja2"/>
      <sheetName val="ESTADO RED"/>
    </sheetNames>
    <sheetDataSet>
      <sheetData sheetId="0"/>
      <sheetData sheetId="1">
        <row r="1">
          <cell r="A1" t="str">
            <v>NIC</v>
          </cell>
          <cell r="B1" t="str">
            <v>nis_rad</v>
          </cell>
          <cell r="C1" t="str">
            <v>nif</v>
          </cell>
          <cell r="D1" t="str">
            <v>Nombre</v>
          </cell>
          <cell r="E1" t="str">
            <v>Direccion</v>
          </cell>
        </row>
        <row r="2">
          <cell r="A2">
            <v>5049491</v>
          </cell>
          <cell r="B2">
            <v>5050796</v>
          </cell>
          <cell r="C2">
            <v>25083541</v>
          </cell>
          <cell r="D2" t="str">
            <v>JOSE ANTONIO GARCIA</v>
          </cell>
          <cell r="E2" t="str">
            <v>CL 43A 28 19</v>
          </cell>
        </row>
        <row r="3">
          <cell r="A3">
            <v>5053012</v>
          </cell>
          <cell r="B3">
            <v>5057838</v>
          </cell>
          <cell r="C3">
            <v>25077017</v>
          </cell>
          <cell r="D3" t="str">
            <v>ADA REBECA RICO RIVAS</v>
          </cell>
          <cell r="E3" t="str">
            <v>CL 44A 27A 44</v>
          </cell>
        </row>
        <row r="4">
          <cell r="A4">
            <v>5053189</v>
          </cell>
          <cell r="B4">
            <v>5058192</v>
          </cell>
          <cell r="C4">
            <v>25083490</v>
          </cell>
          <cell r="D4" t="str">
            <v>JAKELINE SALAZAR</v>
          </cell>
          <cell r="E4" t="str">
            <v>CR 28 40 5</v>
          </cell>
        </row>
        <row r="5">
          <cell r="A5">
            <v>5056788</v>
          </cell>
          <cell r="B5">
            <v>5065390</v>
          </cell>
          <cell r="C5">
            <v>25076960</v>
          </cell>
          <cell r="D5" t="str">
            <v>MAIRA OCHOA</v>
          </cell>
          <cell r="E5" t="str">
            <v>CL 40 27 115</v>
          </cell>
        </row>
        <row r="6">
          <cell r="A6">
            <v>5056789</v>
          </cell>
          <cell r="B6">
            <v>5065392</v>
          </cell>
          <cell r="C6">
            <v>25083524</v>
          </cell>
          <cell r="D6" t="str">
            <v>RAFAEL ALVAREZ</v>
          </cell>
          <cell r="E6" t="str">
            <v>DG 41 44 8</v>
          </cell>
        </row>
        <row r="7">
          <cell r="A7">
            <v>5056790</v>
          </cell>
          <cell r="B7">
            <v>5065394</v>
          </cell>
          <cell r="C7">
            <v>25077038</v>
          </cell>
          <cell r="D7" t="str">
            <v>JULIO TAMARA</v>
          </cell>
          <cell r="E7" t="str">
            <v>CL 45 27A 25</v>
          </cell>
        </row>
        <row r="8">
          <cell r="A8">
            <v>5056804</v>
          </cell>
          <cell r="B8">
            <v>5065422</v>
          </cell>
          <cell r="C8">
            <v>25083628</v>
          </cell>
          <cell r="D8" t="str">
            <v>MANUEL MENDOZA M</v>
          </cell>
          <cell r="E8" t="str">
            <v>CL 45A 28A 39</v>
          </cell>
        </row>
        <row r="9">
          <cell r="A9">
            <v>5056805</v>
          </cell>
          <cell r="B9">
            <v>5065424</v>
          </cell>
          <cell r="C9">
            <v>25083627</v>
          </cell>
          <cell r="D9" t="str">
            <v>ANA LUZ ESTRADA</v>
          </cell>
          <cell r="E9" t="str">
            <v>CL 45A 28A 30</v>
          </cell>
        </row>
        <row r="10">
          <cell r="A10">
            <v>5057041</v>
          </cell>
          <cell r="B10">
            <v>5065896</v>
          </cell>
          <cell r="C10">
            <v>25083573</v>
          </cell>
          <cell r="D10" t="str">
            <v>EUCLIDES VARGAS</v>
          </cell>
          <cell r="E10" t="str">
            <v>CL 44A 28A 30</v>
          </cell>
        </row>
        <row r="11">
          <cell r="A11">
            <v>5057513</v>
          </cell>
          <cell r="B11">
            <v>5066840</v>
          </cell>
          <cell r="C11">
            <v>25076913</v>
          </cell>
          <cell r="D11" t="str">
            <v>MIGUEL MARTINEZ</v>
          </cell>
          <cell r="E11" t="str">
            <v>CR 27 45 22</v>
          </cell>
        </row>
        <row r="12">
          <cell r="A12">
            <v>5057515</v>
          </cell>
          <cell r="B12">
            <v>5066844</v>
          </cell>
          <cell r="C12">
            <v>25076914</v>
          </cell>
          <cell r="D12" t="str">
            <v>VICTOR SIERRA MARTINEZ</v>
          </cell>
          <cell r="E12" t="str">
            <v>CR 27 45 80</v>
          </cell>
        </row>
        <row r="13">
          <cell r="A13">
            <v>5057679</v>
          </cell>
          <cell r="B13">
            <v>5067172</v>
          </cell>
          <cell r="C13">
            <v>25083590</v>
          </cell>
          <cell r="D13" t="str">
            <v>JUAN PABLO MARTINEZ</v>
          </cell>
          <cell r="E13" t="str">
            <v>CL 45 28A 59</v>
          </cell>
        </row>
        <row r="14">
          <cell r="A14">
            <v>5058046</v>
          </cell>
          <cell r="B14">
            <v>5067906</v>
          </cell>
          <cell r="C14">
            <v>25077018</v>
          </cell>
          <cell r="D14" t="str">
            <v>NIRIS VERGARA MARTINEZ</v>
          </cell>
          <cell r="E14" t="str">
            <v>CL 44A 27A 36</v>
          </cell>
        </row>
        <row r="15">
          <cell r="A15">
            <v>5061625</v>
          </cell>
          <cell r="B15">
            <v>5075064</v>
          </cell>
          <cell r="C15">
            <v>25112986</v>
          </cell>
          <cell r="D15" t="str">
            <v>HERNANDO ARROYO CONTRERAS</v>
          </cell>
          <cell r="E15" t="str">
            <v>CL SIN NOMENCLATURA 38 9</v>
          </cell>
        </row>
        <row r="16">
          <cell r="A16">
            <v>5062285</v>
          </cell>
          <cell r="B16">
            <v>5076384</v>
          </cell>
          <cell r="C16">
            <v>25083503</v>
          </cell>
          <cell r="D16" t="str">
            <v>ISABEL ANAYA</v>
          </cell>
          <cell r="E16" t="str">
            <v>CR 28 43 31</v>
          </cell>
        </row>
        <row r="17">
          <cell r="A17">
            <v>5062346</v>
          </cell>
          <cell r="B17">
            <v>5076506</v>
          </cell>
          <cell r="C17">
            <v>25083578</v>
          </cell>
          <cell r="D17" t="str">
            <v>ETILVIA ROMERO</v>
          </cell>
          <cell r="E17" t="str">
            <v>CL 45 28 28</v>
          </cell>
        </row>
        <row r="18">
          <cell r="A18">
            <v>5096789</v>
          </cell>
          <cell r="B18">
            <v>5145392</v>
          </cell>
          <cell r="C18">
            <v>25079366</v>
          </cell>
          <cell r="D18" t="str">
            <v>OSWLADO SIERRA</v>
          </cell>
          <cell r="E18" t="str">
            <v>CR 22 16A 33</v>
          </cell>
        </row>
        <row r="19">
          <cell r="A19">
            <v>5098304</v>
          </cell>
          <cell r="B19">
            <v>5148422</v>
          </cell>
          <cell r="C19">
            <v>25056767</v>
          </cell>
          <cell r="D19" t="str">
            <v>JUAN CONDE</v>
          </cell>
          <cell r="E19" t="str">
            <v>CR 28 39A 27</v>
          </cell>
        </row>
        <row r="20">
          <cell r="A20">
            <v>5098321</v>
          </cell>
          <cell r="B20">
            <v>5148456</v>
          </cell>
          <cell r="C20">
            <v>25056957</v>
          </cell>
          <cell r="D20" t="str">
            <v>ENITH VERGARA</v>
          </cell>
          <cell r="E20" t="str">
            <v>CL 40 28 53</v>
          </cell>
        </row>
        <row r="21">
          <cell r="A21">
            <v>5098322</v>
          </cell>
          <cell r="B21">
            <v>5148458</v>
          </cell>
          <cell r="C21">
            <v>25056972</v>
          </cell>
          <cell r="D21" t="str">
            <v>ESTHER VERGARA</v>
          </cell>
          <cell r="E21" t="str">
            <v>CL 40 28B 33</v>
          </cell>
        </row>
        <row r="22">
          <cell r="A22">
            <v>5098323</v>
          </cell>
          <cell r="B22">
            <v>5148460</v>
          </cell>
          <cell r="C22">
            <v>25056971</v>
          </cell>
          <cell r="D22" t="str">
            <v>REMIGIO CAMARGO</v>
          </cell>
          <cell r="E22" t="str">
            <v>CL 40 28B 21</v>
          </cell>
        </row>
        <row r="23">
          <cell r="A23">
            <v>5098324</v>
          </cell>
          <cell r="B23">
            <v>5148462</v>
          </cell>
          <cell r="C23">
            <v>25076959</v>
          </cell>
          <cell r="D23" t="str">
            <v>MARIA DE LA ROSA</v>
          </cell>
          <cell r="E23" t="str">
            <v>CL 40 27 105</v>
          </cell>
        </row>
        <row r="24">
          <cell r="A24">
            <v>5098325</v>
          </cell>
          <cell r="B24">
            <v>5148464</v>
          </cell>
          <cell r="C24">
            <v>25076956</v>
          </cell>
          <cell r="D24" t="str">
            <v>HUMBERTO CORENA</v>
          </cell>
          <cell r="E24" t="str">
            <v>CL 40 27 81</v>
          </cell>
        </row>
        <row r="25">
          <cell r="A25">
            <v>5098326</v>
          </cell>
          <cell r="B25">
            <v>5148466</v>
          </cell>
          <cell r="C25">
            <v>25076954</v>
          </cell>
          <cell r="D25" t="str">
            <v>JUAN GARRIDO</v>
          </cell>
          <cell r="E25" t="str">
            <v>CL 40 27 65</v>
          </cell>
        </row>
        <row r="26">
          <cell r="A26">
            <v>5098328</v>
          </cell>
          <cell r="B26">
            <v>5148470</v>
          </cell>
          <cell r="C26">
            <v>25076950</v>
          </cell>
          <cell r="D26" t="str">
            <v>LUIS DE LA PUENTE</v>
          </cell>
          <cell r="E26" t="str">
            <v>CL 40 27 35</v>
          </cell>
        </row>
        <row r="27">
          <cell r="A27">
            <v>5098329</v>
          </cell>
          <cell r="B27">
            <v>5148472</v>
          </cell>
          <cell r="C27">
            <v>25076948</v>
          </cell>
          <cell r="D27" t="str">
            <v>LUIS ARTURO MERLANO</v>
          </cell>
          <cell r="E27" t="str">
            <v>CL 40 27 25</v>
          </cell>
        </row>
        <row r="28">
          <cell r="A28">
            <v>5098331</v>
          </cell>
          <cell r="B28">
            <v>5148476</v>
          </cell>
          <cell r="C28">
            <v>25076958</v>
          </cell>
          <cell r="D28" t="str">
            <v>ELY BARRIOS</v>
          </cell>
          <cell r="E28" t="str">
            <v>CL 40 27 5</v>
          </cell>
        </row>
        <row r="29">
          <cell r="A29">
            <v>5098333</v>
          </cell>
          <cell r="B29">
            <v>5148480</v>
          </cell>
          <cell r="C29">
            <v>25076947</v>
          </cell>
          <cell r="D29" t="str">
            <v>WILLIAM PATERNINA</v>
          </cell>
          <cell r="E29" t="str">
            <v>CL 40 27 22</v>
          </cell>
        </row>
        <row r="30">
          <cell r="A30">
            <v>5098334</v>
          </cell>
          <cell r="B30">
            <v>5148482</v>
          </cell>
          <cell r="C30">
            <v>25076949</v>
          </cell>
          <cell r="D30" t="str">
            <v>HECTOR MARTELO</v>
          </cell>
          <cell r="E30" t="str">
            <v>CL 40 27 34</v>
          </cell>
        </row>
        <row r="31">
          <cell r="A31">
            <v>5098335</v>
          </cell>
          <cell r="B31">
            <v>5148484</v>
          </cell>
          <cell r="C31">
            <v>25076952</v>
          </cell>
          <cell r="D31" t="str">
            <v>ANGELA CASTILLO</v>
          </cell>
          <cell r="E31" t="str">
            <v>CL 40 27 54</v>
          </cell>
        </row>
        <row r="32">
          <cell r="A32">
            <v>5098336</v>
          </cell>
          <cell r="B32">
            <v>5148486</v>
          </cell>
          <cell r="C32">
            <v>25076953</v>
          </cell>
          <cell r="D32" t="str">
            <v>FANNY VELEZ MATIAS</v>
          </cell>
          <cell r="E32" t="str">
            <v>CL 40 27 64</v>
          </cell>
        </row>
        <row r="33">
          <cell r="A33">
            <v>5098337</v>
          </cell>
          <cell r="B33">
            <v>5148488</v>
          </cell>
          <cell r="C33">
            <v>25076955</v>
          </cell>
          <cell r="D33" t="str">
            <v>DILIA BELTRAN</v>
          </cell>
          <cell r="E33" t="str">
            <v>CL 40 27 74</v>
          </cell>
        </row>
        <row r="34">
          <cell r="A34">
            <v>5098338</v>
          </cell>
          <cell r="B34">
            <v>5148490</v>
          </cell>
          <cell r="C34">
            <v>25076957</v>
          </cell>
          <cell r="D34" t="str">
            <v>RUTH CH DE JARAVA</v>
          </cell>
          <cell r="E34" t="str">
            <v>CL 40 27 88</v>
          </cell>
        </row>
        <row r="35">
          <cell r="A35">
            <v>5098339</v>
          </cell>
          <cell r="B35">
            <v>5148492</v>
          </cell>
          <cell r="C35">
            <v>25076932</v>
          </cell>
          <cell r="D35" t="str">
            <v>EDUARDO SUAREZ</v>
          </cell>
          <cell r="E35" t="str">
            <v>CR 28 49 20</v>
          </cell>
        </row>
        <row r="36">
          <cell r="A36">
            <v>5098341</v>
          </cell>
          <cell r="B36">
            <v>5148496</v>
          </cell>
          <cell r="C36">
            <v>25083502</v>
          </cell>
          <cell r="D36" t="str">
            <v>EDUARDO PERALTA</v>
          </cell>
          <cell r="E36" t="str">
            <v>CR 28 40 31</v>
          </cell>
        </row>
        <row r="37">
          <cell r="A37">
            <v>5098342</v>
          </cell>
          <cell r="B37">
            <v>5148498</v>
          </cell>
          <cell r="C37">
            <v>25083492</v>
          </cell>
          <cell r="D37" t="str">
            <v>MIGUEL PERALTA</v>
          </cell>
          <cell r="E37" t="str">
            <v>CR 28 40 25</v>
          </cell>
        </row>
        <row r="38">
          <cell r="A38">
            <v>5098343</v>
          </cell>
          <cell r="B38">
            <v>5148500</v>
          </cell>
          <cell r="C38">
            <v>25083491</v>
          </cell>
          <cell r="D38" t="str">
            <v>ROGER BARRERA A</v>
          </cell>
          <cell r="E38" t="str">
            <v>CR 28 40 19</v>
          </cell>
        </row>
        <row r="39">
          <cell r="A39">
            <v>5098344</v>
          </cell>
          <cell r="B39">
            <v>5148502</v>
          </cell>
          <cell r="C39">
            <v>25083515</v>
          </cell>
          <cell r="D39" t="str">
            <v>DAVID JARABA</v>
          </cell>
          <cell r="E39" t="str">
            <v>CL 40 28 16</v>
          </cell>
        </row>
        <row r="40">
          <cell r="A40">
            <v>5098345</v>
          </cell>
          <cell r="B40">
            <v>5148504</v>
          </cell>
          <cell r="C40">
            <v>25083516</v>
          </cell>
          <cell r="D40" t="str">
            <v>JAIRO TAMARA BELTRAN</v>
          </cell>
          <cell r="E40" t="str">
            <v>CL 40 28 24</v>
          </cell>
        </row>
        <row r="41">
          <cell r="A41">
            <v>5098346</v>
          </cell>
          <cell r="B41">
            <v>5148506</v>
          </cell>
          <cell r="C41">
            <v>25083517</v>
          </cell>
          <cell r="D41" t="str">
            <v>EUSEBIO CHAVEZ</v>
          </cell>
          <cell r="E41" t="str">
            <v>CL 40 28 42</v>
          </cell>
        </row>
        <row r="42">
          <cell r="A42">
            <v>5098347</v>
          </cell>
          <cell r="B42">
            <v>5148508</v>
          </cell>
          <cell r="C42">
            <v>25083530</v>
          </cell>
          <cell r="D42" t="str">
            <v>MIRIAM MONTES</v>
          </cell>
          <cell r="E42" t="str">
            <v>CL 43 28 7</v>
          </cell>
        </row>
        <row r="43">
          <cell r="A43">
            <v>5098348</v>
          </cell>
          <cell r="B43">
            <v>5148510</v>
          </cell>
          <cell r="C43">
            <v>25083533</v>
          </cell>
          <cell r="D43" t="str">
            <v>JUDITH TAMARA</v>
          </cell>
          <cell r="E43" t="str">
            <v>CL 43 28 37</v>
          </cell>
        </row>
        <row r="44">
          <cell r="A44">
            <v>5098349</v>
          </cell>
          <cell r="B44">
            <v>5148512</v>
          </cell>
          <cell r="C44">
            <v>25083528</v>
          </cell>
          <cell r="D44" t="str">
            <v>DIGNA MARTINEZ</v>
          </cell>
          <cell r="E44" t="str">
            <v>CL 43 28 73</v>
          </cell>
        </row>
        <row r="45">
          <cell r="A45">
            <v>5098350</v>
          </cell>
          <cell r="B45">
            <v>5148514</v>
          </cell>
          <cell r="C45">
            <v>25083535</v>
          </cell>
          <cell r="D45" t="str">
            <v>SIMON GENES</v>
          </cell>
          <cell r="E45" t="str">
            <v>CL 43 28 57</v>
          </cell>
        </row>
        <row r="46">
          <cell r="A46">
            <v>5098353</v>
          </cell>
          <cell r="B46">
            <v>5148520</v>
          </cell>
          <cell r="C46">
            <v>25083525</v>
          </cell>
          <cell r="D46" t="str">
            <v>MANUEL OZUNA</v>
          </cell>
          <cell r="E46" t="str">
            <v>CL 43 28 23</v>
          </cell>
        </row>
        <row r="47">
          <cell r="A47">
            <v>5098354</v>
          </cell>
          <cell r="B47">
            <v>5148522</v>
          </cell>
          <cell r="C47">
            <v>25076925</v>
          </cell>
          <cell r="D47" t="str">
            <v>RUGERO DOMINGUEZ</v>
          </cell>
          <cell r="E47" t="str">
            <v>CR 28 40 34</v>
          </cell>
        </row>
        <row r="48">
          <cell r="A48">
            <v>5098355</v>
          </cell>
          <cell r="B48">
            <v>5148524</v>
          </cell>
          <cell r="C48">
            <v>25076970</v>
          </cell>
          <cell r="D48" t="str">
            <v>ULISES AGUA</v>
          </cell>
          <cell r="E48" t="str">
            <v>CL 43 27 97</v>
          </cell>
        </row>
        <row r="49">
          <cell r="A49">
            <v>5098366</v>
          </cell>
          <cell r="B49">
            <v>5148546</v>
          </cell>
          <cell r="C49">
            <v>25076971</v>
          </cell>
          <cell r="D49" t="str">
            <v>LEOCADIO RODRIGUEZ</v>
          </cell>
          <cell r="E49" t="str">
            <v>CL 43 27A 18</v>
          </cell>
        </row>
        <row r="50">
          <cell r="A50">
            <v>5098367</v>
          </cell>
          <cell r="B50">
            <v>5148548</v>
          </cell>
          <cell r="C50">
            <v>25076972</v>
          </cell>
          <cell r="D50" t="str">
            <v>NIDIAN BARBOSA P</v>
          </cell>
          <cell r="E50" t="str">
            <v>CL 43 27A 28</v>
          </cell>
        </row>
        <row r="51">
          <cell r="A51">
            <v>5098370</v>
          </cell>
          <cell r="B51">
            <v>5148554</v>
          </cell>
          <cell r="C51">
            <v>25083532</v>
          </cell>
          <cell r="D51" t="str">
            <v>AMELIA MARTINEZ</v>
          </cell>
          <cell r="E51" t="str">
            <v>CL 43 28 20</v>
          </cell>
        </row>
        <row r="52">
          <cell r="A52">
            <v>5098372</v>
          </cell>
          <cell r="B52">
            <v>5148558</v>
          </cell>
          <cell r="C52">
            <v>25083526</v>
          </cell>
          <cell r="D52" t="str">
            <v>CESAR VEGA BARRERA</v>
          </cell>
          <cell r="E52" t="str">
            <v>CL 43 28 34</v>
          </cell>
        </row>
        <row r="53">
          <cell r="A53">
            <v>5098373</v>
          </cell>
          <cell r="B53">
            <v>5148560</v>
          </cell>
          <cell r="C53">
            <v>25083527</v>
          </cell>
          <cell r="D53" t="str">
            <v>GEORGINA VILLALBA</v>
          </cell>
          <cell r="E53" t="str">
            <v>CL 43 28 44</v>
          </cell>
        </row>
        <row r="54">
          <cell r="A54">
            <v>5098375</v>
          </cell>
          <cell r="B54">
            <v>5148564</v>
          </cell>
          <cell r="C54">
            <v>25083549</v>
          </cell>
          <cell r="D54" t="str">
            <v>CUSTODIO CASTILLO</v>
          </cell>
          <cell r="E54" t="str">
            <v>CL 43A 28 85</v>
          </cell>
        </row>
        <row r="55">
          <cell r="A55">
            <v>5098376</v>
          </cell>
          <cell r="B55">
            <v>5148566</v>
          </cell>
          <cell r="C55">
            <v>25083544</v>
          </cell>
          <cell r="D55" t="str">
            <v>ANTOLIN DIAZ</v>
          </cell>
          <cell r="E55" t="str">
            <v>CL 43A 28 65</v>
          </cell>
        </row>
        <row r="56">
          <cell r="A56">
            <v>5098377</v>
          </cell>
          <cell r="B56">
            <v>5148568</v>
          </cell>
          <cell r="C56">
            <v>25083543</v>
          </cell>
          <cell r="D56" t="str">
            <v>MARY L PATERNINA</v>
          </cell>
          <cell r="E56" t="str">
            <v>CL 43A 28 55</v>
          </cell>
        </row>
        <row r="57">
          <cell r="A57">
            <v>5098378</v>
          </cell>
          <cell r="B57">
            <v>5148570</v>
          </cell>
          <cell r="C57">
            <v>25083542</v>
          </cell>
          <cell r="D57" t="str">
            <v>EDITH DE VERGARA</v>
          </cell>
          <cell r="E57" t="str">
            <v>CL 43A 28 39</v>
          </cell>
        </row>
        <row r="58">
          <cell r="A58">
            <v>5098379</v>
          </cell>
          <cell r="B58">
            <v>5148572</v>
          </cell>
          <cell r="C58">
            <v>25083539</v>
          </cell>
          <cell r="D58" t="str">
            <v>OTILIO PATERNINA</v>
          </cell>
          <cell r="E58" t="str">
            <v>CL 43A 28 11</v>
          </cell>
        </row>
        <row r="59">
          <cell r="A59">
            <v>5098380</v>
          </cell>
          <cell r="B59">
            <v>5148574</v>
          </cell>
          <cell r="C59">
            <v>25076933</v>
          </cell>
          <cell r="D59" t="str">
            <v>CARLOS E BARBOZA</v>
          </cell>
          <cell r="E59" t="str">
            <v>CR 28 43 22</v>
          </cell>
        </row>
        <row r="60">
          <cell r="A60">
            <v>5098383</v>
          </cell>
          <cell r="B60">
            <v>5148580</v>
          </cell>
          <cell r="C60">
            <v>25076984</v>
          </cell>
          <cell r="D60" t="str">
            <v>ARGEMIRO APARICIO</v>
          </cell>
          <cell r="E60" t="str">
            <v>CL 43A 27A 33</v>
          </cell>
        </row>
        <row r="61">
          <cell r="A61">
            <v>5098384</v>
          </cell>
          <cell r="B61">
            <v>5148582</v>
          </cell>
          <cell r="C61">
            <v>25076985</v>
          </cell>
          <cell r="D61" t="str">
            <v>SIMONA BERTEL</v>
          </cell>
          <cell r="E61" t="str">
            <v>CL 43A 27A 13</v>
          </cell>
        </row>
        <row r="62">
          <cell r="A62">
            <v>5098385</v>
          </cell>
          <cell r="B62">
            <v>5148584</v>
          </cell>
          <cell r="C62">
            <v>25076983</v>
          </cell>
          <cell r="D62" t="str">
            <v>MARIA DEL R FRANCO</v>
          </cell>
          <cell r="E62" t="str">
            <v>CL 43A 27A 3</v>
          </cell>
        </row>
        <row r="63">
          <cell r="A63">
            <v>5098386</v>
          </cell>
          <cell r="B63">
            <v>5148586</v>
          </cell>
          <cell r="C63">
            <v>25076982</v>
          </cell>
          <cell r="D63" t="str">
            <v>ENRIQUE FLOREZ</v>
          </cell>
          <cell r="E63" t="str">
            <v>CL 43A 27 51</v>
          </cell>
        </row>
        <row r="64">
          <cell r="A64">
            <v>5098391</v>
          </cell>
          <cell r="B64">
            <v>5148596</v>
          </cell>
          <cell r="C64">
            <v>25076979</v>
          </cell>
          <cell r="D64" t="str">
            <v>NANCY C VDA DE MESTRA</v>
          </cell>
          <cell r="E64" t="str">
            <v>CL 43A 27 34</v>
          </cell>
        </row>
        <row r="65">
          <cell r="A65">
            <v>5098393</v>
          </cell>
          <cell r="B65">
            <v>5148600</v>
          </cell>
          <cell r="C65">
            <v>25076915</v>
          </cell>
          <cell r="D65" t="str">
            <v>COLEGIO SIMANY</v>
          </cell>
          <cell r="E65" t="str">
            <v>CR 27A 43A 10</v>
          </cell>
        </row>
        <row r="66">
          <cell r="A66">
            <v>5098394</v>
          </cell>
          <cell r="B66">
            <v>5148602</v>
          </cell>
          <cell r="C66">
            <v>25083494</v>
          </cell>
          <cell r="D66" t="str">
            <v>ANA ALSATE GUZMAN</v>
          </cell>
          <cell r="E66" t="str">
            <v>CR 28 43A 5</v>
          </cell>
        </row>
        <row r="67">
          <cell r="A67">
            <v>5098395</v>
          </cell>
          <cell r="B67">
            <v>5148604</v>
          </cell>
          <cell r="C67">
            <v>25083540</v>
          </cell>
          <cell r="D67" t="str">
            <v>BEATRIZ CONTRERAS</v>
          </cell>
          <cell r="E67" t="str">
            <v>CL 43A 28 18</v>
          </cell>
        </row>
        <row r="68">
          <cell r="A68">
            <v>5098396</v>
          </cell>
          <cell r="B68">
            <v>5148606</v>
          </cell>
          <cell r="C68">
            <v>25083547</v>
          </cell>
          <cell r="D68" t="str">
            <v>ROSA BENITEZ</v>
          </cell>
          <cell r="E68" t="str">
            <v>CL 43A 28 50</v>
          </cell>
        </row>
        <row r="69">
          <cell r="A69">
            <v>5098397</v>
          </cell>
          <cell r="B69">
            <v>5148608</v>
          </cell>
          <cell r="C69">
            <v>25083548</v>
          </cell>
          <cell r="D69" t="str">
            <v>VIRGINIA CAMARGO</v>
          </cell>
          <cell r="E69" t="str">
            <v>CL 43A 28 62</v>
          </cell>
        </row>
        <row r="70">
          <cell r="A70">
            <v>5098398</v>
          </cell>
          <cell r="B70">
            <v>5148610</v>
          </cell>
          <cell r="C70">
            <v>25083545</v>
          </cell>
          <cell r="D70" t="str">
            <v>EVANGELISTA PACHECO</v>
          </cell>
          <cell r="E70" t="str">
            <v>CL 43A 28 72</v>
          </cell>
        </row>
        <row r="71">
          <cell r="A71">
            <v>5098401</v>
          </cell>
          <cell r="B71">
            <v>5148616</v>
          </cell>
          <cell r="C71">
            <v>25083518</v>
          </cell>
          <cell r="D71" t="str">
            <v>ONELIA POLANCO C</v>
          </cell>
          <cell r="E71" t="str">
            <v>DG 41 28A 36</v>
          </cell>
        </row>
        <row r="72">
          <cell r="A72">
            <v>5098402</v>
          </cell>
          <cell r="B72">
            <v>5148618</v>
          </cell>
          <cell r="C72">
            <v>25083561</v>
          </cell>
          <cell r="D72" t="str">
            <v>JOSE MARIA VALDES</v>
          </cell>
          <cell r="E72" t="str">
            <v>CL 44 28 95</v>
          </cell>
        </row>
        <row r="73">
          <cell r="A73">
            <v>5098404</v>
          </cell>
          <cell r="B73">
            <v>5148622</v>
          </cell>
          <cell r="C73">
            <v>25083560</v>
          </cell>
          <cell r="D73" t="str">
            <v>FRANCISCO GARCES</v>
          </cell>
          <cell r="E73" t="str">
            <v>CL 44 28 67</v>
          </cell>
        </row>
        <row r="74">
          <cell r="A74">
            <v>5098405</v>
          </cell>
          <cell r="B74">
            <v>5148624</v>
          </cell>
          <cell r="C74">
            <v>25083555</v>
          </cell>
          <cell r="D74" t="str">
            <v>ALEJANDRO RUIZ P</v>
          </cell>
          <cell r="E74" t="str">
            <v>CL 44 28 51</v>
          </cell>
        </row>
        <row r="75">
          <cell r="A75">
            <v>5098406</v>
          </cell>
          <cell r="B75">
            <v>5148626</v>
          </cell>
          <cell r="C75">
            <v>25083553</v>
          </cell>
          <cell r="D75" t="str">
            <v>OBANDO SIERRA LARA</v>
          </cell>
          <cell r="E75" t="str">
            <v>CL 44 28 45</v>
          </cell>
        </row>
        <row r="76">
          <cell r="A76">
            <v>5098407</v>
          </cell>
          <cell r="B76">
            <v>5148628</v>
          </cell>
          <cell r="C76">
            <v>25083559</v>
          </cell>
          <cell r="D76" t="str">
            <v>ARMIDA NISPERUZA</v>
          </cell>
          <cell r="E76" t="str">
            <v>CL 44 28 33</v>
          </cell>
        </row>
        <row r="77">
          <cell r="A77">
            <v>5098408</v>
          </cell>
          <cell r="B77">
            <v>5148630</v>
          </cell>
          <cell r="C77">
            <v>25083550</v>
          </cell>
          <cell r="D77" t="str">
            <v>CRISTOBAL ACOSTA</v>
          </cell>
          <cell r="E77" t="str">
            <v>CL 44 28 15</v>
          </cell>
        </row>
        <row r="78">
          <cell r="A78">
            <v>5098411</v>
          </cell>
          <cell r="B78">
            <v>5148636</v>
          </cell>
          <cell r="C78">
            <v>25076990</v>
          </cell>
          <cell r="D78" t="str">
            <v>PLUTARCO DIAZ</v>
          </cell>
          <cell r="E78" t="str">
            <v>CL 44 27 21</v>
          </cell>
        </row>
        <row r="79">
          <cell r="A79">
            <v>5098412</v>
          </cell>
          <cell r="B79">
            <v>5148638</v>
          </cell>
          <cell r="C79">
            <v>25076991</v>
          </cell>
          <cell r="D79" t="str">
            <v>LACIDES SALCEDO</v>
          </cell>
          <cell r="E79" t="str">
            <v>CL 44 27 24</v>
          </cell>
        </row>
        <row r="80">
          <cell r="A80">
            <v>5098413</v>
          </cell>
          <cell r="B80">
            <v>5148640</v>
          </cell>
          <cell r="C80">
            <v>25076916</v>
          </cell>
          <cell r="D80" t="str">
            <v>ELVIA OSORIO RICARDO</v>
          </cell>
          <cell r="E80" t="str">
            <v>CR 27A 44 4</v>
          </cell>
        </row>
        <row r="81">
          <cell r="A81">
            <v>5098414</v>
          </cell>
          <cell r="B81">
            <v>5148642</v>
          </cell>
          <cell r="C81">
            <v>25112989</v>
          </cell>
          <cell r="D81" t="str">
            <v>ALVARO BARRERA</v>
          </cell>
          <cell r="E81" t="str">
            <v>CL SIN NOMENCLATURA 44 5</v>
          </cell>
        </row>
        <row r="82">
          <cell r="A82">
            <v>5098415</v>
          </cell>
          <cell r="B82">
            <v>5148644</v>
          </cell>
          <cell r="C82">
            <v>25076992</v>
          </cell>
          <cell r="D82" t="str">
            <v>FRANCISCO DIAZ</v>
          </cell>
          <cell r="E82" t="str">
            <v>CL 44 27A 4</v>
          </cell>
        </row>
        <row r="83">
          <cell r="A83">
            <v>5098416</v>
          </cell>
          <cell r="B83">
            <v>5148646</v>
          </cell>
          <cell r="C83">
            <v>25076993</v>
          </cell>
          <cell r="D83" t="str">
            <v>JULIO FLOREZ</v>
          </cell>
          <cell r="E83" t="str">
            <v>CL 44 27A 18</v>
          </cell>
        </row>
        <row r="84">
          <cell r="A84">
            <v>5098417</v>
          </cell>
          <cell r="B84">
            <v>5148648</v>
          </cell>
          <cell r="C84">
            <v>25076994</v>
          </cell>
          <cell r="D84" t="str">
            <v>CALIXTA LOZANO</v>
          </cell>
          <cell r="E84" t="str">
            <v>CL 44 27A 34</v>
          </cell>
        </row>
        <row r="85">
          <cell r="A85">
            <v>5098418</v>
          </cell>
          <cell r="B85">
            <v>5148650</v>
          </cell>
          <cell r="C85">
            <v>25076995</v>
          </cell>
          <cell r="D85" t="str">
            <v>URBANO SUAREZ</v>
          </cell>
          <cell r="E85" t="str">
            <v>CL 44 27A 58</v>
          </cell>
        </row>
        <row r="86">
          <cell r="A86">
            <v>5098419</v>
          </cell>
          <cell r="B86">
            <v>5148652</v>
          </cell>
          <cell r="C86">
            <v>25076928</v>
          </cell>
          <cell r="D86" t="str">
            <v>OVIDIO LOZANO</v>
          </cell>
          <cell r="E86" t="str">
            <v>CR 28 44 24</v>
          </cell>
        </row>
        <row r="87">
          <cell r="A87">
            <v>5098421</v>
          </cell>
          <cell r="B87">
            <v>5148656</v>
          </cell>
          <cell r="C87">
            <v>25083504</v>
          </cell>
          <cell r="D87" t="str">
            <v>ALICIA DEL S BARRERA L</v>
          </cell>
          <cell r="E87" t="str">
            <v>CR 28 44 6</v>
          </cell>
        </row>
        <row r="88">
          <cell r="A88">
            <v>5098423</v>
          </cell>
          <cell r="B88">
            <v>5148660</v>
          </cell>
          <cell r="C88">
            <v>25083552</v>
          </cell>
          <cell r="D88" t="str">
            <v>JORGE AGAMEZ</v>
          </cell>
          <cell r="E88" t="str">
            <v>CL 44 28 34</v>
          </cell>
        </row>
        <row r="89">
          <cell r="A89">
            <v>5098423</v>
          </cell>
          <cell r="B89">
            <v>5148660</v>
          </cell>
          <cell r="C89">
            <v>25083552</v>
          </cell>
          <cell r="D89" t="str">
            <v>JORGE AGAMEZ</v>
          </cell>
          <cell r="E89" t="str">
            <v>CL 44 28 34</v>
          </cell>
        </row>
        <row r="90">
          <cell r="A90">
            <v>5098424</v>
          </cell>
          <cell r="B90">
            <v>5148662</v>
          </cell>
          <cell r="C90">
            <v>25083554</v>
          </cell>
          <cell r="D90" t="str">
            <v>JOSE MONTES</v>
          </cell>
          <cell r="E90" t="str">
            <v>CL 44 28 46</v>
          </cell>
        </row>
        <row r="91">
          <cell r="A91">
            <v>5098425</v>
          </cell>
          <cell r="B91">
            <v>5148664</v>
          </cell>
          <cell r="C91">
            <v>25083556</v>
          </cell>
          <cell r="D91" t="str">
            <v>JULIAN GORDON</v>
          </cell>
          <cell r="E91" t="str">
            <v>CL 44 28 56</v>
          </cell>
        </row>
        <row r="92">
          <cell r="A92">
            <v>5098426</v>
          </cell>
          <cell r="B92">
            <v>5148666</v>
          </cell>
          <cell r="C92">
            <v>25083557</v>
          </cell>
          <cell r="D92" t="str">
            <v>GLADYS LEIVA</v>
          </cell>
          <cell r="E92" t="str">
            <v>CL 44 28 66</v>
          </cell>
        </row>
        <row r="93">
          <cell r="A93">
            <v>5098427</v>
          </cell>
          <cell r="B93">
            <v>5148668</v>
          </cell>
          <cell r="C93">
            <v>25083506</v>
          </cell>
          <cell r="D93" t="str">
            <v>GABRIEL TAPIAS</v>
          </cell>
          <cell r="E93" t="str">
            <v>CR 28B 44 4</v>
          </cell>
        </row>
        <row r="94">
          <cell r="A94">
            <v>5098428</v>
          </cell>
          <cell r="B94">
            <v>5148670</v>
          </cell>
          <cell r="C94">
            <v>25083562</v>
          </cell>
          <cell r="D94" t="str">
            <v>JULIO VILORIA</v>
          </cell>
          <cell r="E94" t="str">
            <v>CL 44 28A 14</v>
          </cell>
        </row>
        <row r="95">
          <cell r="A95">
            <v>5098429</v>
          </cell>
          <cell r="B95">
            <v>5148672</v>
          </cell>
          <cell r="C95">
            <v>25083507</v>
          </cell>
          <cell r="D95" t="str">
            <v>RUBY ARROYO</v>
          </cell>
          <cell r="E95" t="str">
            <v>CR 28B 44 18</v>
          </cell>
        </row>
        <row r="96">
          <cell r="A96">
            <v>5098432</v>
          </cell>
          <cell r="B96">
            <v>5148678</v>
          </cell>
          <cell r="C96">
            <v>25083513</v>
          </cell>
          <cell r="D96" t="str">
            <v>CARLOS ACOSTA</v>
          </cell>
          <cell r="E96" t="str">
            <v>CR 28B 44 49</v>
          </cell>
        </row>
        <row r="97">
          <cell r="A97">
            <v>5098433</v>
          </cell>
          <cell r="B97">
            <v>5148680</v>
          </cell>
          <cell r="C97">
            <v>25083512</v>
          </cell>
          <cell r="D97" t="str">
            <v>BERNARDINO CONTRERAS</v>
          </cell>
          <cell r="E97" t="str">
            <v>CR 28B 44 31</v>
          </cell>
        </row>
        <row r="98">
          <cell r="A98">
            <v>5098434</v>
          </cell>
          <cell r="B98">
            <v>5148682</v>
          </cell>
          <cell r="C98">
            <v>25083510</v>
          </cell>
          <cell r="D98" t="str">
            <v>ELSA CARABALLO</v>
          </cell>
          <cell r="E98" t="str">
            <v>CR 28B 44 17</v>
          </cell>
        </row>
        <row r="99">
          <cell r="A99">
            <v>5098435</v>
          </cell>
          <cell r="B99">
            <v>5148684</v>
          </cell>
          <cell r="C99">
            <v>25083509</v>
          </cell>
          <cell r="D99" t="str">
            <v>LUISA ALVAREZ</v>
          </cell>
          <cell r="E99" t="str">
            <v>CR 28B 44 5</v>
          </cell>
        </row>
        <row r="100">
          <cell r="A100">
            <v>5098436</v>
          </cell>
          <cell r="B100">
            <v>5148686</v>
          </cell>
          <cell r="C100">
            <v>25083571</v>
          </cell>
          <cell r="D100" t="str">
            <v>ALVARO MEJIA</v>
          </cell>
          <cell r="E100" t="str">
            <v>CL 44A 28A 17</v>
          </cell>
        </row>
        <row r="101">
          <cell r="A101">
            <v>5098437</v>
          </cell>
          <cell r="B101">
            <v>5148688</v>
          </cell>
          <cell r="C101">
            <v>25083576</v>
          </cell>
          <cell r="D101" t="str">
            <v>ANA VARGAS T</v>
          </cell>
          <cell r="E101" t="str">
            <v>CL 44A 28A 32</v>
          </cell>
        </row>
        <row r="102">
          <cell r="A102">
            <v>5098438</v>
          </cell>
          <cell r="B102">
            <v>5148690</v>
          </cell>
          <cell r="C102">
            <v>25083569</v>
          </cell>
          <cell r="D102" t="str">
            <v>ALEJANDRO D GONZALEZ</v>
          </cell>
          <cell r="E102" t="str">
            <v>CL 44A 28 49</v>
          </cell>
        </row>
        <row r="103">
          <cell r="A103">
            <v>5098439</v>
          </cell>
          <cell r="B103">
            <v>5148692</v>
          </cell>
          <cell r="C103">
            <v>25083568</v>
          </cell>
          <cell r="D103" t="str">
            <v>ANGEL GONZALEZ</v>
          </cell>
          <cell r="E103" t="str">
            <v>CL 44A 28 33</v>
          </cell>
        </row>
        <row r="104">
          <cell r="A104">
            <v>5098440</v>
          </cell>
          <cell r="B104">
            <v>5148694</v>
          </cell>
          <cell r="C104">
            <v>25083566</v>
          </cell>
          <cell r="D104" t="str">
            <v>MALVINA PEREZ DE LAGAR</v>
          </cell>
          <cell r="E104" t="str">
            <v>CL 44A 28 23</v>
          </cell>
        </row>
        <row r="105">
          <cell r="A105">
            <v>5098442</v>
          </cell>
          <cell r="B105">
            <v>5148698</v>
          </cell>
          <cell r="C105">
            <v>25076929</v>
          </cell>
          <cell r="D105" t="str">
            <v>LUZ ORTEGA DE B</v>
          </cell>
          <cell r="E105" t="str">
            <v>CR 28 44 34</v>
          </cell>
        </row>
        <row r="106">
          <cell r="A106">
            <v>5098443</v>
          </cell>
          <cell r="B106">
            <v>5148700</v>
          </cell>
          <cell r="C106">
            <v>25077016</v>
          </cell>
          <cell r="D106" t="str">
            <v>ILUMINADO GARRIDO</v>
          </cell>
          <cell r="E106" t="str">
            <v>CL 44A 27A 35</v>
          </cell>
        </row>
        <row r="107">
          <cell r="A107">
            <v>5098444</v>
          </cell>
          <cell r="B107">
            <v>5148702</v>
          </cell>
          <cell r="C107">
            <v>25077013</v>
          </cell>
          <cell r="D107" t="str">
            <v>ELIZABETH A DE SIERRA</v>
          </cell>
          <cell r="E107" t="str">
            <v>CL 44A 27A 15</v>
          </cell>
        </row>
        <row r="108">
          <cell r="A108">
            <v>5098446</v>
          </cell>
          <cell r="B108">
            <v>5148706</v>
          </cell>
          <cell r="C108">
            <v>25077009</v>
          </cell>
          <cell r="D108" t="str">
            <v>CECILIO MEJIA G</v>
          </cell>
          <cell r="E108" t="str">
            <v>CL 44A 27 41</v>
          </cell>
        </row>
        <row r="109">
          <cell r="A109">
            <v>5098447</v>
          </cell>
          <cell r="B109">
            <v>5148708</v>
          </cell>
          <cell r="C109">
            <v>25077007</v>
          </cell>
          <cell r="D109" t="str">
            <v>UBEL MEJIA</v>
          </cell>
          <cell r="E109" t="str">
            <v>CL 44A 27 21</v>
          </cell>
        </row>
        <row r="110">
          <cell r="A110">
            <v>5098448</v>
          </cell>
          <cell r="B110">
            <v>5148710</v>
          </cell>
          <cell r="C110">
            <v>25077005</v>
          </cell>
          <cell r="D110" t="str">
            <v>HILARIA SALAZAR</v>
          </cell>
          <cell r="E110" t="str">
            <v>CL 44A 27 13</v>
          </cell>
        </row>
        <row r="111">
          <cell r="A111">
            <v>5098449</v>
          </cell>
          <cell r="B111">
            <v>5148712</v>
          </cell>
          <cell r="C111">
            <v>25077004</v>
          </cell>
          <cell r="D111" t="str">
            <v>PASCUAL ARROYO</v>
          </cell>
          <cell r="E111" t="str">
            <v>CL 44A 27 12</v>
          </cell>
        </row>
        <row r="112">
          <cell r="A112">
            <v>5098450</v>
          </cell>
          <cell r="B112">
            <v>5148714</v>
          </cell>
          <cell r="C112">
            <v>25077006</v>
          </cell>
          <cell r="D112" t="str">
            <v>FRANCISCO ECHEVERRIA</v>
          </cell>
          <cell r="E112" t="str">
            <v>CL 44A 27 20</v>
          </cell>
        </row>
        <row r="113">
          <cell r="A113">
            <v>5098452</v>
          </cell>
          <cell r="B113">
            <v>5148718</v>
          </cell>
          <cell r="C113">
            <v>25076926</v>
          </cell>
          <cell r="D113" t="str">
            <v>CELEDONIO SILVA</v>
          </cell>
          <cell r="E113" t="str">
            <v>CR 28 44 10</v>
          </cell>
        </row>
        <row r="114">
          <cell r="A114">
            <v>5098453</v>
          </cell>
          <cell r="B114">
            <v>5148720</v>
          </cell>
          <cell r="C114">
            <v>25077008</v>
          </cell>
          <cell r="D114" t="str">
            <v>CRISTOBAL GENEZ M</v>
          </cell>
          <cell r="E114" t="str">
            <v>CL 44A 27 36</v>
          </cell>
        </row>
        <row r="115">
          <cell r="A115">
            <v>5098454</v>
          </cell>
          <cell r="B115">
            <v>5148722</v>
          </cell>
          <cell r="C115">
            <v>25077011</v>
          </cell>
          <cell r="D115" t="str">
            <v>MANUEL BERTEL</v>
          </cell>
          <cell r="E115" t="str">
            <v>CL 44A 27 56</v>
          </cell>
        </row>
        <row r="116">
          <cell r="A116">
            <v>5098455</v>
          </cell>
          <cell r="B116">
            <v>5148724</v>
          </cell>
          <cell r="C116">
            <v>25077012</v>
          </cell>
          <cell r="D116" t="str">
            <v>MARIA TORRES</v>
          </cell>
          <cell r="E116" t="str">
            <v>CL 44A 27A 4</v>
          </cell>
        </row>
        <row r="117">
          <cell r="A117">
            <v>5098456</v>
          </cell>
          <cell r="B117">
            <v>5148726</v>
          </cell>
          <cell r="C117">
            <v>25077014</v>
          </cell>
          <cell r="D117" t="str">
            <v>ROSARIO GRACIA</v>
          </cell>
          <cell r="E117" t="str">
            <v>CL 44A 27A 28</v>
          </cell>
        </row>
        <row r="118">
          <cell r="A118">
            <v>5098458</v>
          </cell>
          <cell r="B118">
            <v>5148730</v>
          </cell>
          <cell r="C118">
            <v>25076930</v>
          </cell>
          <cell r="D118" t="str">
            <v>ISABEL CHAVEZ</v>
          </cell>
          <cell r="E118" t="str">
            <v>CR 28 44A 4</v>
          </cell>
        </row>
        <row r="119">
          <cell r="A119">
            <v>5098459</v>
          </cell>
          <cell r="B119">
            <v>5148732</v>
          </cell>
          <cell r="C119">
            <v>25083496</v>
          </cell>
          <cell r="D119" t="str">
            <v>LIRA OTERO</v>
          </cell>
          <cell r="E119" t="str">
            <v>CR 28 44 33</v>
          </cell>
        </row>
        <row r="120">
          <cell r="A120">
            <v>5098462</v>
          </cell>
          <cell r="B120">
            <v>5148738</v>
          </cell>
          <cell r="C120">
            <v>25083565</v>
          </cell>
          <cell r="D120" t="str">
            <v>ALEJANDRO ENRIQUE</v>
          </cell>
          <cell r="E120" t="str">
            <v>CL 44A 28 22</v>
          </cell>
        </row>
        <row r="121">
          <cell r="A121">
            <v>5098463</v>
          </cell>
          <cell r="B121">
            <v>5148740</v>
          </cell>
          <cell r="C121">
            <v>25083567</v>
          </cell>
          <cell r="D121" t="str">
            <v>DOLORES S MENDOZA</v>
          </cell>
          <cell r="E121" t="str">
            <v>CL 44A 28 32</v>
          </cell>
        </row>
        <row r="122">
          <cell r="A122">
            <v>5098464</v>
          </cell>
          <cell r="B122">
            <v>5148742</v>
          </cell>
          <cell r="C122">
            <v>25083575</v>
          </cell>
          <cell r="D122" t="str">
            <v>ELIO MEJIA</v>
          </cell>
          <cell r="E122" t="str">
            <v>CL 44A 28 38</v>
          </cell>
        </row>
        <row r="123">
          <cell r="A123">
            <v>5098466</v>
          </cell>
          <cell r="B123">
            <v>5148746</v>
          </cell>
          <cell r="C123">
            <v>25110012</v>
          </cell>
          <cell r="D123" t="str">
            <v>DIGNA MARTINEZ</v>
          </cell>
          <cell r="E123" t="str">
            <v>CL SIN NOMENCLATURA 44A 9</v>
          </cell>
        </row>
        <row r="124">
          <cell r="A124">
            <v>5098467</v>
          </cell>
          <cell r="B124">
            <v>5148748</v>
          </cell>
          <cell r="C124">
            <v>25083572</v>
          </cell>
          <cell r="D124" t="str">
            <v>JOSE AGAMEZ</v>
          </cell>
          <cell r="E124" t="str">
            <v>CL 44A 28A 26</v>
          </cell>
        </row>
        <row r="125">
          <cell r="A125">
            <v>5098469</v>
          </cell>
          <cell r="B125">
            <v>5148752</v>
          </cell>
          <cell r="C125">
            <v>25083592</v>
          </cell>
          <cell r="D125" t="str">
            <v>FRANCISCO PEREZ</v>
          </cell>
          <cell r="E125" t="str">
            <v>CL 45 28A 69</v>
          </cell>
        </row>
        <row r="126">
          <cell r="A126">
            <v>5098470</v>
          </cell>
          <cell r="B126">
            <v>5148754</v>
          </cell>
          <cell r="C126">
            <v>25083508</v>
          </cell>
          <cell r="D126" t="str">
            <v>FRANCISCO RUIZ</v>
          </cell>
          <cell r="E126" t="str">
            <v>CR 28B 44 63</v>
          </cell>
        </row>
        <row r="127">
          <cell r="A127">
            <v>5098472</v>
          </cell>
          <cell r="B127">
            <v>5148758</v>
          </cell>
          <cell r="C127">
            <v>25083519</v>
          </cell>
          <cell r="D127" t="str">
            <v>JAIRO OTERO</v>
          </cell>
          <cell r="E127" t="str">
            <v>DG 41 44 16</v>
          </cell>
        </row>
        <row r="128">
          <cell r="A128">
            <v>5098473</v>
          </cell>
          <cell r="B128">
            <v>5148760</v>
          </cell>
          <cell r="C128">
            <v>25083521</v>
          </cell>
          <cell r="D128" t="str">
            <v>ATILIO SIERRA</v>
          </cell>
          <cell r="E128" t="str">
            <v>DG 41 44 36</v>
          </cell>
        </row>
        <row r="129">
          <cell r="A129">
            <v>5098475</v>
          </cell>
          <cell r="B129">
            <v>5148764</v>
          </cell>
          <cell r="C129">
            <v>25083523</v>
          </cell>
          <cell r="D129" t="str">
            <v>EDGAR MONTERROZA</v>
          </cell>
          <cell r="E129" t="str">
            <v>DG 41 44 58</v>
          </cell>
        </row>
        <row r="130">
          <cell r="A130">
            <v>5098476</v>
          </cell>
          <cell r="B130">
            <v>5148766</v>
          </cell>
          <cell r="C130">
            <v>25083606</v>
          </cell>
          <cell r="D130" t="str">
            <v>EMIRO AGUILERA DE LAO</v>
          </cell>
          <cell r="E130" t="str">
            <v>CL 45 40 2</v>
          </cell>
        </row>
        <row r="131">
          <cell r="A131">
            <v>5098477</v>
          </cell>
          <cell r="B131">
            <v>5148768</v>
          </cell>
          <cell r="C131">
            <v>25083607</v>
          </cell>
          <cell r="D131" t="str">
            <v>ONORIA VERGARA</v>
          </cell>
          <cell r="E131" t="str">
            <v>CL 45 40 41</v>
          </cell>
        </row>
        <row r="132">
          <cell r="A132">
            <v>5098478</v>
          </cell>
          <cell r="B132">
            <v>5148770</v>
          </cell>
          <cell r="C132">
            <v>25083601</v>
          </cell>
          <cell r="D132" t="str">
            <v>MAURICIO RUIZ AGUAS</v>
          </cell>
          <cell r="E132" t="str">
            <v>CL 45 40 36</v>
          </cell>
        </row>
        <row r="133">
          <cell r="A133">
            <v>5098478</v>
          </cell>
          <cell r="B133">
            <v>5148770</v>
          </cell>
          <cell r="C133">
            <v>25083601</v>
          </cell>
          <cell r="D133" t="str">
            <v>MAURICIO RUIZ AGUAS</v>
          </cell>
          <cell r="E133" t="str">
            <v>CL 45 40 36</v>
          </cell>
        </row>
        <row r="134">
          <cell r="A134">
            <v>5098479</v>
          </cell>
          <cell r="B134">
            <v>5148772</v>
          </cell>
          <cell r="C134">
            <v>25083608</v>
          </cell>
          <cell r="D134" t="str">
            <v>SARA SALCEDO MARQUEZ</v>
          </cell>
          <cell r="E134" t="str">
            <v>CL 45 40 89</v>
          </cell>
        </row>
        <row r="135">
          <cell r="A135">
            <v>5098480</v>
          </cell>
          <cell r="B135">
            <v>5148774</v>
          </cell>
          <cell r="C135">
            <v>25083609</v>
          </cell>
          <cell r="D135" t="str">
            <v>HOGAR INF. STA CECILIA</v>
          </cell>
          <cell r="E135" t="str">
            <v>CL 45 40 99</v>
          </cell>
        </row>
        <row r="136">
          <cell r="A136">
            <v>5098484</v>
          </cell>
          <cell r="B136">
            <v>5148782</v>
          </cell>
          <cell r="C136">
            <v>25083594</v>
          </cell>
          <cell r="D136" t="str">
            <v>CARMEN GOMEZ</v>
          </cell>
          <cell r="E136" t="str">
            <v>CL 45 28B 15</v>
          </cell>
        </row>
        <row r="137">
          <cell r="A137">
            <v>5098485</v>
          </cell>
          <cell r="B137">
            <v>5148784</v>
          </cell>
          <cell r="C137">
            <v>25083588</v>
          </cell>
          <cell r="D137" t="str">
            <v>ALBERTINA MONTES</v>
          </cell>
          <cell r="E137" t="str">
            <v>CL 45 28A 55</v>
          </cell>
        </row>
        <row r="138">
          <cell r="A138">
            <v>5098486</v>
          </cell>
          <cell r="B138">
            <v>5148786</v>
          </cell>
          <cell r="C138">
            <v>25083587</v>
          </cell>
          <cell r="D138" t="str">
            <v>DELIS SOLORZANO</v>
          </cell>
          <cell r="E138" t="str">
            <v>CL 45 28A 45</v>
          </cell>
        </row>
        <row r="139">
          <cell r="A139">
            <v>5098487</v>
          </cell>
          <cell r="B139">
            <v>5148788</v>
          </cell>
          <cell r="C139">
            <v>25083585</v>
          </cell>
          <cell r="D139" t="str">
            <v>SENEN DE  JESUS ARCE MESA</v>
          </cell>
          <cell r="E139" t="str">
            <v>CL 45 28A 35</v>
          </cell>
        </row>
        <row r="140">
          <cell r="A140">
            <v>5098487</v>
          </cell>
          <cell r="B140">
            <v>5148788</v>
          </cell>
          <cell r="C140">
            <v>25083585</v>
          </cell>
          <cell r="D140" t="str">
            <v>SENEN DE  JESUS ARCE MESA</v>
          </cell>
          <cell r="E140" t="str">
            <v>CL 45 28A 35</v>
          </cell>
        </row>
        <row r="141">
          <cell r="A141">
            <v>5098488</v>
          </cell>
          <cell r="B141">
            <v>5148790</v>
          </cell>
          <cell r="C141">
            <v>25083584</v>
          </cell>
          <cell r="D141" t="str">
            <v>CARLOS DIAZ</v>
          </cell>
          <cell r="E141" t="str">
            <v>CL 45 28A 29</v>
          </cell>
        </row>
        <row r="142">
          <cell r="A142">
            <v>5098489</v>
          </cell>
          <cell r="B142">
            <v>5148792</v>
          </cell>
          <cell r="C142">
            <v>25083605</v>
          </cell>
          <cell r="D142" t="str">
            <v>MARIA TERAN MUNOZ</v>
          </cell>
          <cell r="E142" t="str">
            <v>CL 45 28A 5</v>
          </cell>
        </row>
        <row r="143">
          <cell r="A143">
            <v>5098490</v>
          </cell>
          <cell r="B143">
            <v>5148794</v>
          </cell>
          <cell r="C143">
            <v>25083581</v>
          </cell>
          <cell r="D143" t="str">
            <v>PEDRO CONTRERAS</v>
          </cell>
          <cell r="E143" t="str">
            <v>CL 45 28 45</v>
          </cell>
        </row>
        <row r="144">
          <cell r="A144">
            <v>5098491</v>
          </cell>
          <cell r="B144">
            <v>5148796</v>
          </cell>
          <cell r="C144">
            <v>25083579</v>
          </cell>
          <cell r="D144" t="str">
            <v>ANTONIO MONTIEL</v>
          </cell>
          <cell r="E144" t="str">
            <v>CL 45 28 34</v>
          </cell>
        </row>
        <row r="145">
          <cell r="A145">
            <v>5098493</v>
          </cell>
          <cell r="B145">
            <v>5148800</v>
          </cell>
          <cell r="C145">
            <v>25083580</v>
          </cell>
          <cell r="D145" t="str">
            <v>ANTONIO MONTIEL L</v>
          </cell>
          <cell r="E145" t="str">
            <v>CL 45 28 35</v>
          </cell>
        </row>
        <row r="146">
          <cell r="A146">
            <v>5098494</v>
          </cell>
          <cell r="B146">
            <v>5148802</v>
          </cell>
          <cell r="C146">
            <v>25083577</v>
          </cell>
          <cell r="D146" t="str">
            <v>ORLANDO GUEVARA</v>
          </cell>
          <cell r="E146" t="str">
            <v>CL 45 28 25</v>
          </cell>
        </row>
        <row r="147">
          <cell r="A147">
            <v>5098495</v>
          </cell>
          <cell r="B147">
            <v>5148804</v>
          </cell>
          <cell r="C147">
            <v>25076927</v>
          </cell>
          <cell r="D147" t="str">
            <v>SUSANA MORENO</v>
          </cell>
          <cell r="E147" t="str">
            <v>CR 28 44 20</v>
          </cell>
        </row>
        <row r="148">
          <cell r="A148">
            <v>5098498</v>
          </cell>
          <cell r="B148">
            <v>5148810</v>
          </cell>
          <cell r="C148">
            <v>25077027</v>
          </cell>
          <cell r="D148" t="str">
            <v>NILSON POLO CHAMORRO</v>
          </cell>
          <cell r="E148" t="str">
            <v>CL 45 27 53</v>
          </cell>
        </row>
        <row r="149">
          <cell r="A149">
            <v>5098499</v>
          </cell>
          <cell r="B149">
            <v>5148812</v>
          </cell>
          <cell r="C149">
            <v>25077026</v>
          </cell>
          <cell r="D149" t="str">
            <v>AMALIA ALVAREZ</v>
          </cell>
          <cell r="E149" t="str">
            <v>CL 45 27 43</v>
          </cell>
        </row>
        <row r="150">
          <cell r="A150">
            <v>5098501</v>
          </cell>
          <cell r="B150">
            <v>5148816</v>
          </cell>
          <cell r="C150">
            <v>25077034</v>
          </cell>
          <cell r="D150" t="str">
            <v>MARTHA PEREZ</v>
          </cell>
          <cell r="E150" t="str">
            <v>CL 45 27. 35</v>
          </cell>
        </row>
        <row r="151">
          <cell r="A151">
            <v>5098502</v>
          </cell>
          <cell r="B151">
            <v>5148818</v>
          </cell>
          <cell r="C151">
            <v>25077023</v>
          </cell>
          <cell r="D151" t="str">
            <v>EMILIA GARCIA</v>
          </cell>
          <cell r="E151" t="str">
            <v>CL 45 27 16</v>
          </cell>
        </row>
        <row r="152">
          <cell r="A152">
            <v>5098503</v>
          </cell>
          <cell r="B152">
            <v>5148820</v>
          </cell>
          <cell r="C152">
            <v>25077037</v>
          </cell>
          <cell r="D152" t="str">
            <v>LAUDICIO AGUAS</v>
          </cell>
          <cell r="E152" t="str">
            <v>CL 45 27 22</v>
          </cell>
        </row>
        <row r="153">
          <cell r="A153">
            <v>5098504</v>
          </cell>
          <cell r="B153">
            <v>5148822</v>
          </cell>
          <cell r="C153">
            <v>25077025</v>
          </cell>
          <cell r="D153" t="str">
            <v>MANUEL TAMARA OTERO</v>
          </cell>
          <cell r="E153" t="str">
            <v>CL 45 27 42</v>
          </cell>
        </row>
        <row r="154">
          <cell r="A154">
            <v>5098505</v>
          </cell>
          <cell r="B154">
            <v>5148824</v>
          </cell>
          <cell r="C154">
            <v>25077028</v>
          </cell>
          <cell r="D154" t="str">
            <v>MIGUEL OLIVERA</v>
          </cell>
          <cell r="E154" t="str">
            <v>CL 45 27 56</v>
          </cell>
        </row>
        <row r="155">
          <cell r="A155">
            <v>5098506</v>
          </cell>
          <cell r="B155">
            <v>5148826</v>
          </cell>
          <cell r="C155">
            <v>25076917</v>
          </cell>
          <cell r="D155" t="str">
            <v>GUSTAVO CUELLO</v>
          </cell>
          <cell r="E155" t="str">
            <v>CR 27A 45 15</v>
          </cell>
        </row>
        <row r="156">
          <cell r="A156">
            <v>5098507</v>
          </cell>
          <cell r="B156">
            <v>5148828</v>
          </cell>
          <cell r="C156">
            <v>25077029</v>
          </cell>
          <cell r="D156" t="str">
            <v>NALLY P VDA DE CARMONA</v>
          </cell>
          <cell r="E156" t="str">
            <v>CL 45 27A 4</v>
          </cell>
        </row>
        <row r="157">
          <cell r="A157">
            <v>5098507</v>
          </cell>
          <cell r="B157">
            <v>5148828</v>
          </cell>
          <cell r="C157">
            <v>25077029</v>
          </cell>
          <cell r="D157" t="str">
            <v>NALLY P VDA DE CARMONA</v>
          </cell>
          <cell r="E157" t="str">
            <v>CL 45 27A 4</v>
          </cell>
        </row>
        <row r="158">
          <cell r="A158">
            <v>5098508</v>
          </cell>
          <cell r="B158">
            <v>5148830</v>
          </cell>
          <cell r="C158">
            <v>25077032</v>
          </cell>
          <cell r="D158" t="str">
            <v>BERTA SUSANA BANDA</v>
          </cell>
          <cell r="E158" t="str">
            <v>CL 45 27A 36</v>
          </cell>
        </row>
        <row r="159">
          <cell r="A159">
            <v>5098509</v>
          </cell>
          <cell r="B159">
            <v>5148832</v>
          </cell>
          <cell r="C159">
            <v>25077033</v>
          </cell>
          <cell r="D159" t="str">
            <v>LOCAL EVANGELICO</v>
          </cell>
          <cell r="E159" t="str">
            <v>CL 45 27A 46</v>
          </cell>
        </row>
        <row r="160">
          <cell r="A160">
            <v>5098510</v>
          </cell>
          <cell r="B160">
            <v>5148834</v>
          </cell>
          <cell r="C160">
            <v>25065051</v>
          </cell>
          <cell r="D160" t="str">
            <v>RAFAEL CHAVEZ C</v>
          </cell>
          <cell r="E160" t="str">
            <v>CR 19 37 3</v>
          </cell>
        </row>
        <row r="161">
          <cell r="A161">
            <v>5098511</v>
          </cell>
          <cell r="B161">
            <v>5148836</v>
          </cell>
          <cell r="C161">
            <v>25083499</v>
          </cell>
          <cell r="D161" t="str">
            <v>GLADIS SOLANO</v>
          </cell>
          <cell r="E161" t="str">
            <v>CR 28 45 17</v>
          </cell>
        </row>
        <row r="162">
          <cell r="A162">
            <v>5098512</v>
          </cell>
          <cell r="B162">
            <v>5148838</v>
          </cell>
          <cell r="C162">
            <v>25083498</v>
          </cell>
          <cell r="D162" t="str">
            <v>TULIA R BUELVAS</v>
          </cell>
          <cell r="E162" t="str">
            <v>CR 28 45 5</v>
          </cell>
        </row>
        <row r="163">
          <cell r="A163">
            <v>5098513</v>
          </cell>
          <cell r="B163">
            <v>5148840</v>
          </cell>
          <cell r="C163">
            <v>25083578</v>
          </cell>
          <cell r="D163" t="str">
            <v>SILVIA R PATERNINA</v>
          </cell>
          <cell r="E163" t="str">
            <v>CL 45 28 28</v>
          </cell>
        </row>
        <row r="164">
          <cell r="A164">
            <v>5098515</v>
          </cell>
          <cell r="B164">
            <v>5148844</v>
          </cell>
          <cell r="C164">
            <v>25083603</v>
          </cell>
          <cell r="D164" t="str">
            <v>JORGE TOUS</v>
          </cell>
          <cell r="E164" t="str">
            <v>CL 45 28 40</v>
          </cell>
        </row>
        <row r="165">
          <cell r="A165">
            <v>5098517</v>
          </cell>
          <cell r="B165">
            <v>5148848</v>
          </cell>
          <cell r="C165">
            <v>25083583</v>
          </cell>
          <cell r="D165" t="str">
            <v>NELLY NOVA BADILLO</v>
          </cell>
          <cell r="E165" t="str">
            <v>CL 45 28A 26</v>
          </cell>
        </row>
        <row r="166">
          <cell r="A166">
            <v>5098518</v>
          </cell>
          <cell r="B166">
            <v>5148850</v>
          </cell>
          <cell r="C166">
            <v>25083586</v>
          </cell>
          <cell r="D166" t="str">
            <v>ALVARO MONTES LARA</v>
          </cell>
          <cell r="E166" t="str">
            <v>CL 45 28A 40</v>
          </cell>
        </row>
        <row r="167">
          <cell r="A167">
            <v>5098519</v>
          </cell>
          <cell r="B167">
            <v>5148852</v>
          </cell>
          <cell r="C167">
            <v>25083589</v>
          </cell>
          <cell r="D167" t="str">
            <v>GABRIEL FIGUEROA</v>
          </cell>
          <cell r="E167" t="str">
            <v>CL 45 28A 56</v>
          </cell>
        </row>
        <row r="168">
          <cell r="A168">
            <v>5098521</v>
          </cell>
          <cell r="B168">
            <v>5148856</v>
          </cell>
          <cell r="C168">
            <v>25083591</v>
          </cell>
          <cell r="D168" t="str">
            <v>ELVIRA DE PATERNINA</v>
          </cell>
          <cell r="E168" t="str">
            <v>CL 45 28A 66</v>
          </cell>
        </row>
        <row r="169">
          <cell r="A169">
            <v>5098522</v>
          </cell>
          <cell r="B169">
            <v>5148858</v>
          </cell>
          <cell r="C169">
            <v>25083593</v>
          </cell>
          <cell r="D169" t="str">
            <v>PABLO PEREZ</v>
          </cell>
          <cell r="E169" t="str">
            <v>CL 45 28B 2</v>
          </cell>
        </row>
        <row r="170">
          <cell r="A170">
            <v>5098523</v>
          </cell>
          <cell r="B170">
            <v>5148860</v>
          </cell>
          <cell r="C170">
            <v>25083595</v>
          </cell>
          <cell r="D170" t="str">
            <v>EMILCE PATERNINA</v>
          </cell>
          <cell r="E170" t="str">
            <v>CL 45 28B 28</v>
          </cell>
        </row>
        <row r="171">
          <cell r="A171">
            <v>5098524</v>
          </cell>
          <cell r="B171">
            <v>5148862</v>
          </cell>
          <cell r="C171">
            <v>25083596</v>
          </cell>
          <cell r="D171" t="str">
            <v>ESPIRITU POSADA DE V</v>
          </cell>
          <cell r="E171" t="str">
            <v>CL 45 28B 40</v>
          </cell>
        </row>
        <row r="172">
          <cell r="A172">
            <v>5098526</v>
          </cell>
          <cell r="B172">
            <v>5148866</v>
          </cell>
          <cell r="C172">
            <v>25083598</v>
          </cell>
          <cell r="D172" t="str">
            <v>APOLINAR ECHEVERRIA</v>
          </cell>
          <cell r="E172" t="str">
            <v>CL 45 28B 60</v>
          </cell>
        </row>
        <row r="173">
          <cell r="A173">
            <v>5098527</v>
          </cell>
          <cell r="B173">
            <v>5148868</v>
          </cell>
          <cell r="C173">
            <v>25083599</v>
          </cell>
          <cell r="D173" t="str">
            <v>MERTY ORTEGA</v>
          </cell>
          <cell r="E173" t="str">
            <v>CL 45 28B 90</v>
          </cell>
        </row>
        <row r="174">
          <cell r="A174">
            <v>5098528</v>
          </cell>
          <cell r="B174">
            <v>5148870</v>
          </cell>
          <cell r="C174">
            <v>25083600</v>
          </cell>
          <cell r="D174" t="str">
            <v>MARIA MONTES</v>
          </cell>
          <cell r="E174" t="str">
            <v>CL 45 28B 104</v>
          </cell>
        </row>
        <row r="175">
          <cell r="A175">
            <v>5098529</v>
          </cell>
          <cell r="B175">
            <v>5148872</v>
          </cell>
          <cell r="C175">
            <v>25083514</v>
          </cell>
          <cell r="D175" t="str">
            <v>RAFAEL TOSCANO M</v>
          </cell>
          <cell r="E175" t="str">
            <v>CR 28B 45 31</v>
          </cell>
        </row>
        <row r="176">
          <cell r="A176">
            <v>5098530</v>
          </cell>
          <cell r="B176">
            <v>5148874</v>
          </cell>
          <cell r="C176">
            <v>25083626</v>
          </cell>
          <cell r="D176" t="str">
            <v>YANIDES CAMARGO</v>
          </cell>
          <cell r="E176" t="str">
            <v>CL 45A 28A 92</v>
          </cell>
        </row>
        <row r="177">
          <cell r="A177">
            <v>5098532</v>
          </cell>
          <cell r="B177">
            <v>5148878</v>
          </cell>
          <cell r="C177">
            <v>25083624</v>
          </cell>
          <cell r="D177" t="str">
            <v>DALIDA DE CONTRERAS</v>
          </cell>
          <cell r="E177" t="str">
            <v>CL 45A 28A 79</v>
          </cell>
        </row>
        <row r="178">
          <cell r="A178">
            <v>5098533</v>
          </cell>
          <cell r="B178">
            <v>5148880</v>
          </cell>
          <cell r="C178">
            <v>25083625</v>
          </cell>
          <cell r="D178" t="str">
            <v>HAYDE M GUEVARA</v>
          </cell>
          <cell r="E178" t="str">
            <v>CL 45A 28A 80</v>
          </cell>
        </row>
        <row r="179">
          <cell r="A179">
            <v>5098534</v>
          </cell>
          <cell r="B179">
            <v>5148882</v>
          </cell>
          <cell r="C179">
            <v>25083622</v>
          </cell>
          <cell r="D179" t="str">
            <v>MARIA FLOREZ DE PEREZ</v>
          </cell>
          <cell r="E179" t="str">
            <v>CL 45A 28A 63</v>
          </cell>
        </row>
        <row r="180">
          <cell r="A180">
            <v>5098535</v>
          </cell>
          <cell r="B180">
            <v>5148884</v>
          </cell>
          <cell r="C180">
            <v>25083623</v>
          </cell>
          <cell r="D180" t="str">
            <v>DARY VERGARA C</v>
          </cell>
          <cell r="E180" t="str">
            <v>CL 45A 28A 68</v>
          </cell>
        </row>
        <row r="181">
          <cell r="A181">
            <v>5098536</v>
          </cell>
          <cell r="B181">
            <v>5148886</v>
          </cell>
          <cell r="C181">
            <v>25083638</v>
          </cell>
          <cell r="D181" t="str">
            <v>OSWALDO FERNANDEZ</v>
          </cell>
          <cell r="E181" t="str">
            <v>CL 46A 28A 58</v>
          </cell>
        </row>
        <row r="182">
          <cell r="A182">
            <v>5098537</v>
          </cell>
          <cell r="B182">
            <v>5148888</v>
          </cell>
          <cell r="C182">
            <v>25083621</v>
          </cell>
          <cell r="D182" t="str">
            <v>ENITH B DE GUEVARA</v>
          </cell>
          <cell r="E182" t="str">
            <v>CL 45A 28A 49</v>
          </cell>
        </row>
        <row r="183">
          <cell r="A183">
            <v>5098538</v>
          </cell>
          <cell r="B183">
            <v>5148890</v>
          </cell>
          <cell r="C183">
            <v>25083620</v>
          </cell>
          <cell r="D183" t="str">
            <v>SANTANDER GARCIA</v>
          </cell>
          <cell r="E183" t="str">
            <v>CL 45A 28A 40</v>
          </cell>
        </row>
        <row r="184">
          <cell r="A184">
            <v>5098539</v>
          </cell>
          <cell r="B184">
            <v>5148892</v>
          </cell>
          <cell r="C184">
            <v>25083617</v>
          </cell>
          <cell r="D184" t="str">
            <v>JOS+ PEÐA</v>
          </cell>
          <cell r="E184" t="str">
            <v>CL 45A 28A 20</v>
          </cell>
        </row>
        <row r="185">
          <cell r="A185">
            <v>5098540</v>
          </cell>
          <cell r="B185">
            <v>5148894</v>
          </cell>
          <cell r="C185">
            <v>25083619</v>
          </cell>
          <cell r="D185" t="str">
            <v>NILDA FLOREZ</v>
          </cell>
          <cell r="E185" t="str">
            <v>CL 45A 28A 31</v>
          </cell>
        </row>
        <row r="186">
          <cell r="A186">
            <v>5098541</v>
          </cell>
          <cell r="B186">
            <v>5148896</v>
          </cell>
          <cell r="C186">
            <v>25083618</v>
          </cell>
          <cell r="D186" t="str">
            <v>MARIA O DE SANTOS</v>
          </cell>
          <cell r="E186" t="str">
            <v>CL 45A 28A 21</v>
          </cell>
        </row>
        <row r="187">
          <cell r="A187">
            <v>5098543</v>
          </cell>
          <cell r="B187">
            <v>5148900</v>
          </cell>
          <cell r="C187">
            <v>25083615</v>
          </cell>
          <cell r="D187" t="str">
            <v>APOLINAR ECHEVERRIA</v>
          </cell>
          <cell r="E187" t="str">
            <v>CL 45A 28A 5</v>
          </cell>
        </row>
        <row r="188">
          <cell r="A188">
            <v>5098544</v>
          </cell>
          <cell r="B188">
            <v>5148902</v>
          </cell>
          <cell r="C188">
            <v>25083616</v>
          </cell>
          <cell r="D188" t="str">
            <v>GUILLERMO ESTRADA</v>
          </cell>
          <cell r="E188" t="str">
            <v>CL 45A 28A 8</v>
          </cell>
        </row>
        <row r="189">
          <cell r="A189">
            <v>5098545</v>
          </cell>
          <cell r="B189">
            <v>5148904</v>
          </cell>
          <cell r="C189">
            <v>25083613</v>
          </cell>
          <cell r="D189" t="str">
            <v>MAGALY VEGA R</v>
          </cell>
          <cell r="E189" t="str">
            <v>CL 45A 28 41</v>
          </cell>
        </row>
        <row r="190">
          <cell r="A190">
            <v>5098546</v>
          </cell>
          <cell r="B190">
            <v>5148906</v>
          </cell>
          <cell r="C190">
            <v>25083610</v>
          </cell>
          <cell r="D190" t="str">
            <v>ADELA SIMANCA M</v>
          </cell>
          <cell r="E190" t="str">
            <v>CL 45A 28 17</v>
          </cell>
        </row>
        <row r="191">
          <cell r="A191">
            <v>5098547</v>
          </cell>
          <cell r="B191">
            <v>5148908</v>
          </cell>
          <cell r="C191">
            <v>25083500</v>
          </cell>
          <cell r="D191" t="str">
            <v>REGINA BURGOS</v>
          </cell>
          <cell r="E191" t="str">
            <v>CR 28 45 33</v>
          </cell>
        </row>
        <row r="192">
          <cell r="A192">
            <v>5098548</v>
          </cell>
          <cell r="B192">
            <v>5148910</v>
          </cell>
          <cell r="C192">
            <v>25077046</v>
          </cell>
          <cell r="D192" t="str">
            <v>ANGEL CENTANARO</v>
          </cell>
          <cell r="E192" t="str">
            <v>CL 45A 27A 35</v>
          </cell>
        </row>
        <row r="193">
          <cell r="A193">
            <v>5098549</v>
          </cell>
          <cell r="B193">
            <v>5148912</v>
          </cell>
          <cell r="C193">
            <v>25077044</v>
          </cell>
          <cell r="D193" t="str">
            <v>MARLENE DE MONTES</v>
          </cell>
          <cell r="E193" t="str">
            <v>CL 45A 27A 25</v>
          </cell>
        </row>
        <row r="194">
          <cell r="A194">
            <v>5098550</v>
          </cell>
          <cell r="B194">
            <v>5148914</v>
          </cell>
          <cell r="C194">
            <v>25076921</v>
          </cell>
          <cell r="D194" t="str">
            <v>ANIBAL PATERNINA B</v>
          </cell>
          <cell r="E194" t="str">
            <v>CR 27A 45 13</v>
          </cell>
        </row>
        <row r="195">
          <cell r="A195">
            <v>5098551</v>
          </cell>
          <cell r="B195">
            <v>5148916</v>
          </cell>
          <cell r="C195">
            <v>25076918</v>
          </cell>
          <cell r="D195" t="str">
            <v>ROBERTO YEPEZ</v>
          </cell>
          <cell r="E195" t="str">
            <v>CR 27A 45 40</v>
          </cell>
        </row>
        <row r="196">
          <cell r="A196">
            <v>5098553</v>
          </cell>
          <cell r="B196">
            <v>5148920</v>
          </cell>
          <cell r="C196">
            <v>25077049</v>
          </cell>
          <cell r="D196" t="str">
            <v>JULIO BARBOZA</v>
          </cell>
          <cell r="E196" t="str">
            <v>CL 45A 28 29</v>
          </cell>
        </row>
        <row r="197">
          <cell r="A197">
            <v>5098554</v>
          </cell>
          <cell r="B197">
            <v>5148922</v>
          </cell>
          <cell r="C197">
            <v>25077048</v>
          </cell>
          <cell r="D197" t="str">
            <v>ARTURO HERNANDEZ C</v>
          </cell>
          <cell r="E197" t="str">
            <v>CL 45A 27 29</v>
          </cell>
        </row>
        <row r="198">
          <cell r="A198">
            <v>5098555</v>
          </cell>
          <cell r="B198">
            <v>5148924</v>
          </cell>
          <cell r="C198">
            <v>25077039</v>
          </cell>
          <cell r="D198" t="str">
            <v>JUAN PEREZ TAMARA</v>
          </cell>
          <cell r="E198" t="str">
            <v>CL 45A 27 14</v>
          </cell>
        </row>
        <row r="199">
          <cell r="A199">
            <v>5098556</v>
          </cell>
          <cell r="B199">
            <v>5148926</v>
          </cell>
          <cell r="C199">
            <v>25077040</v>
          </cell>
          <cell r="D199" t="str">
            <v>ENEDINA GARABITO</v>
          </cell>
          <cell r="E199" t="str">
            <v>CL 45A 27 28</v>
          </cell>
        </row>
        <row r="200">
          <cell r="A200">
            <v>5098557</v>
          </cell>
          <cell r="B200">
            <v>5148928</v>
          </cell>
          <cell r="C200">
            <v>25077042</v>
          </cell>
          <cell r="D200" t="str">
            <v>FREDY MARTINEZ</v>
          </cell>
          <cell r="E200" t="str">
            <v>CL 45A 27 38</v>
          </cell>
        </row>
        <row r="201">
          <cell r="A201">
            <v>5098559</v>
          </cell>
          <cell r="B201">
            <v>5148932</v>
          </cell>
          <cell r="C201">
            <v>25077043</v>
          </cell>
          <cell r="D201" t="str">
            <v>RAMON BUELVAS</v>
          </cell>
          <cell r="E201" t="str">
            <v>CL 45A 27A 6</v>
          </cell>
        </row>
        <row r="202">
          <cell r="A202">
            <v>5098560</v>
          </cell>
          <cell r="B202">
            <v>5148934</v>
          </cell>
          <cell r="C202">
            <v>25077045</v>
          </cell>
          <cell r="D202" t="str">
            <v>MARIA RIVERA</v>
          </cell>
          <cell r="E202" t="str">
            <v>CL 45A 27A 26</v>
          </cell>
        </row>
        <row r="203">
          <cell r="A203">
            <v>5098561</v>
          </cell>
          <cell r="B203">
            <v>5148936</v>
          </cell>
          <cell r="C203">
            <v>25077047</v>
          </cell>
          <cell r="D203" t="str">
            <v>FERNANDO PEREZ</v>
          </cell>
          <cell r="E203" t="str">
            <v>CL 45A 27A 36</v>
          </cell>
        </row>
        <row r="204">
          <cell r="A204">
            <v>5098562</v>
          </cell>
          <cell r="B204">
            <v>5148938</v>
          </cell>
          <cell r="C204">
            <v>25076934</v>
          </cell>
          <cell r="D204" t="str">
            <v>ANGELINA ALVAREZ</v>
          </cell>
          <cell r="E204" t="str">
            <v>CR 28 45A 8</v>
          </cell>
        </row>
        <row r="205">
          <cell r="A205">
            <v>5098565</v>
          </cell>
          <cell r="B205">
            <v>5148944</v>
          </cell>
          <cell r="C205">
            <v>25083505</v>
          </cell>
          <cell r="D205" t="str">
            <v>JESUS M BARBOZA</v>
          </cell>
          <cell r="E205" t="str">
            <v>CR 28 45A 3</v>
          </cell>
        </row>
        <row r="206">
          <cell r="A206">
            <v>5098568</v>
          </cell>
          <cell r="B206">
            <v>5148950</v>
          </cell>
          <cell r="C206">
            <v>25083614</v>
          </cell>
          <cell r="D206" t="str">
            <v>MARIA HERNANDEZ</v>
          </cell>
          <cell r="E206" t="str">
            <v>CL 45A 28 50</v>
          </cell>
        </row>
        <row r="207">
          <cell r="A207">
            <v>5098608</v>
          </cell>
          <cell r="B207">
            <v>5149030</v>
          </cell>
          <cell r="C207">
            <v>25076911</v>
          </cell>
          <cell r="D207" t="str">
            <v>RUPERTO ARROYO</v>
          </cell>
          <cell r="E207" t="str">
            <v>CR 27 45A 25</v>
          </cell>
        </row>
        <row r="208">
          <cell r="A208">
            <v>5098609</v>
          </cell>
          <cell r="B208">
            <v>5149032</v>
          </cell>
          <cell r="C208">
            <v>25077041</v>
          </cell>
          <cell r="D208" t="str">
            <v>CELSO PINEDA</v>
          </cell>
          <cell r="E208" t="str">
            <v>CL 45A 27 35</v>
          </cell>
        </row>
        <row r="209">
          <cell r="A209">
            <v>5098610</v>
          </cell>
          <cell r="B209">
            <v>5149034</v>
          </cell>
          <cell r="C209">
            <v>25077022</v>
          </cell>
          <cell r="D209" t="str">
            <v>LORENZO CARVAJALINO</v>
          </cell>
          <cell r="E209" t="str">
            <v>CL 45 27 4</v>
          </cell>
        </row>
        <row r="210">
          <cell r="A210">
            <v>5098612</v>
          </cell>
          <cell r="B210">
            <v>5149038</v>
          </cell>
          <cell r="C210">
            <v>25077003</v>
          </cell>
          <cell r="D210" t="str">
            <v>COLEGIO STA CECILIA</v>
          </cell>
          <cell r="E210" t="str">
            <v>CL 44A 27 5</v>
          </cell>
        </row>
        <row r="211">
          <cell r="A211">
            <v>5106532</v>
          </cell>
          <cell r="B211">
            <v>5164878</v>
          </cell>
          <cell r="C211">
            <v>25056753</v>
          </cell>
          <cell r="D211" t="str">
            <v>ALBA ANGULO DE CARRILLO</v>
          </cell>
          <cell r="E211" t="str">
            <v>CR 27 39A 52</v>
          </cell>
        </row>
        <row r="212">
          <cell r="A212">
            <v>5106534</v>
          </cell>
          <cell r="B212">
            <v>5164882</v>
          </cell>
          <cell r="C212">
            <v>25056761</v>
          </cell>
          <cell r="D212" t="str">
            <v>ROSA RIVERA</v>
          </cell>
          <cell r="E212" t="str">
            <v>CR 27 39A 16</v>
          </cell>
        </row>
        <row r="213">
          <cell r="A213">
            <v>5109813</v>
          </cell>
          <cell r="B213">
            <v>5171440</v>
          </cell>
          <cell r="C213">
            <v>25076910</v>
          </cell>
          <cell r="D213" t="str">
            <v>VITALIANO PEREZ</v>
          </cell>
          <cell r="E213" t="str">
            <v>CR 27 45 70</v>
          </cell>
        </row>
        <row r="214">
          <cell r="A214">
            <v>5109823</v>
          </cell>
          <cell r="B214">
            <v>5171460</v>
          </cell>
          <cell r="C214">
            <v>25076908</v>
          </cell>
          <cell r="D214" t="str">
            <v>ROCIO HERRERA</v>
          </cell>
          <cell r="E214" t="str">
            <v>CR 27 45 34</v>
          </cell>
        </row>
        <row r="215">
          <cell r="A215">
            <v>5109878</v>
          </cell>
          <cell r="B215">
            <v>5171570</v>
          </cell>
          <cell r="C215">
            <v>25076909</v>
          </cell>
          <cell r="D215" t="str">
            <v>ADALBERTO OTERO</v>
          </cell>
          <cell r="E215" t="str">
            <v>CR 27 45 56</v>
          </cell>
        </row>
        <row r="216">
          <cell r="A216">
            <v>5884768</v>
          </cell>
          <cell r="B216">
            <v>5981873</v>
          </cell>
          <cell r="C216">
            <v>34020610</v>
          </cell>
          <cell r="D216" t="str">
            <v>EDELBERTO SANTIAGO SALCEDO SANCHEZ</v>
          </cell>
          <cell r="E216" t="str">
            <v>CR 28 44A 20</v>
          </cell>
        </row>
        <row r="217">
          <cell r="A217">
            <v>5890070</v>
          </cell>
          <cell r="B217">
            <v>6019535</v>
          </cell>
          <cell r="C217">
            <v>34024997</v>
          </cell>
          <cell r="D217" t="str">
            <v>LIBIS ISABEL BENITEZ CONTRERAS</v>
          </cell>
          <cell r="E217" t="str">
            <v>CR 28 43A 7</v>
          </cell>
        </row>
        <row r="218">
          <cell r="A218">
            <v>5899822</v>
          </cell>
          <cell r="B218">
            <v>6042309</v>
          </cell>
          <cell r="C218">
            <v>34032758</v>
          </cell>
          <cell r="D218" t="str">
            <v>LUDYS DEL CARMEN HERAZO FLOREZ</v>
          </cell>
          <cell r="E218" t="str">
            <v>CL 45 28A 16</v>
          </cell>
        </row>
        <row r="219">
          <cell r="A219">
            <v>5901079</v>
          </cell>
          <cell r="B219">
            <v>6047662</v>
          </cell>
          <cell r="C219">
            <v>34033795</v>
          </cell>
          <cell r="D219" t="str">
            <v>ELOY GONZALEZ S</v>
          </cell>
          <cell r="E219" t="str">
            <v>CL 40 28A 54</v>
          </cell>
        </row>
        <row r="220">
          <cell r="A220">
            <v>5901084</v>
          </cell>
          <cell r="B220">
            <v>6047671</v>
          </cell>
          <cell r="C220">
            <v>34033801</v>
          </cell>
          <cell r="D220" t="str">
            <v>GENARA MEZA</v>
          </cell>
          <cell r="E220" t="str">
            <v>CL 40 28A 66</v>
          </cell>
        </row>
        <row r="221">
          <cell r="A221">
            <v>5901887</v>
          </cell>
          <cell r="B221">
            <v>6050877</v>
          </cell>
          <cell r="C221">
            <v>34034584</v>
          </cell>
          <cell r="D221" t="str">
            <v>ZOILA PACHECO</v>
          </cell>
          <cell r="E221" t="str">
            <v>CL 43 28 100</v>
          </cell>
        </row>
        <row r="222">
          <cell r="A222">
            <v>5902016</v>
          </cell>
          <cell r="B222">
            <v>6062392</v>
          </cell>
          <cell r="C222">
            <v>34034729</v>
          </cell>
          <cell r="D222" t="str">
            <v>NELIA FUENTES</v>
          </cell>
          <cell r="E222" t="str">
            <v>CL 40 27 44</v>
          </cell>
        </row>
        <row r="223">
          <cell r="A223">
            <v>5902017</v>
          </cell>
          <cell r="B223">
            <v>6062394</v>
          </cell>
          <cell r="C223">
            <v>34034730</v>
          </cell>
          <cell r="D223" t="str">
            <v>SANDRA FLOREZ</v>
          </cell>
          <cell r="E223" t="str">
            <v>CL 40 28A 8</v>
          </cell>
        </row>
        <row r="224">
          <cell r="A224">
            <v>5902018</v>
          </cell>
          <cell r="B224">
            <v>6062397</v>
          </cell>
          <cell r="C224">
            <v>34034733</v>
          </cell>
          <cell r="D224" t="str">
            <v>MARIANA COGOLLO</v>
          </cell>
          <cell r="E224" t="str">
            <v>CL 40 27 80</v>
          </cell>
        </row>
        <row r="225">
          <cell r="A225">
            <v>5902031</v>
          </cell>
          <cell r="B225">
            <v>6062401</v>
          </cell>
          <cell r="C225">
            <v>34034736</v>
          </cell>
          <cell r="D225" t="str">
            <v>JORGE BARBOZA</v>
          </cell>
          <cell r="E225" t="str">
            <v>CL 43 27A 48</v>
          </cell>
        </row>
        <row r="226">
          <cell r="A226">
            <v>5902800</v>
          </cell>
          <cell r="B226">
            <v>6065520</v>
          </cell>
          <cell r="C226">
            <v>34035430</v>
          </cell>
          <cell r="D226" t="str">
            <v>JORGE SUAREZ</v>
          </cell>
          <cell r="E226" t="str">
            <v>CL 45A 28 45</v>
          </cell>
        </row>
        <row r="227">
          <cell r="A227">
            <v>5902805</v>
          </cell>
          <cell r="B227">
            <v>6065527</v>
          </cell>
          <cell r="C227">
            <v>34035431</v>
          </cell>
          <cell r="D227" t="str">
            <v>CESAR MANUEL JIMENEZ</v>
          </cell>
          <cell r="E227" t="str">
            <v>CL 45A 27A 38</v>
          </cell>
        </row>
        <row r="228">
          <cell r="A228">
            <v>5902810</v>
          </cell>
          <cell r="B228">
            <v>6065535</v>
          </cell>
          <cell r="C228">
            <v>34035433</v>
          </cell>
          <cell r="D228" t="str">
            <v>MAURICIO ARROYO</v>
          </cell>
          <cell r="E228" t="str">
            <v>CR 27A 44 24</v>
          </cell>
        </row>
        <row r="229">
          <cell r="A229">
            <v>5902814</v>
          </cell>
          <cell r="B229">
            <v>6065544</v>
          </cell>
          <cell r="C229">
            <v>34035434</v>
          </cell>
          <cell r="D229" t="str">
            <v>MARTHA ARROYO</v>
          </cell>
          <cell r="E229" t="str">
            <v>CR 27A 44 32</v>
          </cell>
        </row>
        <row r="230">
          <cell r="A230">
            <v>5902818</v>
          </cell>
          <cell r="B230">
            <v>6065550</v>
          </cell>
          <cell r="C230">
            <v>34035435</v>
          </cell>
          <cell r="D230" t="str">
            <v>JUAN FLOREZ</v>
          </cell>
          <cell r="E230" t="str">
            <v>CL 44 27 40</v>
          </cell>
        </row>
        <row r="231">
          <cell r="A231">
            <v>5904462</v>
          </cell>
          <cell r="B231">
            <v>6069284</v>
          </cell>
          <cell r="C231">
            <v>34036843</v>
          </cell>
          <cell r="D231" t="str">
            <v>ESILDA SOTELO</v>
          </cell>
          <cell r="E231" t="str">
            <v>CL 44A 27A 30</v>
          </cell>
        </row>
        <row r="232">
          <cell r="A232">
            <v>5904470</v>
          </cell>
          <cell r="B232">
            <v>6069355</v>
          </cell>
          <cell r="C232">
            <v>34036897</v>
          </cell>
          <cell r="D232" t="str">
            <v>CIELO PATERNINA</v>
          </cell>
          <cell r="E232" t="str">
            <v>CR 28B 44 33</v>
          </cell>
        </row>
        <row r="233">
          <cell r="A233">
            <v>5904475</v>
          </cell>
          <cell r="B233">
            <v>6069363</v>
          </cell>
          <cell r="C233">
            <v>34036901</v>
          </cell>
          <cell r="D233" t="str">
            <v>ANA MATILDE FLORES</v>
          </cell>
          <cell r="E233" t="str">
            <v>CL 45A 28A 48</v>
          </cell>
        </row>
        <row r="234">
          <cell r="A234">
            <v>5904477</v>
          </cell>
          <cell r="B234">
            <v>6069367</v>
          </cell>
          <cell r="C234">
            <v>34036903</v>
          </cell>
          <cell r="D234" t="str">
            <v>GERMAN GUZMAN</v>
          </cell>
          <cell r="E234" t="str">
            <v>CL 45 28B 78</v>
          </cell>
        </row>
        <row r="235">
          <cell r="A235">
            <v>5904478</v>
          </cell>
          <cell r="B235">
            <v>6069369</v>
          </cell>
          <cell r="C235">
            <v>34036904</v>
          </cell>
          <cell r="D235" t="str">
            <v>JADER VASQUEZ</v>
          </cell>
          <cell r="E235" t="str">
            <v>CR 28 43 27</v>
          </cell>
        </row>
        <row r="236">
          <cell r="A236">
            <v>5904479</v>
          </cell>
          <cell r="B236">
            <v>6069371</v>
          </cell>
          <cell r="C236">
            <v>34036905</v>
          </cell>
          <cell r="D236" t="str">
            <v>HUMBERTO TORRES</v>
          </cell>
          <cell r="E236" t="str">
            <v>CR 28 43 14</v>
          </cell>
        </row>
        <row r="237">
          <cell r="A237">
            <v>5904614</v>
          </cell>
          <cell r="B237">
            <v>6069674</v>
          </cell>
          <cell r="C237">
            <v>34036980</v>
          </cell>
          <cell r="D237" t="str">
            <v>UCLIDES CARDENAS</v>
          </cell>
          <cell r="E237" t="str">
            <v>CL 40 28 97</v>
          </cell>
        </row>
        <row r="238">
          <cell r="A238">
            <v>5904622</v>
          </cell>
          <cell r="B238">
            <v>6069687</v>
          </cell>
          <cell r="C238">
            <v>34036982</v>
          </cell>
          <cell r="D238" t="str">
            <v>DONALDO ARROYO</v>
          </cell>
          <cell r="E238" t="str">
            <v>CL 40 28 124</v>
          </cell>
        </row>
        <row r="239">
          <cell r="A239">
            <v>5904738</v>
          </cell>
          <cell r="B239">
            <v>6069994</v>
          </cell>
          <cell r="C239">
            <v>34037121</v>
          </cell>
          <cell r="D239" t="str">
            <v>YASMIN PATERNINA</v>
          </cell>
          <cell r="E239" t="str">
            <v>CL 40 28 64</v>
          </cell>
        </row>
        <row r="240">
          <cell r="A240">
            <v>5905513</v>
          </cell>
          <cell r="B240">
            <v>6071832</v>
          </cell>
          <cell r="C240">
            <v>34037681</v>
          </cell>
          <cell r="D240" t="str">
            <v>ROBINSON JULIO</v>
          </cell>
          <cell r="E240" t="str">
            <v>CL 43 28 76</v>
          </cell>
        </row>
        <row r="241">
          <cell r="A241">
            <v>5906011</v>
          </cell>
          <cell r="B241">
            <v>6073015</v>
          </cell>
          <cell r="C241">
            <v>34037989</v>
          </cell>
          <cell r="D241" t="str">
            <v>LUIS MEJIA</v>
          </cell>
          <cell r="E241" t="str">
            <v>CR 28B 45 24</v>
          </cell>
        </row>
        <row r="242">
          <cell r="A242">
            <v>5906012</v>
          </cell>
          <cell r="B242">
            <v>6073017</v>
          </cell>
          <cell r="C242">
            <v>34037990</v>
          </cell>
          <cell r="D242" t="str">
            <v>ALVARO PATERNINA</v>
          </cell>
          <cell r="E242" t="str">
            <v>CL 45 40 4</v>
          </cell>
        </row>
        <row r="243">
          <cell r="A243">
            <v>5906179</v>
          </cell>
          <cell r="B243">
            <v>6073355</v>
          </cell>
          <cell r="C243">
            <v>34038056</v>
          </cell>
          <cell r="D243" t="str">
            <v>LUVIS ALVAREZ</v>
          </cell>
          <cell r="E243" t="str">
            <v>CL 45 41 24</v>
          </cell>
        </row>
        <row r="244">
          <cell r="A244">
            <v>5906184</v>
          </cell>
          <cell r="B244">
            <v>6073366</v>
          </cell>
          <cell r="C244">
            <v>34038062</v>
          </cell>
          <cell r="D244" t="str">
            <v>MARGELIS BARBOZA</v>
          </cell>
          <cell r="E244" t="str">
            <v>CL 45 28B 100</v>
          </cell>
        </row>
        <row r="245">
          <cell r="A245">
            <v>5906887</v>
          </cell>
          <cell r="B245">
            <v>6074846</v>
          </cell>
          <cell r="C245">
            <v>34038416</v>
          </cell>
          <cell r="D245" t="str">
            <v>SAMUEL GOMEZ,</v>
          </cell>
          <cell r="E245" t="str">
            <v>CL 44A 28 57</v>
          </cell>
        </row>
        <row r="246">
          <cell r="A246">
            <v>5906890</v>
          </cell>
          <cell r="B246">
            <v>6074852</v>
          </cell>
          <cell r="C246">
            <v>34038418</v>
          </cell>
          <cell r="D246" t="str">
            <v>TIBISAY MEJIA HOYOS</v>
          </cell>
          <cell r="E246" t="str">
            <v>CL 44A 28A 7</v>
          </cell>
        </row>
        <row r="247">
          <cell r="A247">
            <v>5906891</v>
          </cell>
          <cell r="B247">
            <v>6074854</v>
          </cell>
          <cell r="C247">
            <v>34038419</v>
          </cell>
          <cell r="D247" t="str">
            <v>YOLIS MERLANO JULIO</v>
          </cell>
          <cell r="E247" t="str">
            <v>CL 40 28A 65</v>
          </cell>
        </row>
        <row r="248">
          <cell r="A248">
            <v>5907103</v>
          </cell>
          <cell r="B248">
            <v>6075380</v>
          </cell>
          <cell r="C248">
            <v>34038622</v>
          </cell>
          <cell r="D248" t="str">
            <v>OLGA BERNAL</v>
          </cell>
          <cell r="E248" t="str">
            <v>CR 31 40 35</v>
          </cell>
        </row>
        <row r="249">
          <cell r="A249">
            <v>5907107</v>
          </cell>
          <cell r="B249">
            <v>6075391</v>
          </cell>
          <cell r="C249">
            <v>34038632</v>
          </cell>
          <cell r="D249" t="str">
            <v>SOLINDA HOYOS</v>
          </cell>
          <cell r="E249" t="str">
            <v>CR 31 40 25</v>
          </cell>
        </row>
        <row r="250">
          <cell r="A250">
            <v>5907110</v>
          </cell>
          <cell r="B250">
            <v>6075399</v>
          </cell>
          <cell r="C250">
            <v>34038637</v>
          </cell>
          <cell r="D250" t="str">
            <v>JUAN BARBOZA,</v>
          </cell>
          <cell r="E250" t="str">
            <v>CR 31 40 15</v>
          </cell>
        </row>
        <row r="251">
          <cell r="A251">
            <v>5098374</v>
          </cell>
          <cell r="B251">
            <v>5148562</v>
          </cell>
          <cell r="C251">
            <v>25083529</v>
          </cell>
          <cell r="D251" t="str">
            <v>MATILDE MARIA FLOREZ FLOREZ</v>
          </cell>
          <cell r="E251" t="str">
            <v>CL 43 28 74</v>
          </cell>
        </row>
        <row r="252">
          <cell r="A252">
            <v>5912712</v>
          </cell>
          <cell r="B252">
            <v>6087812</v>
          </cell>
          <cell r="C252">
            <v>25083513</v>
          </cell>
          <cell r="D252" t="str">
            <v>MABEL ACOSTA GARAVITO</v>
          </cell>
          <cell r="E252" t="str">
            <v>CR 28B 44 49</v>
          </cell>
        </row>
        <row r="253">
          <cell r="A253">
            <v>5904569</v>
          </cell>
          <cell r="B253">
            <v>6069580</v>
          </cell>
          <cell r="C253">
            <v>25083496</v>
          </cell>
          <cell r="D253" t="str">
            <v>FARIDES DEL CARMEN OTERO CONTRERAS</v>
          </cell>
          <cell r="E253" t="str">
            <v>CR 28 44 33</v>
          </cell>
        </row>
        <row r="254">
          <cell r="A254">
            <v>5913653</v>
          </cell>
          <cell r="B254">
            <v>6092008</v>
          </cell>
          <cell r="C254">
            <v>25076933</v>
          </cell>
          <cell r="D254" t="str">
            <v>FERNANDO BARBOZA PEREZ</v>
          </cell>
          <cell r="E254" t="str">
            <v>CR 28 43 22</v>
          </cell>
        </row>
        <row r="255">
          <cell r="A255">
            <v>5913846</v>
          </cell>
          <cell r="B255">
            <v>6092320</v>
          </cell>
          <cell r="C255">
            <v>25076994</v>
          </cell>
          <cell r="D255" t="str">
            <v>BONNI JOSE MERCADO ROMAN</v>
          </cell>
          <cell r="E255" t="str">
            <v>CL 44 27A 34</v>
          </cell>
        </row>
        <row r="256">
          <cell r="A256">
            <v>5918490</v>
          </cell>
          <cell r="B256">
            <v>6109714</v>
          </cell>
          <cell r="C256">
            <v>34048111</v>
          </cell>
          <cell r="D256" t="str">
            <v>MABEL HABAD ALVAREZ</v>
          </cell>
          <cell r="E256" t="str">
            <v>CL 45 38 56</v>
          </cell>
        </row>
        <row r="257">
          <cell r="A257">
            <v>5098525</v>
          </cell>
          <cell r="B257">
            <v>5148864</v>
          </cell>
          <cell r="C257">
            <v>25083597</v>
          </cell>
          <cell r="D257" t="str">
            <v>MIRIAM DEL CARMEN VERGARA VELEZ</v>
          </cell>
          <cell r="E257" t="str">
            <v>CL 45 28B 50</v>
          </cell>
        </row>
        <row r="258">
          <cell r="A258">
            <v>6200001</v>
          </cell>
          <cell r="B258" t="str">
            <v/>
          </cell>
          <cell r="C258" t="str">
            <v/>
          </cell>
          <cell r="D258" t="str">
            <v>VICTOR HERNANDEZ SALCEDO</v>
          </cell>
          <cell r="E258" t="str">
            <v>CR 28 45 27</v>
          </cell>
        </row>
        <row r="259">
          <cell r="A259">
            <v>6200002</v>
          </cell>
          <cell r="B259" t="str">
            <v/>
          </cell>
          <cell r="C259" t="str">
            <v/>
          </cell>
          <cell r="D259" t="str">
            <v>BETTY ALVAREZ</v>
          </cell>
          <cell r="E259" t="str">
            <v>CR 28B 44 10</v>
          </cell>
        </row>
        <row r="260">
          <cell r="A260">
            <v>6200222</v>
          </cell>
          <cell r="B260" t="str">
            <v/>
          </cell>
          <cell r="C260" t="str">
            <v/>
          </cell>
          <cell r="D260" t="str">
            <v>MARIA SALOM TUIRAN</v>
          </cell>
          <cell r="E260" t="str">
            <v>CL 43A 28 40</v>
          </cell>
        </row>
        <row r="261">
          <cell r="A261">
            <v>6200227</v>
          </cell>
          <cell r="B261" t="str">
            <v/>
          </cell>
          <cell r="C261" t="str">
            <v/>
          </cell>
          <cell r="D261" t="str">
            <v>GABRIEL JIMENEZ ORDONEZ</v>
          </cell>
          <cell r="E261" t="str">
            <v>CL 40 27 25</v>
          </cell>
        </row>
      </sheetData>
      <sheetData sheetId="2"/>
      <sheetData sheetId="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No 4"/>
    </sheetNames>
    <definedNames>
      <definedName name="Loan_Start" refersTo="#¡REF!"/>
    </defined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scansos"/>
      <sheetName val="Cronograma descansos  - Trafos "/>
    </sheetNames>
    <definedNames>
      <definedName name="Loan_Start" refersTo="#¡REF!"/>
    </definedNames>
    <sheetDataSet>
      <sheetData sheetId="0"/>
      <sheetData sheetId="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Budget vs Real"/>
      <sheetName val="Flujo"/>
      <sheetName val="Flujo De Caja 2008"/>
      <sheetName val="Flujo De Caja 2008 (2)"/>
      <sheetName val="Reporte"/>
      <sheetName val="Hoja2"/>
      <sheetName val="Cost Ledger 30-6-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"/>
      <sheetName val="Tablas"/>
      <sheetName val="Presentación"/>
    </sheetNames>
    <sheetDataSet>
      <sheetData sheetId="0"/>
      <sheetData sheetId="1" refreshError="1"/>
      <sheetData sheetId="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J"/>
      <sheetName val="Gráfico1"/>
      <sheetName val="MD"/>
      <sheetName val="AXD"/>
      <sheetName val="MI"/>
      <sheetName val="JAGUA198"/>
      <sheetName val="Dólar"/>
      <sheetName val="Gastos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cuadrillas"/>
      <sheetName val="ANALISIS"/>
      <sheetName val="precios"/>
      <sheetName val="paraiso"/>
      <sheetName val="No.3"/>
      <sheetName val="rend"/>
      <sheetName val="programac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s"/>
      <sheetName val="CAPITULACION"/>
      <sheetName val="1PRELIMINARES"/>
      <sheetName val="2 CIMENTACION"/>
      <sheetName val="PPTO"/>
      <sheetName val="3 ESTRUCTURAL"/>
      <sheetName val="4 MAMPOSTERIA"/>
      <sheetName val="5 PAÑETE "/>
      <sheetName val="10 CUBIERTA "/>
      <sheetName val="11 ENCHAPES"/>
      <sheetName val="12 ACABADOS DE PISOS"/>
      <sheetName val="13 PINTURA"/>
      <sheetName val="14 CARPINTERIA METALICA "/>
      <sheetName val="15 CARPINTERIA "/>
      <sheetName val="16 CERRAJERIA"/>
      <sheetName val="17 APARATOS SANITARIO"/>
      <sheetName val="18 APARATOS DE ROPA "/>
      <sheetName val="19 VIDRIOS Y ESPEJOS"/>
      <sheetName val="20 URBANISMO"/>
      <sheetName val="23 EQUIPO HIDRAILICOS"/>
      <sheetName val="24 EQUIPO Y RED"/>
      <sheetName val="CIELO RA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a"/>
      <sheetName val="List Chek"/>
      <sheetName val="Logistica"/>
      <sheetName val="Bitacora"/>
      <sheetName val="Impuestos"/>
      <sheetName val="Ins"/>
      <sheetName val="Equ"/>
      <sheetName val="Cuadrillas"/>
      <sheetName val="A.I.U."/>
      <sheetName val="Salarios "/>
      <sheetName val="APU"/>
      <sheetName val="Presu"/>
      <sheetName val="Memorias"/>
      <sheetName val="Memorias (2)"/>
      <sheetName val="M. Obra"/>
      <sheetName val="Mod 01"/>
      <sheetName val="Act-01"/>
      <sheetName val="Mod 02"/>
      <sheetName val="Act-02 Fin"/>
      <sheetName val="Act-Fin"/>
      <sheetName val="Inv Anticipo"/>
      <sheetName val="Anchos Excava"/>
      <sheetName val="Catastro Dom."/>
      <sheetName val="Cart. Niv"/>
      <sheetName val="Mto Tierra"/>
      <sheetName val="Tuberias"/>
      <sheetName val="Inversión"/>
      <sheetName val="Inv-Anticipo"/>
      <sheetName val="Mano Obra"/>
      <sheetName val="Consolidado"/>
      <sheetName val="M. Obra (3)"/>
      <sheetName val="Materiales"/>
      <sheetName val="Cantidad 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Returns"/>
      <sheetName val="Balance Sheet"/>
      <sheetName val="Dividends"/>
      <sheetName val="Equipment Assumptions"/>
      <sheetName val="Budget Assumptions"/>
      <sheetName val="Material Assumptions"/>
      <sheetName val="Cash Costs"/>
      <sheetName val="Loading Type RH200W - hours"/>
      <sheetName val="Loading Type RH170W - hours"/>
      <sheetName val="Loading Type RH120WC - hours"/>
      <sheetName val="Loading Type RH40C - hours"/>
      <sheetName val="Loading Type 992C - hours"/>
      <sheetName val="Drill&amp;Blast"/>
      <sheetName val="Mine Hours"/>
      <sheetName val="MineSupportCostsandContractors"/>
      <sheetName val="MineEquipmentCosts"/>
      <sheetName val="EquipDeprnReplmt~"/>
      <sheetName val="Opex~"/>
      <sheetName val="Operations La Jauga"/>
      <sheetName val="Maintenance La Jagua"/>
      <sheetName val="Dates &amp; Flags"/>
      <sheetName val="Cuentas"/>
      <sheetName val="CtaGeneral-A"/>
      <sheetName val="Fixed Assets~"/>
      <sheetName val="Resumen vl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ormato 5 Entrenamiento"/>
      <sheetName val="Repor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 De Caja "/>
      <sheetName val="Reporte"/>
      <sheetName val="Programa"/>
      <sheetName val="LISTAS"/>
      <sheetName val="Hoja2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anning"/>
      <sheetName val="Cashflows"/>
      <sheetName val="P &amp; L"/>
      <sheetName val="UG &amp; CPP"/>
      <sheetName val="OC &amp; HW"/>
      <sheetName val="Revenue"/>
      <sheetName val="Capital T"/>
      <sheetName val="Capital GCA T"/>
      <sheetName val="Capital West"/>
      <sheetName val="Financing"/>
      <sheetName val="TARIF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Sponsors Valuation"/>
      <sheetName val="MMJV"/>
      <sheetName val="Glenmurrin AUD"/>
      <sheetName val="Glenmurrin USD"/>
      <sheetName val="Minara AUD"/>
      <sheetName val="Minara USD"/>
      <sheetName val="LOM Valuation"/>
      <sheetName val="Exec Sum - MMJV"/>
      <sheetName val="Exec Sum Mthly"/>
      <sheetName val="Glenmurrin Tax Depn"/>
      <sheetName val="Glenmurrin Acc Depn"/>
      <sheetName val="MRE Tax Depn"/>
      <sheetName val="LOM Val'n Sum"/>
      <sheetName val="Comparision"/>
      <sheetName val="EBITDA Sum"/>
      <sheetName val="LOM Graphs"/>
      <sheetName val="LOM Graph Data"/>
      <sheetName val="MRE Acctg depn"/>
      <sheetName val="Production"/>
      <sheetName val="LOM Capability"/>
      <sheetName val="Price Inputs"/>
      <sheetName val="LOM Capital"/>
      <sheetName val="OL"/>
      <sheetName val="Ref"/>
      <sheetName val="Acid Calc"/>
      <sheetName val="Util"/>
      <sheetName val="HL"/>
      <sheetName val="Secondary Feeds"/>
      <sheetName val="Mine &amp; Admin"/>
      <sheetName val="Site Mtce"/>
      <sheetName val="Assumptions"/>
      <sheetName val="Working Cap Movemts"/>
      <sheetName val="CY 2007 Forecast Adjustments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uesta"/>
      <sheetName val="Altenativa"/>
      <sheetName val="Incremental"/>
      <sheetName val="Graficas VPN"/>
      <sheetName val="Gráficas VPN (Inglés)"/>
      <sheetName val="Tabla Depreciación"/>
      <sheetName val="MODEC_II"/>
      <sheetName val="Working Cap Movemts"/>
      <sheetName val="H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Tables"/>
      <sheetName val="Summary"/>
      <sheetName val="CapitalBudget6MthToDec05"/>
      <sheetName val="Propues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s"/>
      <sheetName val="GENERAL "/>
      <sheetName val="cap 5-ELECTRICAS "/>
      <sheetName val="datosluminariasRoyAlPHa"/>
      <sheetName val="RefTables"/>
      <sheetName val="Registros_de_Asistencia"/>
      <sheetName val="Simulación Inf.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5 _Pág_ 1"/>
      <sheetName val="FORMATO1H1"/>
      <sheetName val="FORMATO1H2"/>
      <sheetName val="FORMATO1H3"/>
      <sheetName val="FORMATO1H4"/>
      <sheetName val="FORMATO1H5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  <sheetName val="Resumen Total"/>
      <sheetName val="Hoja Resumen Cantidades"/>
      <sheetName val="Vía de Acceso"/>
      <sheetName val="TARIFAS"/>
      <sheetName val="Alcantarillas"/>
      <sheetName val="FICHA EBI 1 de 6 "/>
      <sheetName val="Hoja3"/>
      <sheetName val="MANO DE OBRA"/>
      <sheetName val="1.1"/>
      <sheetName val="EQUIPO"/>
      <sheetName val="TUBERIA"/>
      <sheetName val="Hoja2"/>
      <sheetName val="MATERIALES"/>
      <sheetName val="COSTOS UNITARIOS"/>
      <sheetName val="CA-2909"/>
      <sheetName val="5094-2003"/>
      <sheetName val="5.2"/>
      <sheetName val="CONT_ADI"/>
      <sheetName val="RECURSOS"/>
      <sheetName val="Datos Generales"/>
      <sheetName val="backup"/>
      <sheetName val="COTIZA"/>
      <sheetName val="P&amp;H"/>
      <sheetName val="CURSO"/>
      <sheetName val="NOMINA"/>
      <sheetName val="MCC"/>
      <sheetName val="FPROGPER"/>
      <sheetName val="MODIPLAN"/>
      <sheetName val="FORPLA"/>
      <sheetName val="FINSPRO"/>
      <sheetName val="PARADAS"/>
      <sheetName val="SW-PLC"/>
      <sheetName val="PROGMAN"/>
      <sheetName val="CRONTRA"/>
      <sheetName val="CARTAI2"/>
      <sheetName val="FICHAR"/>
      <sheetName val="PRESREDA"/>
      <sheetName val="TEMREFOBT"/>
      <sheetName val="PRUEBAST"/>
      <sheetName val="MANPREV"/>
      <sheetName val="TRABELECAR"/>
      <sheetName val="ENFTOC"/>
      <sheetName val="ARCHIVOS"/>
      <sheetName val="PIROME"/>
      <sheetName val="INFO-NIVEL-ACEITE"/>
      <sheetName val="FNIVACE"/>
      <sheetName val="TELEFON"/>
      <sheetName val="FORPRESUP"/>
      <sheetName val="CUCHILL"/>
      <sheetName val="HVTRAFO"/>
      <sheetName val="INSPHORNOF"/>
      <sheetName val="PMECP"/>
      <sheetName val="VARIABQUIR"/>
      <sheetName val="JOSLYN"/>
      <sheetName val="ORGANIG"/>
      <sheetName val="CRONO"/>
      <sheetName val="TEMRED"/>
      <sheetName val="PROGJ"/>
      <sheetName val="PROGTRAB"/>
      <sheetName val="PROLUB"/>
      <sheetName val="Solicitud"/>
      <sheetName val="PROYECTOS"/>
      <sheetName val="Break"/>
      <sheetName val="Pirometros"/>
      <sheetName val="SOLI-DM"/>
      <sheetName val="PROGSEM"/>
      <sheetName val="CONTROL-PROG"/>
      <sheetName val="PROG.DIARIA"/>
      <sheetName val="GRONOGR"/>
      <sheetName val="PRESUP"/>
      <sheetName val="Proveedores"/>
      <sheetName val="tabla retención"/>
      <sheetName val="ConsumoLubric"/>
      <sheetName val="CIM_0"/>
      <sheetName val="CON_1"/>
      <sheetName val="CON_0"/>
      <sheetName val="CIM_1"/>
      <sheetName val="Tbg Tally"/>
      <sheetName val="Reverse Tally"/>
      <sheetName val="MAT"/>
      <sheetName val="MAIN MENU"/>
      <sheetName val="Installation KSQR"/>
      <sheetName val="Pre-Job Briefing español"/>
      <sheetName val="Post-Job Briefing espnol"/>
      <sheetName val="FEMARE"/>
      <sheetName val="1 Check List Equipo"/>
      <sheetName val="3 Kit Phoenix"/>
      <sheetName val="4 Caja Herramienta"/>
      <sheetName val="5 Herramienta ESP"/>
      <sheetName val="6 Job Act"/>
      <sheetName val="7 Reunion Operacional"/>
      <sheetName val="8.2 Run"/>
      <sheetName val="9 DME"/>
      <sheetName val="9.1 Phoenix"/>
      <sheetName val="10 ARRANQUE VSD"/>
      <sheetName val="11 PICTURE"/>
      <sheetName val="13.Ticket"/>
      <sheetName val="14. Evaluación del Servicio"/>
      <sheetName val="15. Secuencia de Fase"/>
      <sheetName val="16. Movimiento de Materiales"/>
      <sheetName val="18.Check Spooler Electrico"/>
      <sheetName val="Formatos.xls"/>
      <sheetName val="FORMATO ESTANDAR"/>
      <sheetName val="CASHFLOW"/>
      <sheetName val="5001 Lisama 158"/>
      <sheetName val="5001 Lisama Este 1"/>
      <sheetName val="INSUMOS"/>
      <sheetName val=""/>
      <sheetName val="Run Slide Sheet"/>
      <sheetName val="unitarios"/>
      <sheetName val="ANALISIS DE PRECIOS UNITARIOS"/>
      <sheetName val="MEMORIAS DE CALCULO"/>
      <sheetName val="PESOS"/>
      <sheetName val="Ingenieria"/>
      <sheetName val="PRESUPUESTO ESTACIÓN"/>
      <sheetName val="apu PE"/>
      <sheetName val="PRESUPUESTO ENTRERRIOS 5"/>
      <sheetName val="Apu PE-5"/>
      <sheetName val="PRESUPUESTO ENTRERRIOS 6"/>
      <sheetName val="Apu PE-6"/>
      <sheetName val="LINEA DE VERTIMIENTO"/>
      <sheetName val="Apu LV"/>
      <sheetName val="ITEMS A COTIZAR"/>
      <sheetName val="Puntos Arreglo Via"/>
      <sheetName val="Hoja1"/>
      <sheetName val="Apu IC"/>
      <sheetName val="DATOS"/>
      <sheetName val="ITEMS"/>
      <sheetName val="APU"/>
      <sheetName val="AIU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Summary"/>
      <sheetName val="Creation of value"/>
      <sheetName val="Defining the problem"/>
      <sheetName val="Logic trees"/>
      <sheetName val="The value chain"/>
      <sheetName val="Value driver analysis"/>
      <sheetName val="Sources of project value"/>
      <sheetName val="Principles of valuation"/>
      <sheetName val="Forecasting cash flow"/>
      <sheetName val="Principles of investment risk"/>
      <sheetName val="Capital asset pricing model"/>
      <sheetName val="Project cost of capital"/>
      <sheetName val="Project risk analysis"/>
      <sheetName val="Alternative investment criteria"/>
      <sheetName val="Communicating value"/>
      <sheetName val="Principles of spreadsheeting"/>
      <sheetName val="Spreadsheet standards (1)"/>
      <sheetName val="Spreadsheet standards (2)"/>
      <sheetName val="Reconciling value"/>
      <sheetName val="Mine variance - graph"/>
      <sheetName val="Mine variance - tree"/>
      <sheetName val="Graph data"/>
      <sheetName val="Graph data (2)"/>
      <sheetName val="datosluminariasRoyAl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MENORES"/>
      <sheetName val="LISTA PRECIO"/>
      <sheetName val="CUAD"/>
      <sheetName val="CEM-AREN"/>
      <sheetName val="PRESUPU"/>
      <sheetName val="RENDIMIEN"/>
      <sheetName val="ANALISIS BASICO"/>
      <sheetName val="1.PRELI"/>
      <sheetName val="2 CIMI"/>
      <sheetName val="3.ESTRU"/>
      <sheetName val="4.MURO"/>
      <sheetName val="5.CUBIE"/>
      <sheetName val="6.PISO"/>
      <sheetName val="7.CARPI"/>
      <sheetName val="8.ACAB MU"/>
      <sheetName val="9.INST SANT"/>
      <sheetName val="10.INST HIDRA"/>
      <sheetName val="11.INST ELECT"/>
      <sheetName val="12.APAR SANIT"/>
      <sheetName val="13.INST GAS.NAT"/>
      <sheetName val="14.PINTU"/>
      <sheetName val="15.ASEO GEN"/>
      <sheetName val="ITEM-COSTO"/>
      <sheetName val="ACT-COST"/>
      <sheetName val="ACT-%"/>
      <sheetName val="CONCRETOS"/>
      <sheetName val="CONCRET"/>
      <sheetName val="Hoja2"/>
      <sheetName val="DURACION"/>
      <sheetName val="CTO INDIR"/>
      <sheetName val="MATERIALES"/>
    </sheetNames>
    <sheetDataSet>
      <sheetData sheetId="0" refreshError="1"/>
      <sheetData sheetId="1" refreshError="1">
        <row r="72">
          <cell r="B72">
            <v>8120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Index"/>
      <sheetName val="Project Parameters"/>
      <sheetName val="Fleet"/>
      <sheetName val="Utilisation"/>
      <sheetName val="Support Equipment"/>
      <sheetName val="Truck Nos - Coal"/>
      <sheetName val="Truck Nos - Waste"/>
      <sheetName val="Ground Prep - Coal"/>
      <sheetName val="Ground Prep - Waste"/>
      <sheetName val="Capacity"/>
      <sheetName val="Pasted Schedule"/>
      <sheetName val="MANUAL CONTRACTOR ANNUAL VOLUME"/>
      <sheetName val="Waste Exc Prod"/>
      <sheetName val="Coal Exc Prod"/>
      <sheetName val="Work Hrs - FEL&amp;EXC "/>
      <sheetName val="Work Hrs - Trucks&amp;Support"/>
      <sheetName val="Hours Summary"/>
      <sheetName val="Equip Selection &amp; Roster"/>
      <sheetName val="Truck Cycle Data"/>
      <sheetName val="OC Equip Data"/>
      <sheetName val="Mine variance - tre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>
            <v>0</v>
          </cell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>
            <v>0</v>
          </cell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>
            <v>0</v>
          </cell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>
            <v>0</v>
          </cell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>
            <v>0</v>
          </cell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>
            <v>0</v>
          </cell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>
            <v>0</v>
          </cell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>
            <v>0</v>
          </cell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>
            <v>0</v>
          </cell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>
            <v>0</v>
          </cell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>
            <v>0</v>
          </cell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>
            <v>0</v>
          </cell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>
            <v>0</v>
          </cell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>
            <v>0</v>
          </cell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>
            <v>0</v>
          </cell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>
            <v>0</v>
          </cell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>
            <v>0</v>
          </cell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>
            <v>0</v>
          </cell>
          <cell r="E28">
            <v>0</v>
          </cell>
          <cell r="F28">
            <v>0</v>
          </cell>
        </row>
      </sheetData>
      <sheetData sheetId="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AS"/>
      <sheetName val="UNITARIOS GENERALES"/>
      <sheetName val="Insum"/>
      <sheetName val="BASES"/>
      <sheetName val="MC SF GAVIONES"/>
      <sheetName val="PESOS"/>
      <sheetName val="civ_roma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0"/>
      <sheetName val="June00"/>
      <sheetName val="Sheet3"/>
      <sheetName val="Sheet4"/>
      <sheetName val="Sheet6"/>
      <sheetName val="Sheet7"/>
      <sheetName val="Sheet9"/>
      <sheetName val="Sheet10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A. PRELIMINAR"/>
      <sheetName val="APU-1."/>
      <sheetName val="2. VIASYURBANISMO"/>
      <sheetName val="APU-2."/>
      <sheetName val="3. ESTRUC Y ARQ"/>
      <sheetName val="APU-3."/>
      <sheetName val="4. FRIO"/>
      <sheetName val="5. ELECTRICO"/>
      <sheetName val="6.REDES ALCANTARILLADO"/>
      <sheetName val="7.RED DE ABASTO"/>
      <sheetName val="APU-6-7"/>
      <sheetName val="8. REDGAS"/>
      <sheetName val="APU-8."/>
      <sheetName val="9. AMBIENTAL"/>
      <sheetName val="10. EQUIPOS"/>
      <sheetName val="11.OYM"/>
      <sheetName val="12. RESUME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A. PRELIMINAR"/>
      <sheetName val="APU-1."/>
      <sheetName val="2. VIASYURBANISMO"/>
      <sheetName val="APU-2."/>
      <sheetName val="3. ESTRUC Y ARQ"/>
      <sheetName val="APU-3."/>
      <sheetName val="5. ELECTRICO"/>
      <sheetName val="6.REDES ALCANTARILLADO"/>
      <sheetName val="7.RED DE ABASTO"/>
      <sheetName val="APU-6-7"/>
      <sheetName val="8. REDGAS"/>
      <sheetName val="APU-8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  <sheetName val="A.P.U"/>
      <sheetName val="PUNITARIOS_PARA_241201_2S1"/>
      <sheetName val="PR_11"/>
      <sheetName val="ESTADO_RED_TEC1"/>
      <sheetName val="PREACTA_101"/>
      <sheetName val="PREACTA_91"/>
      <sheetName val="PREACTA_61"/>
      <sheetName val="A_P_U1"/>
      <sheetName val="PUNITARIOS_PARA_241201_2S"/>
      <sheetName val="PR_1"/>
      <sheetName val="ESTADO_RED_TEC"/>
      <sheetName val="PREACTA_10"/>
      <sheetName val="PREACTA_9"/>
      <sheetName val="PREACTA_6"/>
      <sheetName val="A_P_U"/>
      <sheetName val="CLASIFICACION"/>
      <sheetName val="GCB2000"/>
      <sheetName val="Requisición1"/>
      <sheetName val="FORMULA"/>
      <sheetName val="REC-COD,"/>
      <sheetName val="Presup_Cancha"/>
      <sheetName val="CRA.MODI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2.5y2.6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Bajadas"/>
      <sheetName val="OCTUBRE"/>
      <sheetName val="NARIÑO"/>
      <sheetName val="Summary"/>
      <sheetName val="CODCONST"/>
      <sheetName val="LISTA DE PRECIOS"/>
      <sheetName val="062"/>
      <sheetName val="Listado"/>
      <sheetName val=" Liquidacion de Obra por Tramos"/>
      <sheetName val="Lp"/>
      <sheetName val="PERSONAL"/>
      <sheetName val="Tarifa MT"/>
      <sheetName val="5. ELECTRICO"/>
      <sheetName val="2,2,6,1 Pilotes 0,30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PR_110"/>
      <sheetName val="PUNITARIOS_PARA_241201_2S10"/>
      <sheetName val="ESTADO_RED_TEC10"/>
      <sheetName val="PREACTA_1010"/>
      <sheetName val="PREACTA_910"/>
      <sheetName val="c2_5y2_610"/>
      <sheetName val="APU NO PREVISTO"/>
      <sheetName val="PPTA (3)"/>
      <sheetName val="PPTA (2)"/>
      <sheetName val="PPTA"/>
      <sheetName val="BASE"/>
      <sheetName val="7.1.8.1.1"/>
      <sheetName val="Hoja2"/>
      <sheetName val="Cuadr."/>
      <sheetName val="PUNITARIOS PARA 241201 2S.xls"/>
      <sheetName val="OBRAS SES"/>
      <sheetName val="TRAPMO"/>
      <sheetName val="FINANC"/>
      <sheetName val="TODAS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materiales"/>
      <sheetName val="otros"/>
      <sheetName val="c2_5y2_613"/>
      <sheetName val="PREACTA_62"/>
      <sheetName val="TABLA_20082"/>
      <sheetName val="c2_5y2_612"/>
      <sheetName val="TABLA_20081"/>
      <sheetName val="c2_5y2_611"/>
      <sheetName val="TABLA_2008"/>
      <sheetName val="BALANCE"/>
      <sheetName val="ITEMS NO REVISTOS"/>
      <sheetName val="APU ELECTRICOS"/>
      <sheetName val="Excavación_Mat__Común_Estacione"/>
      <sheetName val="Demolición_Pavimento"/>
      <sheetName val="SUB_APU"/>
      <sheetName val="ESTADO_VÍA-CRIT_TECNICO"/>
      <sheetName val="RELACION_MES"/>
      <sheetName val="A__P__U_"/>
      <sheetName val="CRA_MODI"/>
      <sheetName val="K16+000_AL_K18+500"/>
      <sheetName val="K23+200_AL_K24+700"/>
      <sheetName val="k18+500_AL_K23+050"/>
      <sheetName val="Presupuesto_PUENTE"/>
      <sheetName val="VOLUMENES_(4)"/>
      <sheetName val="VOLUMENES_(4SA)"/>
      <sheetName val="Excavación_Mat__Común_Estacion1"/>
      <sheetName val="Demolición_Pavimento1"/>
      <sheetName val="SUB_APU1"/>
      <sheetName val="ESTADO_VÍA-CRIT_TECNICO1"/>
      <sheetName val="RELACION_MES1"/>
      <sheetName val="A__P__U_1"/>
      <sheetName val="CRA_MODI1"/>
      <sheetName val="K16+000_AL_K18+5001"/>
      <sheetName val="K23+200_AL_K24+7001"/>
      <sheetName val="k18+500_AL_K23+0501"/>
      <sheetName val="Presupuesto_PUENTE1"/>
      <sheetName val="VOLUMENES_(4)1"/>
      <sheetName val="VOLUMENES_(4SA)1"/>
      <sheetName val="PUNITARIOS_PARA_241201_2S14"/>
      <sheetName val="PR_114"/>
      <sheetName val="ESTADO_RED_TEC14"/>
      <sheetName val="PREACTA_1014"/>
      <sheetName val="PREACTA_914"/>
      <sheetName val="PREACTA_64"/>
      <sheetName val="TABLA_20084"/>
      <sheetName val="Excavación_Mat__Común_Estacion4"/>
      <sheetName val="Demolición_Pavimento4"/>
      <sheetName val="SUB_APU4"/>
      <sheetName val="RELACION_MES4"/>
      <sheetName val="ESTADO_VÍA-CRIT_TECNICO4"/>
      <sheetName val="A__P__U_4"/>
      <sheetName val="A_P_U4"/>
      <sheetName val="CRA_MODI4"/>
      <sheetName val="K16+000_AL_K18+5004"/>
      <sheetName val="K23+200_AL_K24+7004"/>
      <sheetName val="k18+500_AL_K23+0504"/>
      <sheetName val="Presupuesto_PUENTE4"/>
      <sheetName val="VOLUMENES_(4)4"/>
      <sheetName val="VOLUMENES_(4SA)4"/>
      <sheetName val="_Liquidacion_de_Obra_por_Tramo2"/>
      <sheetName val="LISTA_DE_PRECIOS2"/>
      <sheetName val="Excavación_Mat__Común_Estacion2"/>
      <sheetName val="Demolición_Pavimento2"/>
      <sheetName val="SUB_APU2"/>
      <sheetName val="RELACION_MES2"/>
      <sheetName val="ESTADO_VÍA-CRIT_TECNICO2"/>
      <sheetName val="A__P__U_2"/>
      <sheetName val="A_P_U2"/>
      <sheetName val="CRA_MODI2"/>
      <sheetName val="K16+000_AL_K18+5002"/>
      <sheetName val="K23+200_AL_K24+7002"/>
      <sheetName val="k18+500_AL_K23+0502"/>
      <sheetName val="Presupuesto_PUENTE2"/>
      <sheetName val="VOLUMENES_(4)2"/>
      <sheetName val="VOLUMENES_(4SA)2"/>
      <sheetName val="_Liquidacion_de_Obra_por_Tramos"/>
      <sheetName val="LISTA_DE_PRECIOS"/>
      <sheetName val="PREACTA_63"/>
      <sheetName val="TABLA_20083"/>
      <sheetName val="Excavación_Mat__Común_Estacion3"/>
      <sheetName val="Demolición_Pavimento3"/>
      <sheetName val="SUB_APU3"/>
      <sheetName val="RELACION_MES3"/>
      <sheetName val="ESTADO_VÍA-CRIT_TECNICO3"/>
      <sheetName val="A__P__U_3"/>
      <sheetName val="A_P_U3"/>
      <sheetName val="CRA_MODI3"/>
      <sheetName val="K16+000_AL_K18+5003"/>
      <sheetName val="K23+200_AL_K24+7003"/>
      <sheetName val="k18+500_AL_K23+0503"/>
      <sheetName val="Presupuesto_PUENTE3"/>
      <sheetName val="VOLUMENES_(4)3"/>
      <sheetName val="VOLUMENES_(4SA)3"/>
      <sheetName val="_Liquidacion_de_Obra_por_Tramo1"/>
      <sheetName val="LISTA_DE_PRECIOS1"/>
      <sheetName val="PUNITARIOS_PARA_241201_2S15"/>
      <sheetName val="PR_115"/>
      <sheetName val="ESTADO_RED_TEC15"/>
      <sheetName val="PREACTA_1015"/>
      <sheetName val="PREACTA_915"/>
      <sheetName val="PREACTA_65"/>
      <sheetName val="TABLA_20085"/>
      <sheetName val="Excavación_Mat__Común_Estacion5"/>
      <sheetName val="Demolición_Pavimento5"/>
      <sheetName val="SUB_APU5"/>
      <sheetName val="RELACION_MES5"/>
      <sheetName val="ESTADO_VÍA-CRIT_TECNICO5"/>
      <sheetName val="A__P__U_5"/>
      <sheetName val="A_P_U5"/>
      <sheetName val="CRA_MODI5"/>
      <sheetName val="K16+000_AL_K18+5005"/>
      <sheetName val="K23+200_AL_K24+7005"/>
      <sheetName val="k18+500_AL_K23+0505"/>
      <sheetName val="Presupuesto_PUENTE5"/>
      <sheetName val="VOLUMENES_(4)5"/>
      <sheetName val="VOLUMENES_(4SA)5"/>
      <sheetName val="_Liquidacion_de_Obra_por_Tramo3"/>
      <sheetName val="LISTA_DE_PRECIOS3"/>
      <sheetName val="PREACTA Y CONTRATISTAS"/>
      <sheetName val="PLAN DE INVERSION ANTICIPO"/>
      <sheetName val="inv mensual"/>
      <sheetName val="borrador flujo inv"/>
      <sheetName val="social-ambiental"/>
      <sheetName val="AU"/>
      <sheetName val="inst"/>
      <sheetName val="TABLAS"/>
      <sheetName val="mdo"/>
      <sheetName val="equip"/>
      <sheetName val="mat"/>
      <sheetName val="CIRCUITOS CODENSA"/>
      <sheetName val="Poblacion"/>
      <sheetName val="APU_NO_PREVISTO1"/>
      <sheetName val="PPTA_(3)1"/>
      <sheetName val="PPTA_(2)1"/>
      <sheetName val="2,2,6,1_Pilotes_0,301"/>
      <sheetName val="APU_NO_PREVISTO"/>
      <sheetName val="PPTA_(3)"/>
      <sheetName val="PPTA_(2)"/>
      <sheetName val="2,2,6,1_Pilotes_0,30"/>
      <sheetName val="APU_NO_PREVISTO2"/>
      <sheetName val="PPTA_(3)2"/>
      <sheetName val="PPTA_(2)2"/>
      <sheetName val="2,2,6,1_Pilotes_0,302"/>
      <sheetName val="APU_NO_PREVISTO3"/>
      <sheetName val="PPTA_(3)3"/>
      <sheetName val="PPTA_(2)3"/>
      <sheetName val="2,2,6,1_Pilotes_0,303"/>
      <sheetName val="_Liquidacion_de_Obra_por_Tramo4"/>
      <sheetName val="APU_NO_PREVISTO4"/>
      <sheetName val="PPTA_(3)4"/>
      <sheetName val="PPTA_(2)4"/>
      <sheetName val="2,2,6,1_Pilotes_0,304"/>
      <sheetName val="LISTA_DE_PRECIOS4"/>
      <sheetName val="_Liquidacion_de_Obra_por_Tramo5"/>
      <sheetName val="APU_NO_PREVISTO5"/>
      <sheetName val="PPTA_(3)5"/>
      <sheetName val="PPTA_(2)5"/>
      <sheetName val="2,2,6,1_Pilotes_0,305"/>
      <sheetName val="LISTA_DE_PRECIOS5"/>
      <sheetName val="_Liquidacion_de_Obra_por_Tramo6"/>
      <sheetName val="APU_NO_PREVISTO6"/>
      <sheetName val="PPTA_(3)6"/>
      <sheetName val="PPTA_(2)6"/>
      <sheetName val="PREACTA_66"/>
      <sheetName val="TABLA_20086"/>
      <sheetName val="Excavación_Mat__Común_Estacion6"/>
      <sheetName val="Demolición_Pavimento6"/>
      <sheetName val="SUB_APU6"/>
      <sheetName val="A__P__U_6"/>
      <sheetName val="RELACION_MES6"/>
      <sheetName val="ESTADO_VÍA-CRIT_TECNICO6"/>
      <sheetName val="A_P_U6"/>
      <sheetName val="2,2,6,1_Pilotes_0,306"/>
      <sheetName val="LISTA_DE_PRECIOS6"/>
      <sheetName val="_Liquidacion_de_Obra_por_Tramo8"/>
      <sheetName val="APU_NO_PREVISTO8"/>
      <sheetName val="PPTA_(3)8"/>
      <sheetName val="PPTA_(2)8"/>
      <sheetName val="PREACTA_68"/>
      <sheetName val="TABLA_20088"/>
      <sheetName val="Excavación_Mat__Común_Estacion8"/>
      <sheetName val="Demolición_Pavimento8"/>
      <sheetName val="SUB_APU8"/>
      <sheetName val="A__P__U_8"/>
      <sheetName val="RELACION_MES8"/>
      <sheetName val="ESTADO_VÍA-CRIT_TECNICO8"/>
      <sheetName val="A_P_U8"/>
      <sheetName val="2,2,6,1_Pilotes_0,308"/>
      <sheetName val="LISTA_DE_PRECIOS8"/>
      <sheetName val="_Liquidacion_de_Obra_por_Tramo7"/>
      <sheetName val="APU_NO_PREVISTO7"/>
      <sheetName val="PPTA_(3)7"/>
      <sheetName val="PPTA_(2)7"/>
      <sheetName val="PREACTA_67"/>
      <sheetName val="TABLA_20087"/>
      <sheetName val="Excavación_Mat__Común_Estacion7"/>
      <sheetName val="Demolición_Pavimento7"/>
      <sheetName val="SUB_APU7"/>
      <sheetName val="A__P__U_7"/>
      <sheetName val="RELACION_MES7"/>
      <sheetName val="ESTADO_VÍA-CRIT_TECNICO7"/>
      <sheetName val="A_P_U7"/>
      <sheetName val="2,2,6,1_Pilotes_0,307"/>
      <sheetName val="LISTA_DE_PRECIOS7"/>
      <sheetName val="CONT_ADI"/>
      <sheetName val="SALARIOS"/>
      <sheetName val="DEST. MEDIOS"/>
      <sheetName val="COMBUASF"/>
      <sheetName val="BALCRUDO"/>
      <sheetName val="CARGASPROC."/>
      <sheetName val="G L P  FINAL"/>
      <sheetName val="glvc"/>
      <sheetName val="CURVA"/>
      <sheetName val="civ_roma"/>
      <sheetName val="c2_5y2_614"/>
      <sheetName val="Proveedores y acreedores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>
        <row r="67">
          <cell r="F67">
            <v>0.17</v>
          </cell>
        </row>
      </sheetData>
      <sheetData sheetId="1">
        <row r="3">
          <cell r="C3" t="str">
            <v>CANCHA MÚLTIPLE 750 m2  ZONA ALTA "SUELO E"</v>
          </cell>
        </row>
        <row r="14">
          <cell r="J14" t="str">
            <v>M³</v>
          </cell>
        </row>
        <row r="15">
          <cell r="J15" t="str">
            <v>M²</v>
          </cell>
        </row>
        <row r="16">
          <cell r="J16" t="str">
            <v>M</v>
          </cell>
        </row>
        <row r="17">
          <cell r="J17" t="str">
            <v>Kg</v>
          </cell>
        </row>
        <row r="18">
          <cell r="J18" t="str">
            <v>Un</v>
          </cell>
        </row>
      </sheetData>
      <sheetData sheetId="2">
        <row r="26">
          <cell r="A26" t="str">
            <v>W09</v>
          </cell>
        </row>
      </sheetData>
      <sheetData sheetId="3">
        <row r="52">
          <cell r="I52">
            <v>44314</v>
          </cell>
        </row>
      </sheetData>
      <sheetData sheetId="4">
        <row r="48">
          <cell r="I48">
            <v>27898</v>
          </cell>
        </row>
      </sheetData>
      <sheetData sheetId="5">
        <row r="51">
          <cell r="R51">
            <v>99040</v>
          </cell>
        </row>
      </sheetData>
      <sheetData sheetId="6">
        <row r="53">
          <cell r="I53">
            <v>69159.47</v>
          </cell>
        </row>
      </sheetData>
      <sheetData sheetId="7">
        <row r="53">
          <cell r="I53">
            <v>628533.33799999999</v>
          </cell>
        </row>
      </sheetData>
      <sheetData sheetId="8">
        <row r="4">
          <cell r="A4" t="str">
            <v>A</v>
          </cell>
        </row>
      </sheetData>
      <sheetData sheetId="9">
        <row r="1">
          <cell r="A1" t="str">
            <v xml:space="preserve">Codigo </v>
          </cell>
        </row>
      </sheetData>
      <sheetData sheetId="10">
        <row r="37">
          <cell r="A37" t="str">
            <v>MO-01</v>
          </cell>
        </row>
      </sheetData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APU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ios"/>
    </sheetNames>
    <sheetDataSet>
      <sheetData sheetId="0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8"/>
      <sheetName val="2009"/>
      <sheetName val="2010"/>
      <sheetName val="2011"/>
      <sheetName val="Consolidado"/>
      <sheetName val="WACC - VPN FC"/>
      <sheetName val="Activos"/>
      <sheetName val="Impuestos Temp."/>
      <sheetName val="CatFin - Suleasing(Plamort)"/>
      <sheetName val="Dólar"/>
      <sheetName val="Produc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CCIDENTALIDAD"/>
      <sheetName val="ACC.EJECUTIVO"/>
      <sheetName val="ACC.EJECUTIVO-OCT-02"/>
      <sheetName val="EJEC-AGO-2002"/>
      <sheetName val="TABLA"/>
      <sheetName val="Hoja3"/>
    </sheetNames>
    <sheetDataSet>
      <sheetData sheetId="0" refreshError="1">
        <row r="2">
          <cell r="H2" t="str">
            <v>Briceño - "T" de Nemocón</v>
          </cell>
        </row>
        <row r="3">
          <cell r="H3" t="str">
            <v>Briceño - Chocontá</v>
          </cell>
        </row>
        <row r="4">
          <cell r="H4" t="str">
            <v>Chocontá - Guateque</v>
          </cell>
        </row>
        <row r="5">
          <cell r="H5" t="str">
            <v>Sisga - Brisas</v>
          </cell>
        </row>
        <row r="6">
          <cell r="H6" t="str">
            <v>Zipaquirá - Ubaté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COMBUSTIBLE"/>
      <sheetName val="relacion de equipo"/>
      <sheetName val="CUADRILLAS"/>
      <sheetName val="PRESTACIONES"/>
      <sheetName val="ANALISIS"/>
      <sheetName val="PRES OSW"/>
    </sheetNames>
    <sheetDataSet>
      <sheetData sheetId="0"/>
      <sheetData sheetId="1"/>
      <sheetData sheetId="2"/>
      <sheetData sheetId="3">
        <row r="17">
          <cell r="D17">
            <v>134300</v>
          </cell>
        </row>
      </sheetData>
      <sheetData sheetId="4"/>
      <sheetData sheetId="5"/>
      <sheetData sheetId="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"/>
      <sheetName val="1"/>
      <sheetName val="2"/>
      <sheetName val="3"/>
      <sheetName val="4"/>
      <sheetName val="5"/>
      <sheetName val="6"/>
      <sheetName val="7"/>
      <sheetName val="MEM"/>
      <sheetName val="POR PESO"/>
      <sheetName val="AUX"/>
      <sheetName val="ESTUDIO DE MERCADO"/>
      <sheetName val="CUAD"/>
      <sheetName val="FACT_PREST"/>
      <sheetName val="AIU"/>
      <sheetName val="I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topLeftCell="A4" zoomScale="80" zoomScaleNormal="80" workbookViewId="0">
      <selection activeCell="D39" sqref="D39:G39"/>
    </sheetView>
  </sheetViews>
  <sheetFormatPr baseColWidth="10" defaultColWidth="12.6640625" defaultRowHeight="15" customHeight="1"/>
  <cols>
    <col min="1" max="1" width="2.6640625" customWidth="1"/>
    <col min="2" max="2" width="21.109375" customWidth="1"/>
    <col min="3" max="3" width="36.33203125" customWidth="1"/>
    <col min="4" max="4" width="15.88671875" customWidth="1"/>
    <col min="5" max="5" width="9.6640625" customWidth="1"/>
    <col min="6" max="6" width="14" customWidth="1"/>
    <col min="7" max="8" width="18.6640625" customWidth="1"/>
    <col min="9" max="9" width="26.88671875" customWidth="1"/>
    <col min="10" max="10" width="14" customWidth="1"/>
    <col min="11" max="11" width="11.33203125" customWidth="1"/>
    <col min="12" max="12" width="10.33203125" customWidth="1"/>
    <col min="13" max="13" width="7.88671875" customWidth="1"/>
    <col min="14" max="14" width="16.5546875" customWidth="1"/>
    <col min="15" max="15" width="20.6640625" customWidth="1"/>
    <col min="16" max="16" width="19.44140625" customWidth="1"/>
    <col min="17" max="17" width="17.88671875" customWidth="1"/>
    <col min="18" max="18" width="17.33203125" customWidth="1"/>
    <col min="19" max="25" width="10" customWidth="1"/>
  </cols>
  <sheetData>
    <row r="1" spans="1:25" ht="13.5" customHeight="1">
      <c r="A1" s="1"/>
      <c r="B1" s="2"/>
      <c r="C1" s="1"/>
      <c r="D1" s="3"/>
      <c r="E1" s="4"/>
      <c r="F1" s="5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40.5" customHeight="1">
      <c r="A2" s="1"/>
      <c r="B2" s="664"/>
      <c r="C2" s="667" t="s">
        <v>0</v>
      </c>
      <c r="D2" s="668"/>
      <c r="E2" s="669"/>
      <c r="F2" s="6" t="s">
        <v>1</v>
      </c>
      <c r="G2" s="7" t="s">
        <v>2</v>
      </c>
      <c r="H2" s="8"/>
      <c r="I2" s="9"/>
      <c r="J2" s="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0.5" customHeight="1">
      <c r="A3" s="1"/>
      <c r="B3" s="665"/>
      <c r="C3" s="670"/>
      <c r="D3" s="671"/>
      <c r="E3" s="672"/>
      <c r="F3" s="6" t="s">
        <v>3</v>
      </c>
      <c r="G3" s="10">
        <v>1</v>
      </c>
      <c r="H3" s="11"/>
      <c r="I3" s="12"/>
      <c r="J3" s="1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0.5" customHeight="1">
      <c r="A4" s="1"/>
      <c r="B4" s="666"/>
      <c r="C4" s="673" t="s">
        <v>4</v>
      </c>
      <c r="D4" s="674"/>
      <c r="E4" s="675"/>
      <c r="F4" s="6" t="s">
        <v>5</v>
      </c>
      <c r="G4" s="13"/>
      <c r="H4" s="14"/>
      <c r="I4" s="12"/>
      <c r="J4" s="12"/>
      <c r="K4" s="1"/>
      <c r="L4" s="15">
        <f>0.24+J32+1</f>
        <v>1.24</v>
      </c>
      <c r="M4" s="1"/>
      <c r="N4" s="676"/>
      <c r="O4" s="677"/>
      <c r="P4" s="677"/>
      <c r="Q4" s="678"/>
      <c r="R4" s="1"/>
      <c r="S4" s="1"/>
      <c r="T4" s="1"/>
      <c r="U4" s="1"/>
      <c r="V4" s="1"/>
      <c r="W4" s="1"/>
      <c r="X4" s="1"/>
      <c r="Y4" s="1"/>
    </row>
    <row r="5" spans="1:25" ht="40.5" customHeight="1">
      <c r="A5" s="16"/>
      <c r="B5" s="679" t="s">
        <v>432</v>
      </c>
      <c r="C5" s="680"/>
      <c r="D5" s="680"/>
      <c r="E5" s="680"/>
      <c r="F5" s="680"/>
      <c r="G5" s="681"/>
      <c r="H5" s="17"/>
      <c r="I5" s="12">
        <v>124</v>
      </c>
      <c r="J5" s="12"/>
      <c r="K5" s="12" t="s">
        <v>6</v>
      </c>
      <c r="L5" s="18">
        <f>0.24+J32+1</f>
        <v>1.24</v>
      </c>
      <c r="M5" s="18"/>
      <c r="N5" s="682" t="s">
        <v>7</v>
      </c>
      <c r="O5" s="677"/>
      <c r="P5" s="677"/>
      <c r="Q5" s="678"/>
      <c r="R5" s="12"/>
      <c r="S5" s="12"/>
      <c r="T5" s="12"/>
      <c r="U5" s="12"/>
      <c r="V5" s="12"/>
      <c r="W5" s="12"/>
      <c r="X5" s="12"/>
      <c r="Y5" s="12"/>
    </row>
    <row r="6" spans="1:25" ht="13.5" customHeight="1">
      <c r="B6" s="19" t="s">
        <v>8</v>
      </c>
      <c r="C6" s="20" t="s">
        <v>9</v>
      </c>
      <c r="D6" s="21" t="s">
        <v>10</v>
      </c>
      <c r="E6" s="22" t="s">
        <v>11</v>
      </c>
      <c r="F6" s="22" t="s">
        <v>12</v>
      </c>
      <c r="G6" s="23" t="s">
        <v>13</v>
      </c>
      <c r="H6" s="24"/>
      <c r="I6" s="12"/>
      <c r="J6" s="12"/>
      <c r="K6" s="9"/>
      <c r="L6" s="9"/>
      <c r="M6" s="9"/>
      <c r="N6" s="25" t="s">
        <v>14</v>
      </c>
      <c r="O6" s="25" t="s">
        <v>15</v>
      </c>
      <c r="P6" s="25" t="s">
        <v>16</v>
      </c>
      <c r="Q6" s="25" t="s">
        <v>17</v>
      </c>
      <c r="R6" s="12"/>
      <c r="S6" s="12"/>
      <c r="T6" s="12"/>
      <c r="U6" s="12"/>
      <c r="V6" s="12"/>
      <c r="W6" s="9"/>
      <c r="X6" s="9"/>
      <c r="Y6" s="9"/>
    </row>
    <row r="7" spans="1:25" ht="13.5" customHeight="1">
      <c r="B7" s="26">
        <v>1</v>
      </c>
      <c r="C7" s="683" t="s">
        <v>18</v>
      </c>
      <c r="D7" s="677"/>
      <c r="E7" s="677"/>
      <c r="F7" s="684"/>
      <c r="G7" s="27">
        <f t="shared" ref="G7:H7" si="0">ROUND(G8+G9+G10,2)</f>
        <v>109673403.09999999</v>
      </c>
      <c r="H7" s="27">
        <f t="shared" si="0"/>
        <v>109673403.09999999</v>
      </c>
      <c r="I7" s="12"/>
      <c r="J7" s="12"/>
      <c r="K7" s="12"/>
      <c r="L7" s="12"/>
      <c r="M7" s="12"/>
      <c r="N7" s="28">
        <f t="shared" ref="N7:Q7" si="1">SUM(N8:N10)</f>
        <v>1764916.5999999999</v>
      </c>
      <c r="O7" s="29">
        <f t="shared" si="1"/>
        <v>72607608.24000001</v>
      </c>
      <c r="P7" s="29">
        <f t="shared" si="1"/>
        <v>0</v>
      </c>
      <c r="Q7" s="29">
        <f t="shared" si="1"/>
        <v>35300878.259999998</v>
      </c>
      <c r="R7" s="30">
        <f>N7+O7+Q7</f>
        <v>109673403.09999999</v>
      </c>
      <c r="S7" s="12"/>
      <c r="T7" s="12"/>
      <c r="U7" s="12"/>
      <c r="V7" s="12"/>
      <c r="W7" s="12"/>
      <c r="X7" s="12"/>
      <c r="Y7" s="12"/>
    </row>
    <row r="8" spans="1:25" ht="30.75" customHeight="1">
      <c r="B8" s="31">
        <v>1.1000000000000001</v>
      </c>
      <c r="C8" s="32" t="s">
        <v>19</v>
      </c>
      <c r="D8" s="33" t="str">
        <f>'CAPITULO 1'!I10</f>
        <v>M2</v>
      </c>
      <c r="E8" s="34">
        <f>+MEMORIAS!H40</f>
        <v>267.83999999999997</v>
      </c>
      <c r="F8" s="35">
        <f>+'CAPITULO 1'!I32</f>
        <v>217965</v>
      </c>
      <c r="G8" s="36">
        <f t="shared" ref="G8:G10" si="2">ROUND(+E8*F8,2)</f>
        <v>58379745.600000001</v>
      </c>
      <c r="H8" s="37">
        <f t="shared" ref="H8:H10" si="3">+G8</f>
        <v>58379745.600000001</v>
      </c>
      <c r="I8" s="12"/>
      <c r="J8" s="12"/>
      <c r="K8" s="12"/>
      <c r="L8" s="12"/>
      <c r="M8" s="12"/>
      <c r="N8" s="38">
        <f>($E$8)*'CAPITULO 1'!I15</f>
        <v>883871.99999999988</v>
      </c>
      <c r="O8" s="38">
        <f>($E$8)*'CAPITULO 1'!I20</f>
        <v>39816023.039999999</v>
      </c>
      <c r="P8" s="38">
        <f>($E$8)*'CAPITULO 1'!I25</f>
        <v>0</v>
      </c>
      <c r="Q8" s="38">
        <f>($E$8)*'CAPITULO 1'!I30</f>
        <v>17679850.559999999</v>
      </c>
      <c r="R8" s="12"/>
      <c r="S8" s="12"/>
      <c r="T8" s="12"/>
      <c r="U8" s="12"/>
      <c r="V8" s="12"/>
      <c r="W8" s="12"/>
      <c r="X8" s="12"/>
      <c r="Y8" s="12"/>
    </row>
    <row r="9" spans="1:25" ht="13.5" customHeight="1">
      <c r="B9" s="31">
        <v>1.2</v>
      </c>
      <c r="C9" s="39" t="str">
        <f>'CAPITULO 1'!C36</f>
        <v>Suministro e Instalacion de Recebo h=0,50m</v>
      </c>
      <c r="D9" s="33" t="str">
        <f>'CAPITULO 1'!I36</f>
        <v>M3</v>
      </c>
      <c r="E9" s="40">
        <f>+MEMORIAS!H67</f>
        <v>57.14</v>
      </c>
      <c r="F9" s="35">
        <f>+'CAPITULO 1'!I58</f>
        <v>68483</v>
      </c>
      <c r="G9" s="36">
        <f t="shared" si="2"/>
        <v>3913118.62</v>
      </c>
      <c r="H9" s="37">
        <f t="shared" si="3"/>
        <v>3913118.62</v>
      </c>
      <c r="I9" s="12"/>
      <c r="J9" s="12"/>
      <c r="K9" s="12"/>
      <c r="L9" s="12"/>
      <c r="M9" s="12"/>
      <c r="N9" s="38">
        <f>($E$9)*'CAPITULO 1'!I41</f>
        <v>70739.320000000007</v>
      </c>
      <c r="O9" s="38">
        <f>($E$9)*'CAPITULO 1'!I46</f>
        <v>2427992.88</v>
      </c>
      <c r="P9" s="38">
        <f>($E$9)*'CAPITULO 1'!I51</f>
        <v>0</v>
      </c>
      <c r="Q9" s="38">
        <f>($E$9)*'CAPITULO 1'!I56</f>
        <v>1414386.42</v>
      </c>
      <c r="R9" s="12"/>
      <c r="S9" s="12"/>
      <c r="T9" s="12"/>
      <c r="U9" s="12"/>
      <c r="V9" s="12"/>
      <c r="W9" s="12"/>
      <c r="X9" s="12"/>
      <c r="Y9" s="12"/>
    </row>
    <row r="10" spans="1:25" ht="57.75" customHeight="1">
      <c r="B10" s="31">
        <v>1.3</v>
      </c>
      <c r="C10" s="39" t="str">
        <f>'CAPITULO 1'!C62</f>
        <v>Construcción de losa para tanque de 1,20x1,20 e=0,10m concreto de 3000 psi (incluye malla electrosoldada 6mm 15x15)</v>
      </c>
      <c r="D10" s="33" t="str">
        <f>'CAPITULO 1'!I62</f>
        <v>M2</v>
      </c>
      <c r="E10" s="34">
        <f>+MEMORIAS!H92</f>
        <v>178.56</v>
      </c>
      <c r="F10" s="35">
        <f>+'CAPITULO 1'!I88</f>
        <v>265348</v>
      </c>
      <c r="G10" s="36">
        <f t="shared" si="2"/>
        <v>47380538.880000003</v>
      </c>
      <c r="H10" s="37">
        <f t="shared" si="3"/>
        <v>47380538.880000003</v>
      </c>
      <c r="I10" s="12"/>
      <c r="J10" s="12"/>
      <c r="K10" s="12"/>
      <c r="L10" s="12"/>
      <c r="M10" s="12"/>
      <c r="N10" s="38">
        <f>($E$10)*'CAPITULO 1'!I67</f>
        <v>810305.28</v>
      </c>
      <c r="O10" s="38">
        <f>($E$10)*'CAPITULO 1'!I76</f>
        <v>30363592.32</v>
      </c>
      <c r="P10" s="38">
        <f>($E$10)*'CAPITULO 1'!I81</f>
        <v>0</v>
      </c>
      <c r="Q10" s="38">
        <f>($E$10)*'CAPITULO 1'!I86</f>
        <v>16206641.279999999</v>
      </c>
      <c r="R10" s="12"/>
      <c r="S10" s="12"/>
      <c r="T10" s="12"/>
      <c r="U10" s="12"/>
      <c r="V10" s="12"/>
      <c r="W10" s="12"/>
      <c r="X10" s="12"/>
      <c r="Y10" s="12"/>
    </row>
    <row r="11" spans="1:25" ht="13.5" customHeight="1">
      <c r="B11" s="26">
        <v>2</v>
      </c>
      <c r="C11" s="683" t="s">
        <v>20</v>
      </c>
      <c r="D11" s="677"/>
      <c r="E11" s="677"/>
      <c r="F11" s="684"/>
      <c r="G11" s="27">
        <f t="shared" ref="G11:H11" si="4">ROUND(G12+G13+G14+G15,2)</f>
        <v>232212816</v>
      </c>
      <c r="H11" s="27">
        <f t="shared" si="4"/>
        <v>232212816</v>
      </c>
      <c r="I11" s="12"/>
      <c r="J11" s="12"/>
      <c r="K11" s="12"/>
      <c r="L11" s="12"/>
      <c r="M11" s="12"/>
      <c r="N11" s="41">
        <f t="shared" ref="N11:Q11" si="5">SUM(N12:N15)</f>
        <v>4042772</v>
      </c>
      <c r="O11" s="41">
        <f t="shared" si="5"/>
        <v>183151968</v>
      </c>
      <c r="P11" s="41">
        <f t="shared" si="5"/>
        <v>0</v>
      </c>
      <c r="Q11" s="41">
        <f t="shared" si="5"/>
        <v>45018076</v>
      </c>
      <c r="R11" s="30">
        <f>N11+O11+Q11</f>
        <v>232212816</v>
      </c>
      <c r="S11" s="12"/>
      <c r="T11" s="12"/>
      <c r="U11" s="12"/>
      <c r="V11" s="12"/>
      <c r="W11" s="12"/>
      <c r="X11" s="12"/>
      <c r="Y11" s="12"/>
    </row>
    <row r="12" spans="1:25" ht="27" customHeight="1">
      <c r="B12" s="31">
        <v>2.1</v>
      </c>
      <c r="C12" s="39" t="str">
        <f>'CAPITULO 2'!$C$10</f>
        <v>Suministro e Instalacion de Canal Amazonas pvc por 3m</v>
      </c>
      <c r="D12" s="33" t="str">
        <f>'CAPITULO 2'!$I$10</f>
        <v>M</v>
      </c>
      <c r="E12" s="34">
        <f>+MEMORIAS!H118</f>
        <v>372</v>
      </c>
      <c r="F12" s="35">
        <f>+'CAPITULO 2'!I42</f>
        <v>225399</v>
      </c>
      <c r="G12" s="36">
        <f t="shared" ref="G12:G15" si="6">ROUND(+E12*F12,2)</f>
        <v>83848428</v>
      </c>
      <c r="H12" s="37">
        <f t="shared" ref="H12:H15" si="7">+G12</f>
        <v>83848428</v>
      </c>
      <c r="I12" s="12"/>
      <c r="J12" s="12"/>
      <c r="K12" s="12"/>
      <c r="L12" s="12"/>
      <c r="M12" s="12"/>
      <c r="N12" s="38">
        <f>($E$12)*'CAPITULO 2'!I15</f>
        <v>2456316</v>
      </c>
      <c r="O12" s="38">
        <f>($E$12)*'CAPITULO 2'!I30</f>
        <v>53767392</v>
      </c>
      <c r="P12" s="38">
        <f>($E$12)*'CAPITULO 2'!I35</f>
        <v>0</v>
      </c>
      <c r="Q12" s="38">
        <f>($E$12)*'CAPITULO 2'!I40</f>
        <v>27624720</v>
      </c>
      <c r="R12" s="12"/>
      <c r="S12" s="12"/>
      <c r="T12" s="12"/>
      <c r="U12" s="12"/>
      <c r="V12" s="12"/>
      <c r="W12" s="12"/>
      <c r="X12" s="12"/>
      <c r="Y12" s="12"/>
    </row>
    <row r="13" spans="1:25" ht="27" customHeight="1">
      <c r="B13" s="31">
        <v>2.2000000000000002</v>
      </c>
      <c r="C13" s="39" t="str">
        <f>'CAPITULO 2'!$C$47</f>
        <v>Suministro e Instalacion de tubo Bajante para canal pvc 3" cuadrado</v>
      </c>
      <c r="D13" s="33" t="str">
        <f>'CAPITULO 2'!$I$47</f>
        <v>M</v>
      </c>
      <c r="E13" s="34">
        <f>+MEMORIAS!H145</f>
        <v>248</v>
      </c>
      <c r="F13" s="35">
        <f>'CAPITULO 2'!$I$74</f>
        <v>102028</v>
      </c>
      <c r="G13" s="36">
        <f t="shared" si="6"/>
        <v>25302944</v>
      </c>
      <c r="H13" s="37">
        <f t="shared" si="7"/>
        <v>25302944</v>
      </c>
      <c r="I13" s="12"/>
      <c r="J13" s="12"/>
      <c r="K13" s="12"/>
      <c r="L13" s="12"/>
      <c r="M13" s="12"/>
      <c r="N13" s="38">
        <f>($E$13)*'CAPITULO 2'!I52</f>
        <v>1177256</v>
      </c>
      <c r="O13" s="38">
        <f>($E$13)*'CAPITULO 2'!I61</f>
        <v>14917448</v>
      </c>
      <c r="P13" s="38">
        <f>($E$13)*'CAPITULO 2'!I67</f>
        <v>0</v>
      </c>
      <c r="Q13" s="38">
        <f>($E$13)*'CAPITULO 2'!I72</f>
        <v>9208240</v>
      </c>
      <c r="R13" s="12"/>
      <c r="S13" s="12"/>
      <c r="T13" s="12"/>
      <c r="U13" s="12"/>
      <c r="V13" s="12"/>
      <c r="W13" s="12"/>
      <c r="X13" s="12"/>
      <c r="Y13" s="12"/>
    </row>
    <row r="14" spans="1:25" ht="54.75" customHeight="1">
      <c r="B14" s="31">
        <v>2.2999999999999998</v>
      </c>
      <c r="C14" s="42" t="str">
        <f>'CAPITULO 2'!$C$79</f>
        <v>Suministro e Instalacion de Tanque de almacenamiento de 1000lts, con marca de CORTOLIMA, color azul en polietileno 100% filtro UV</v>
      </c>
      <c r="D14" s="33" t="str">
        <f>'CAPITULO 2'!$I$79</f>
        <v>UND</v>
      </c>
      <c r="E14" s="34">
        <f>+MEMORIAS!H175</f>
        <v>124</v>
      </c>
      <c r="F14" s="35">
        <f>'CAPITULO 2'!$I$101</f>
        <v>918233</v>
      </c>
      <c r="G14" s="36">
        <f t="shared" si="6"/>
        <v>113860892</v>
      </c>
      <c r="H14" s="37">
        <f t="shared" si="7"/>
        <v>113860892</v>
      </c>
      <c r="I14" s="43"/>
      <c r="J14" s="44"/>
      <c r="K14" s="12"/>
      <c r="L14" s="12"/>
      <c r="M14" s="12"/>
      <c r="N14" s="38">
        <f>($E$14)*'CAPITULO 2'!I84</f>
        <v>306900</v>
      </c>
      <c r="O14" s="38">
        <f>($E$14)*'CAPITULO 2'!I89</f>
        <v>107415124</v>
      </c>
      <c r="P14" s="38">
        <f>($E$14)*'CAPITULO 2'!I94</f>
        <v>0</v>
      </c>
      <c r="Q14" s="38">
        <f>($E$14)*'CAPITULO 2'!I99</f>
        <v>6138868</v>
      </c>
      <c r="R14" s="12"/>
      <c r="S14" s="12"/>
      <c r="T14" s="12"/>
      <c r="U14" s="12"/>
      <c r="V14" s="12"/>
      <c r="W14" s="12"/>
      <c r="X14" s="12"/>
      <c r="Y14" s="12"/>
    </row>
    <row r="15" spans="1:25" ht="30" customHeight="1">
      <c r="B15" s="31">
        <v>2.4</v>
      </c>
      <c r="C15" s="39" t="str">
        <f>'CAPITULO 2'!$C$106</f>
        <v>Suministro e Instalacion de llave terminal de pvc 1/2"</v>
      </c>
      <c r="D15" s="33" t="str">
        <f>'CAPITULO 2'!$I$106</f>
        <v>UND</v>
      </c>
      <c r="E15" s="34">
        <f>+MEMORIAS!H203</f>
        <v>124</v>
      </c>
      <c r="F15" s="35">
        <f>'CAPITULO 2'!$I$136</f>
        <v>74198</v>
      </c>
      <c r="G15" s="36">
        <f t="shared" si="6"/>
        <v>9200552</v>
      </c>
      <c r="H15" s="37">
        <f t="shared" si="7"/>
        <v>9200552</v>
      </c>
      <c r="I15" s="45"/>
      <c r="J15" s="46"/>
      <c r="K15" s="12"/>
      <c r="L15" s="12"/>
      <c r="M15" s="12"/>
      <c r="N15" s="38">
        <f>($E$15)*'CAPITULO 2'!I111</f>
        <v>102300</v>
      </c>
      <c r="O15" s="38">
        <f>($E$15)*'CAPITULO 2'!I124</f>
        <v>7052004</v>
      </c>
      <c r="P15" s="38">
        <f>($E$15)*'CAPITULO 2'!I129</f>
        <v>0</v>
      </c>
      <c r="Q15" s="38">
        <f>($E$15)*'CAPITULO 2'!I134</f>
        <v>2046248</v>
      </c>
      <c r="R15" s="12"/>
      <c r="S15" s="12"/>
      <c r="T15" s="12"/>
      <c r="U15" s="12"/>
      <c r="V15" s="12"/>
      <c r="W15" s="12"/>
      <c r="X15" s="12"/>
      <c r="Y15" s="12"/>
    </row>
    <row r="16" spans="1:25" ht="13.5" customHeight="1">
      <c r="B16" s="26">
        <v>3</v>
      </c>
      <c r="C16" s="683" t="s">
        <v>21</v>
      </c>
      <c r="D16" s="677"/>
      <c r="E16" s="677"/>
      <c r="F16" s="684"/>
      <c r="G16" s="27">
        <f t="shared" ref="G16:H16" si="8">ROUND(+G17+G18,2)</f>
        <v>54648036</v>
      </c>
      <c r="H16" s="27">
        <f t="shared" si="8"/>
        <v>54648036</v>
      </c>
      <c r="I16" s="47"/>
      <c r="J16" s="48"/>
      <c r="K16" s="49"/>
      <c r="L16" s="49"/>
      <c r="M16" s="12"/>
      <c r="N16" s="41">
        <f t="shared" ref="N16:Q16" si="9">SUM(N17:N18)</f>
        <v>0</v>
      </c>
      <c r="O16" s="41">
        <f t="shared" si="9"/>
        <v>0</v>
      </c>
      <c r="P16" s="41">
        <f t="shared" si="9"/>
        <v>35539140</v>
      </c>
      <c r="Q16" s="41">
        <f t="shared" si="9"/>
        <v>19108896</v>
      </c>
      <c r="R16" s="30">
        <f>P16+Q16</f>
        <v>54648036</v>
      </c>
      <c r="S16" s="12"/>
      <c r="T16" s="12"/>
      <c r="U16" s="12"/>
      <c r="V16" s="12"/>
      <c r="W16" s="12"/>
      <c r="X16" s="12"/>
      <c r="Y16" s="12"/>
    </row>
    <row r="17" spans="1:25" ht="27.75" customHeight="1">
      <c r="B17" s="31">
        <v>3.1</v>
      </c>
      <c r="C17" s="42" t="s">
        <v>22</v>
      </c>
      <c r="D17" s="33" t="str">
        <f>'CAPITULO 3'!I10</f>
        <v>TON-KM</v>
      </c>
      <c r="E17" s="34">
        <f>+MEMORIAS!H222</f>
        <v>5077.0200000000004</v>
      </c>
      <c r="F17" s="35">
        <f>+'CAPITULO 3'!I30</f>
        <v>7000</v>
      </c>
      <c r="G17" s="36">
        <f t="shared" ref="G17:G18" si="10">ROUND(+E17*F17,2)</f>
        <v>35539140</v>
      </c>
      <c r="H17" s="37">
        <f t="shared" ref="H17:H18" si="11">+G17</f>
        <v>35539140</v>
      </c>
      <c r="I17" s="47"/>
      <c r="J17" s="50">
        <v>5077.0200000000004</v>
      </c>
      <c r="K17" s="51"/>
      <c r="L17" s="49"/>
      <c r="M17" s="12"/>
      <c r="N17" s="38">
        <f>($E$17)*'CAPITULO 3'!I14</f>
        <v>0</v>
      </c>
      <c r="O17" s="38">
        <f>($E$17)*'CAPITULO 3'!I18</f>
        <v>0</v>
      </c>
      <c r="P17" s="38">
        <f>($E$17)*'CAPITULO 3'!I23</f>
        <v>35539140</v>
      </c>
      <c r="Q17" s="38">
        <f>($E$17)*'CAPITULO 3'!I28</f>
        <v>0</v>
      </c>
      <c r="R17" s="12"/>
      <c r="S17" s="12"/>
      <c r="T17" s="12"/>
      <c r="U17" s="12"/>
      <c r="V17" s="12"/>
      <c r="W17" s="12"/>
      <c r="X17" s="12"/>
      <c r="Y17" s="12"/>
    </row>
    <row r="18" spans="1:25" ht="57" customHeight="1">
      <c r="A18" s="16"/>
      <c r="B18" s="31">
        <v>3.2</v>
      </c>
      <c r="C18" s="39" t="str">
        <f>+'CAPITULO 3'!C41</f>
        <v>Transporte Manual de material y equipamiento  a zonas remotas de acceso peatonal (por el peso total)</v>
      </c>
      <c r="D18" s="33" t="str">
        <f>+'CAPITULO 3'!I41</f>
        <v xml:space="preserve">GLOBAL </v>
      </c>
      <c r="E18" s="34">
        <f>+MEMORIAS!H241</f>
        <v>124</v>
      </c>
      <c r="F18" s="35">
        <f>+'CAPITULO 3'!I63</f>
        <v>154104</v>
      </c>
      <c r="G18" s="36">
        <f t="shared" si="10"/>
        <v>19108896</v>
      </c>
      <c r="H18" s="37">
        <f t="shared" si="11"/>
        <v>19108896</v>
      </c>
      <c r="I18" s="47"/>
      <c r="J18" s="50"/>
      <c r="K18" s="51"/>
      <c r="L18" s="49"/>
      <c r="M18" s="12"/>
      <c r="N18" s="38">
        <f>($E$18)*'CAPITULO 3'!I46</f>
        <v>0</v>
      </c>
      <c r="O18" s="38">
        <f>($E$18)*'CAPITULO 3'!I18</f>
        <v>0</v>
      </c>
      <c r="P18" s="38">
        <f>($E$18)*'CAPITULO 3'!I56</f>
        <v>0</v>
      </c>
      <c r="Q18" s="38">
        <f>($E$18)*'CAPITULO 3'!I61</f>
        <v>19108896</v>
      </c>
      <c r="R18" s="12"/>
      <c r="S18" s="12"/>
      <c r="T18" s="12"/>
      <c r="U18" s="12"/>
      <c r="V18" s="12"/>
      <c r="W18" s="12"/>
      <c r="X18" s="12"/>
      <c r="Y18" s="12"/>
    </row>
    <row r="19" spans="1:25" ht="14.25" customHeight="1">
      <c r="B19" s="52"/>
      <c r="C19" s="53" t="s">
        <v>23</v>
      </c>
      <c r="D19" s="54"/>
      <c r="E19" s="55"/>
      <c r="F19" s="56"/>
      <c r="G19" s="57">
        <f>ROUND(G16+G11+G7,2)</f>
        <v>396534255.10000002</v>
      </c>
      <c r="H19" s="57">
        <f t="shared" ref="H19" si="12">ROUND(H16+H11+H7,2)</f>
        <v>396534255.10000002</v>
      </c>
      <c r="I19" s="47"/>
      <c r="J19" s="49"/>
      <c r="K19" s="58"/>
      <c r="L19" s="49"/>
      <c r="M19" s="12"/>
      <c r="N19" s="59">
        <f t="shared" ref="N19:P19" si="13">SUM(N16+N11+N7)</f>
        <v>5807688.5999999996</v>
      </c>
      <c r="O19" s="59">
        <f t="shared" si="13"/>
        <v>255759576.24000001</v>
      </c>
      <c r="P19" s="59">
        <f t="shared" si="13"/>
        <v>35539140</v>
      </c>
      <c r="Q19" s="59">
        <f>SUM(+Q16+Q11+Q7)</f>
        <v>99427850.25999999</v>
      </c>
      <c r="R19" s="12"/>
      <c r="S19" s="12"/>
      <c r="T19" s="12"/>
      <c r="U19" s="12"/>
      <c r="V19" s="12"/>
      <c r="W19" s="12"/>
      <c r="X19" s="12"/>
      <c r="Y19" s="12"/>
    </row>
    <row r="20" spans="1:25" ht="24" customHeight="1">
      <c r="B20" s="60"/>
      <c r="C20" s="61" t="s">
        <v>24</v>
      </c>
      <c r="D20" s="62"/>
      <c r="E20" s="63"/>
      <c r="F20" s="64"/>
      <c r="G20" s="65"/>
      <c r="H20" s="66"/>
      <c r="I20" s="67"/>
      <c r="J20" s="49"/>
      <c r="K20" s="48"/>
      <c r="L20" s="49"/>
      <c r="M20" s="12"/>
      <c r="N20" s="68" t="s">
        <v>25</v>
      </c>
      <c r="O20" s="68" t="s">
        <v>26</v>
      </c>
      <c r="P20" s="68" t="s">
        <v>27</v>
      </c>
      <c r="Q20" s="68" t="s">
        <v>28</v>
      </c>
      <c r="R20" s="12"/>
      <c r="S20" s="12"/>
      <c r="T20" s="12"/>
      <c r="U20" s="12"/>
      <c r="V20" s="12"/>
      <c r="W20" s="12"/>
      <c r="X20" s="12"/>
      <c r="Y20" s="12"/>
    </row>
    <row r="21" spans="1:25" ht="13.5" customHeight="1">
      <c r="B21" s="69"/>
      <c r="C21" s="70" t="s">
        <v>29</v>
      </c>
      <c r="D21" s="71"/>
      <c r="E21" s="72"/>
      <c r="F21" s="73">
        <f>18%</f>
        <v>0.18</v>
      </c>
      <c r="G21" s="74">
        <f t="shared" ref="G21:G23" si="14">ROUND($G$19*F21,0)</f>
        <v>71376166</v>
      </c>
      <c r="H21" s="75">
        <f>G26-G25</f>
        <v>495469553.10400003</v>
      </c>
      <c r="I21" s="76"/>
      <c r="J21" s="49"/>
      <c r="K21" s="77"/>
      <c r="L21" s="49"/>
      <c r="M21" s="12"/>
      <c r="N21" s="692" t="s">
        <v>30</v>
      </c>
      <c r="O21" s="693"/>
      <c r="P21" s="693"/>
      <c r="Q21" s="694"/>
      <c r="R21" s="12"/>
      <c r="S21" s="12"/>
      <c r="T21" s="12"/>
      <c r="U21" s="12"/>
      <c r="V21" s="12"/>
      <c r="W21" s="12"/>
      <c r="X21" s="12"/>
      <c r="Y21" s="12"/>
    </row>
    <row r="22" spans="1:25" ht="13.5" customHeight="1">
      <c r="B22" s="69"/>
      <c r="C22" s="70" t="s">
        <v>31</v>
      </c>
      <c r="D22" s="71"/>
      <c r="E22" s="72"/>
      <c r="F22" s="78">
        <f>+AIU!I23</f>
        <v>0.01</v>
      </c>
      <c r="G22" s="79">
        <f t="shared" si="14"/>
        <v>3965343</v>
      </c>
      <c r="H22" s="80"/>
      <c r="I22" s="81"/>
      <c r="J22" s="82"/>
      <c r="K22" s="49"/>
      <c r="L22" s="49"/>
      <c r="M22" s="12"/>
      <c r="N22" s="695"/>
      <c r="O22" s="696"/>
      <c r="P22" s="696"/>
      <c r="Q22" s="697"/>
      <c r="R22" s="12"/>
      <c r="S22" s="12"/>
      <c r="T22" s="12"/>
      <c r="U22" s="12"/>
      <c r="V22" s="12"/>
      <c r="W22" s="12"/>
      <c r="X22" s="12"/>
      <c r="Y22" s="12"/>
    </row>
    <row r="23" spans="1:25" ht="13.5" customHeight="1">
      <c r="B23" s="83"/>
      <c r="C23" s="84" t="s">
        <v>32</v>
      </c>
      <c r="D23" s="85"/>
      <c r="E23" s="86"/>
      <c r="F23" s="87">
        <f>+AIU!I24</f>
        <v>0.05</v>
      </c>
      <c r="G23" s="88">
        <f t="shared" si="14"/>
        <v>19826713</v>
      </c>
      <c r="H23" s="80">
        <f>G21+G22+G23+G24</f>
        <v>98935298</v>
      </c>
      <c r="I23" s="81"/>
      <c r="J23" s="50"/>
      <c r="K23" s="49"/>
      <c r="L23" s="49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4.25" customHeight="1">
      <c r="B24" s="89"/>
      <c r="C24" s="90" t="s">
        <v>33</v>
      </c>
      <c r="D24" s="91"/>
      <c r="E24" s="92"/>
      <c r="F24" s="93">
        <v>0.19</v>
      </c>
      <c r="G24" s="94">
        <f>ROUNDUP((G23*0.19),0)</f>
        <v>3767076</v>
      </c>
      <c r="H24" s="80"/>
      <c r="I24" s="95"/>
      <c r="J24" s="49"/>
      <c r="K24" s="49"/>
      <c r="L24" s="49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>
      <c r="B25" s="96"/>
      <c r="C25" s="97" t="s">
        <v>34</v>
      </c>
      <c r="D25" s="98"/>
      <c r="E25" s="99"/>
      <c r="F25" s="100">
        <v>0.06</v>
      </c>
      <c r="G25" s="101">
        <f>+(G19+G21+G22+G23)*F25</f>
        <v>29502148.626000002</v>
      </c>
      <c r="H25" s="80">
        <f>G26-G25</f>
        <v>495469553.10400003</v>
      </c>
      <c r="I25" s="47"/>
      <c r="J25" s="49"/>
      <c r="K25" s="49"/>
      <c r="L25" s="49"/>
      <c r="M25" s="12"/>
      <c r="N25" s="12"/>
      <c r="O25" s="30">
        <f>G21+G22+G23+G24</f>
        <v>98935298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14.25" customHeight="1">
      <c r="B26" s="102"/>
      <c r="C26" s="103" t="s">
        <v>35</v>
      </c>
      <c r="D26" s="104"/>
      <c r="E26" s="105"/>
      <c r="F26" s="106"/>
      <c r="G26" s="107">
        <f>ROUND(G19+G21+G22+G23+G24+G25,2)</f>
        <v>524971701.73000002</v>
      </c>
      <c r="H26" s="108"/>
      <c r="I26" s="49">
        <v>524971701.73000002</v>
      </c>
      <c r="J26" s="109"/>
      <c r="K26" s="110"/>
      <c r="L26" s="49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ht="12.75" customHeight="1">
      <c r="B27" s="9"/>
      <c r="C27" s="12"/>
      <c r="D27" s="111"/>
      <c r="E27" s="112"/>
      <c r="F27" s="113"/>
      <c r="G27" s="114"/>
      <c r="H27" s="114"/>
      <c r="I27" s="115"/>
      <c r="J27" s="49"/>
      <c r="K27" s="48"/>
      <c r="L27" s="110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ht="12.75" customHeight="1">
      <c r="B28" s="698" t="s">
        <v>36</v>
      </c>
      <c r="C28" s="699"/>
      <c r="D28" s="699"/>
      <c r="E28" s="699"/>
      <c r="F28" s="699"/>
      <c r="G28" s="700"/>
      <c r="H28" s="17"/>
      <c r="I28" s="49"/>
      <c r="J28" s="48"/>
      <c r="K28" s="116"/>
      <c r="L28" s="49"/>
      <c r="M28" s="12"/>
      <c r="N28" s="48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ht="12.75" customHeight="1">
      <c r="B29" s="117"/>
      <c r="C29" s="118"/>
      <c r="D29" s="119"/>
      <c r="E29" s="120"/>
      <c r="F29" s="121"/>
      <c r="G29" s="122"/>
      <c r="H29" s="114"/>
      <c r="I29" s="49"/>
      <c r="J29" s="49"/>
      <c r="K29" s="48"/>
      <c r="L29" s="49"/>
      <c r="M29" s="12"/>
      <c r="N29" s="30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2.75" customHeight="1">
      <c r="B30" s="123"/>
      <c r="C30" s="124"/>
      <c r="D30" s="125"/>
      <c r="E30" s="126"/>
      <c r="F30" s="127"/>
      <c r="G30" s="128"/>
      <c r="H30" s="114"/>
      <c r="I30" s="12"/>
      <c r="J30" s="49"/>
      <c r="K30" s="12"/>
      <c r="L30" s="30"/>
      <c r="M30" s="12"/>
      <c r="N30" s="48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ht="12.75" customHeight="1">
      <c r="B31" s="9"/>
      <c r="C31" s="12"/>
      <c r="D31" s="111"/>
      <c r="E31" s="112"/>
      <c r="F31" s="113"/>
      <c r="G31" s="114"/>
      <c r="H31" s="114"/>
      <c r="I31" s="12"/>
      <c r="J31" s="50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21" customHeight="1">
      <c r="B32" s="701" t="s">
        <v>37</v>
      </c>
      <c r="C32" s="668"/>
      <c r="D32" s="668"/>
      <c r="E32" s="668"/>
      <c r="F32" s="668"/>
      <c r="G32" s="669"/>
      <c r="H32" s="17"/>
      <c r="I32" s="12"/>
      <c r="J32" s="129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2:25" ht="12.75" customHeight="1">
      <c r="B33" s="702"/>
      <c r="C33" s="668"/>
      <c r="D33" s="668"/>
      <c r="E33" s="668"/>
      <c r="F33" s="668"/>
      <c r="G33" s="669"/>
      <c r="H33" s="17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2:25" ht="12.75" customHeight="1">
      <c r="B34" s="703"/>
      <c r="C34" s="704"/>
      <c r="D34" s="704"/>
      <c r="E34" s="704"/>
      <c r="F34" s="704"/>
      <c r="G34" s="705"/>
      <c r="H34" s="17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2:25" ht="12.75" customHeight="1">
      <c r="B35" s="703"/>
      <c r="C35" s="704"/>
      <c r="D35" s="704"/>
      <c r="E35" s="704"/>
      <c r="F35" s="704"/>
      <c r="G35" s="705"/>
      <c r="H35" s="17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2:25" ht="24" customHeight="1">
      <c r="B36" s="703"/>
      <c r="C36" s="704"/>
      <c r="D36" s="704"/>
      <c r="E36" s="704"/>
      <c r="F36" s="704"/>
      <c r="G36" s="705"/>
      <c r="H36" s="17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2:25" ht="21" customHeight="1">
      <c r="B37" s="685" t="s">
        <v>38</v>
      </c>
      <c r="C37" s="686"/>
      <c r="D37" s="687" t="s">
        <v>39</v>
      </c>
      <c r="E37" s="688"/>
      <c r="F37" s="688"/>
      <c r="G37" s="689"/>
      <c r="H37" s="17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2:25" ht="17.25" customHeight="1">
      <c r="B38" s="685" t="s">
        <v>40</v>
      </c>
      <c r="C38" s="686"/>
      <c r="D38" s="687" t="s">
        <v>41</v>
      </c>
      <c r="E38" s="688"/>
      <c r="F38" s="688"/>
      <c r="G38" s="689"/>
      <c r="H38" s="17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2:25" ht="21" customHeight="1">
      <c r="B39" s="690" t="s">
        <v>42</v>
      </c>
      <c r="C39" s="684"/>
      <c r="D39" s="691" t="s">
        <v>43</v>
      </c>
      <c r="E39" s="677"/>
      <c r="F39" s="677"/>
      <c r="G39" s="678"/>
      <c r="H39" s="17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2:25" ht="12.75" customHeight="1">
      <c r="B40" s="9"/>
      <c r="C40" s="12"/>
      <c r="D40" s="111"/>
      <c r="E40" s="112"/>
      <c r="F40" s="113"/>
      <c r="G40" s="66"/>
      <c r="H40" s="66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2:25" ht="12.75" customHeight="1">
      <c r="B41" s="9"/>
      <c r="C41" s="12"/>
      <c r="D41" s="111"/>
      <c r="E41" s="112"/>
      <c r="F41" s="113"/>
      <c r="G41" s="66"/>
      <c r="H41" s="66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2:25" ht="12.75" customHeight="1">
      <c r="B42" s="9"/>
      <c r="C42" s="12"/>
      <c r="D42" s="111"/>
      <c r="E42" s="112"/>
      <c r="F42" s="113"/>
      <c r="G42" s="66"/>
      <c r="H42" s="66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2:25" ht="12.75" customHeight="1">
      <c r="B43" s="9"/>
      <c r="C43" s="12"/>
      <c r="D43" s="111"/>
      <c r="E43" s="112"/>
      <c r="F43" s="113"/>
      <c r="G43" s="66"/>
      <c r="H43" s="66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2:25" ht="12.75" customHeight="1">
      <c r="B44" s="9"/>
      <c r="C44" s="12"/>
      <c r="D44" s="111"/>
      <c r="E44" s="112"/>
      <c r="F44" s="113"/>
      <c r="G44" s="66"/>
      <c r="H44" s="66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2:25" ht="12.75" customHeight="1">
      <c r="B45" s="9"/>
      <c r="C45" s="12"/>
      <c r="D45" s="111"/>
      <c r="E45" s="112"/>
      <c r="F45" s="113"/>
      <c r="G45" s="66"/>
      <c r="H45" s="66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2:25" ht="12.75" customHeight="1">
      <c r="B46" s="9"/>
      <c r="C46" s="12"/>
      <c r="D46" s="111"/>
      <c r="E46" s="112"/>
      <c r="F46" s="113"/>
      <c r="G46" s="66"/>
      <c r="H46" s="66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2:25" ht="12.75" customHeight="1">
      <c r="B47" s="9"/>
      <c r="C47" s="12"/>
      <c r="D47" s="111"/>
      <c r="E47" s="112"/>
      <c r="F47" s="113"/>
      <c r="G47" s="66"/>
      <c r="H47" s="66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2:25" ht="12.75" customHeight="1">
      <c r="B48" s="9"/>
      <c r="C48" s="12"/>
      <c r="D48" s="111"/>
      <c r="E48" s="112"/>
      <c r="F48" s="113"/>
      <c r="G48" s="66"/>
      <c r="H48" s="66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2:25" ht="12.75" customHeight="1">
      <c r="B49" s="9"/>
      <c r="C49" s="12"/>
      <c r="D49" s="111"/>
      <c r="E49" s="112"/>
      <c r="F49" s="113"/>
      <c r="G49" s="66"/>
      <c r="H49" s="66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2:25" ht="12.75" customHeight="1">
      <c r="B50" s="9"/>
      <c r="C50" s="12"/>
      <c r="D50" s="111"/>
      <c r="E50" s="112"/>
      <c r="F50" s="113"/>
      <c r="G50" s="66"/>
      <c r="H50" s="66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2:25" ht="12.75" customHeight="1">
      <c r="B51" s="9"/>
      <c r="C51" s="12"/>
      <c r="D51" s="111"/>
      <c r="E51" s="112"/>
      <c r="F51" s="113"/>
      <c r="G51" s="66"/>
      <c r="H51" s="66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2:25" ht="12.75" customHeight="1">
      <c r="B52" s="9"/>
      <c r="C52" s="12"/>
      <c r="D52" s="111"/>
      <c r="E52" s="112"/>
      <c r="F52" s="113"/>
      <c r="G52" s="66"/>
      <c r="H52" s="66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2:25" ht="12.75" customHeight="1">
      <c r="B53" s="9"/>
      <c r="C53" s="12"/>
      <c r="D53" s="111"/>
      <c r="E53" s="112"/>
      <c r="F53" s="113"/>
      <c r="G53" s="66"/>
      <c r="H53" s="66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2:25" ht="12.75" customHeight="1">
      <c r="B54" s="9"/>
      <c r="C54" s="12"/>
      <c r="D54" s="111"/>
      <c r="E54" s="112"/>
      <c r="F54" s="113"/>
      <c r="G54" s="66"/>
      <c r="H54" s="66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2:25" ht="12.75" customHeight="1">
      <c r="B55" s="9"/>
      <c r="C55" s="12"/>
      <c r="D55" s="111"/>
      <c r="E55" s="112"/>
      <c r="F55" s="113"/>
      <c r="G55" s="66"/>
      <c r="H55" s="66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2:25" ht="12.75" customHeight="1">
      <c r="B56" s="9"/>
      <c r="C56" s="12"/>
      <c r="D56" s="111"/>
      <c r="E56" s="112"/>
      <c r="F56" s="113"/>
      <c r="G56" s="66"/>
      <c r="H56" s="66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2:25" ht="12.75" customHeight="1">
      <c r="B57" s="9"/>
      <c r="C57" s="12"/>
      <c r="D57" s="111"/>
      <c r="E57" s="112"/>
      <c r="F57" s="113"/>
      <c r="G57" s="66"/>
      <c r="H57" s="66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2:25" ht="12.75" customHeight="1">
      <c r="B58" s="9"/>
      <c r="C58" s="12"/>
      <c r="D58" s="111"/>
      <c r="E58" s="112"/>
      <c r="F58" s="113"/>
      <c r="G58" s="66"/>
      <c r="H58" s="66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2:25" ht="12.75" customHeight="1">
      <c r="B59" s="9"/>
      <c r="C59" s="12"/>
      <c r="D59" s="111"/>
      <c r="E59" s="112"/>
      <c r="F59" s="113"/>
      <c r="G59" s="66"/>
      <c r="H59" s="66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2:25" ht="12.75" customHeight="1">
      <c r="B60" s="9"/>
      <c r="C60" s="12"/>
      <c r="D60" s="111"/>
      <c r="E60" s="112"/>
      <c r="F60" s="113"/>
      <c r="G60" s="66"/>
      <c r="H60" s="66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2:25" ht="12.75" customHeight="1">
      <c r="B61" s="9"/>
      <c r="C61" s="12"/>
      <c r="D61" s="111"/>
      <c r="E61" s="112"/>
      <c r="F61" s="113"/>
      <c r="G61" s="66"/>
      <c r="H61" s="66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2:25" ht="12.75" customHeight="1">
      <c r="B62" s="9"/>
      <c r="C62" s="12"/>
      <c r="D62" s="111"/>
      <c r="E62" s="112"/>
      <c r="F62" s="113"/>
      <c r="G62" s="66"/>
      <c r="H62" s="66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2:25" ht="12.75" customHeight="1">
      <c r="B63" s="9"/>
      <c r="C63" s="12"/>
      <c r="D63" s="111"/>
      <c r="E63" s="112"/>
      <c r="F63" s="113"/>
      <c r="G63" s="66"/>
      <c r="H63" s="66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2:25" ht="12.75" customHeight="1">
      <c r="B64" s="9"/>
      <c r="C64" s="12"/>
      <c r="D64" s="111"/>
      <c r="E64" s="112"/>
      <c r="F64" s="113"/>
      <c r="G64" s="66"/>
      <c r="H64" s="6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2:25" ht="12.75" customHeight="1">
      <c r="B65" s="9"/>
      <c r="C65" s="12"/>
      <c r="D65" s="111"/>
      <c r="E65" s="112"/>
      <c r="F65" s="113"/>
      <c r="G65" s="66"/>
      <c r="H65" s="66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2:25" ht="12.75" customHeight="1">
      <c r="B66" s="9"/>
      <c r="C66" s="12"/>
      <c r="D66" s="111"/>
      <c r="E66" s="112"/>
      <c r="F66" s="113"/>
      <c r="G66" s="66"/>
      <c r="H66" s="66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2:25" ht="12.75" customHeight="1">
      <c r="B67" s="9"/>
      <c r="C67" s="12"/>
      <c r="D67" s="111"/>
      <c r="E67" s="112"/>
      <c r="F67" s="113"/>
      <c r="G67" s="66"/>
      <c r="H67" s="66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2:25" ht="12.75" customHeight="1">
      <c r="B68" s="9"/>
      <c r="C68" s="12"/>
      <c r="D68" s="111"/>
      <c r="E68" s="112"/>
      <c r="F68" s="113"/>
      <c r="G68" s="66"/>
      <c r="H68" s="66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ht="12.75" customHeight="1">
      <c r="B69" s="9"/>
      <c r="C69" s="12"/>
      <c r="D69" s="111"/>
      <c r="E69" s="112"/>
      <c r="F69" s="113"/>
      <c r="G69" s="66"/>
      <c r="H69" s="66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ht="12.75" customHeight="1">
      <c r="B70" s="9"/>
      <c r="C70" s="12"/>
      <c r="D70" s="111"/>
      <c r="E70" s="112"/>
      <c r="F70" s="113"/>
      <c r="G70" s="66"/>
      <c r="H70" s="66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ht="12.75" customHeight="1">
      <c r="B71" s="9"/>
      <c r="C71" s="12"/>
      <c r="D71" s="111"/>
      <c r="E71" s="112"/>
      <c r="F71" s="113"/>
      <c r="G71" s="66"/>
      <c r="H71" s="66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ht="12.75" customHeight="1">
      <c r="B72" s="9"/>
      <c r="C72" s="12"/>
      <c r="D72" s="111"/>
      <c r="E72" s="112"/>
      <c r="F72" s="113"/>
      <c r="G72" s="66"/>
      <c r="H72" s="66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ht="12.75" customHeight="1">
      <c r="B73" s="9"/>
      <c r="C73" s="12"/>
      <c r="D73" s="111"/>
      <c r="E73" s="112"/>
      <c r="F73" s="113"/>
      <c r="G73" s="66"/>
      <c r="H73" s="66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ht="12.75" customHeight="1">
      <c r="B74" s="9"/>
      <c r="C74" s="12"/>
      <c r="D74" s="111"/>
      <c r="E74" s="112"/>
      <c r="F74" s="113"/>
      <c r="G74" s="66"/>
      <c r="H74" s="66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ht="12.75" customHeight="1">
      <c r="B75" s="9"/>
      <c r="C75" s="12"/>
      <c r="D75" s="111"/>
      <c r="E75" s="112"/>
      <c r="F75" s="113"/>
      <c r="G75" s="66"/>
      <c r="H75" s="66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ht="12.75" customHeight="1">
      <c r="B76" s="9"/>
      <c r="C76" s="12"/>
      <c r="D76" s="111"/>
      <c r="E76" s="112"/>
      <c r="F76" s="113"/>
      <c r="G76" s="66"/>
      <c r="H76" s="66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ht="12.75" customHeight="1">
      <c r="B77" s="9"/>
      <c r="C77" s="12"/>
      <c r="D77" s="111"/>
      <c r="E77" s="112"/>
      <c r="F77" s="113"/>
      <c r="G77" s="66"/>
      <c r="H77" s="66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ht="12.75" customHeight="1">
      <c r="B78" s="9"/>
      <c r="C78" s="12"/>
      <c r="D78" s="111"/>
      <c r="E78" s="112"/>
      <c r="F78" s="113"/>
      <c r="G78" s="66"/>
      <c r="H78" s="66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ht="12.75" customHeight="1">
      <c r="B79" s="9"/>
      <c r="C79" s="12"/>
      <c r="D79" s="111"/>
      <c r="E79" s="112"/>
      <c r="F79" s="113"/>
      <c r="G79" s="66"/>
      <c r="H79" s="66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ht="12.75" customHeight="1">
      <c r="B80" s="9"/>
      <c r="C80" s="12"/>
      <c r="D80" s="111"/>
      <c r="E80" s="112"/>
      <c r="F80" s="113"/>
      <c r="G80" s="66"/>
      <c r="H80" s="66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ht="12.75" customHeight="1">
      <c r="B81" s="9"/>
      <c r="C81" s="12"/>
      <c r="D81" s="111"/>
      <c r="E81" s="112"/>
      <c r="F81" s="113"/>
      <c r="G81" s="66"/>
      <c r="H81" s="66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ht="12.75" customHeight="1">
      <c r="B82" s="9"/>
      <c r="C82" s="12"/>
      <c r="D82" s="111"/>
      <c r="E82" s="112"/>
      <c r="F82" s="113"/>
      <c r="G82" s="66"/>
      <c r="H82" s="66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ht="12.75" customHeight="1">
      <c r="B83" s="9"/>
      <c r="C83" s="12"/>
      <c r="D83" s="111"/>
      <c r="E83" s="112"/>
      <c r="F83" s="113"/>
      <c r="G83" s="66"/>
      <c r="H83" s="66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ht="12.75" customHeight="1">
      <c r="B84" s="9"/>
      <c r="C84" s="12"/>
      <c r="D84" s="111"/>
      <c r="E84" s="112"/>
      <c r="F84" s="113"/>
      <c r="G84" s="66"/>
      <c r="H84" s="66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ht="12.75" customHeight="1">
      <c r="B85" s="9"/>
      <c r="C85" s="12"/>
      <c r="D85" s="111"/>
      <c r="E85" s="112"/>
      <c r="F85" s="113"/>
      <c r="G85" s="66"/>
      <c r="H85" s="66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ht="12.75" customHeight="1">
      <c r="B86" s="9"/>
      <c r="C86" s="12"/>
      <c r="D86" s="111"/>
      <c r="E86" s="112"/>
      <c r="F86" s="113"/>
      <c r="G86" s="66"/>
      <c r="H86" s="66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ht="12.75" customHeight="1">
      <c r="B87" s="9"/>
      <c r="C87" s="12"/>
      <c r="D87" s="111"/>
      <c r="E87" s="112"/>
      <c r="F87" s="113"/>
      <c r="G87" s="66"/>
      <c r="H87" s="66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ht="12.75" customHeight="1">
      <c r="B88" s="9"/>
      <c r="C88" s="12"/>
      <c r="D88" s="111"/>
      <c r="E88" s="112"/>
      <c r="F88" s="113"/>
      <c r="G88" s="66"/>
      <c r="H88" s="66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ht="12.75" customHeight="1">
      <c r="B89" s="9"/>
      <c r="C89" s="12"/>
      <c r="D89" s="111"/>
      <c r="E89" s="112"/>
      <c r="F89" s="113"/>
      <c r="G89" s="66"/>
      <c r="H89" s="66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ht="12.75" customHeight="1">
      <c r="B90" s="9"/>
      <c r="C90" s="12"/>
      <c r="D90" s="111"/>
      <c r="E90" s="112"/>
      <c r="F90" s="113"/>
      <c r="G90" s="66"/>
      <c r="H90" s="66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ht="12.75" customHeight="1">
      <c r="B91" s="9"/>
      <c r="C91" s="12"/>
      <c r="D91" s="111"/>
      <c r="E91" s="112"/>
      <c r="F91" s="113"/>
      <c r="G91" s="66"/>
      <c r="H91" s="66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ht="12.75" customHeight="1">
      <c r="B92" s="9"/>
      <c r="C92" s="12"/>
      <c r="D92" s="111"/>
      <c r="E92" s="112"/>
      <c r="F92" s="113"/>
      <c r="G92" s="66"/>
      <c r="H92" s="66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ht="12.75" customHeight="1">
      <c r="B93" s="9"/>
      <c r="C93" s="12"/>
      <c r="D93" s="111"/>
      <c r="E93" s="112"/>
      <c r="F93" s="113"/>
      <c r="G93" s="66"/>
      <c r="H93" s="66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ht="12.75" customHeight="1">
      <c r="B94" s="9"/>
      <c r="C94" s="12"/>
      <c r="D94" s="111"/>
      <c r="E94" s="112"/>
      <c r="F94" s="113"/>
      <c r="G94" s="66"/>
      <c r="H94" s="66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ht="12.75" customHeight="1">
      <c r="B95" s="9"/>
      <c r="C95" s="12"/>
      <c r="D95" s="111"/>
      <c r="E95" s="112"/>
      <c r="F95" s="113"/>
      <c r="G95" s="66"/>
      <c r="H95" s="66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ht="12.75" customHeight="1">
      <c r="B96" s="9"/>
      <c r="C96" s="12"/>
      <c r="D96" s="111"/>
      <c r="E96" s="112"/>
      <c r="F96" s="113"/>
      <c r="G96" s="66"/>
      <c r="H96" s="66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ht="12.75" customHeight="1">
      <c r="B97" s="9"/>
      <c r="C97" s="12"/>
      <c r="D97" s="111"/>
      <c r="E97" s="112"/>
      <c r="F97" s="113"/>
      <c r="G97" s="66"/>
      <c r="H97" s="66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ht="12.75" customHeight="1">
      <c r="B98" s="9"/>
      <c r="C98" s="12"/>
      <c r="D98" s="111"/>
      <c r="E98" s="112"/>
      <c r="F98" s="113"/>
      <c r="G98" s="66"/>
      <c r="H98" s="66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ht="12.75" customHeight="1">
      <c r="B99" s="9"/>
      <c r="C99" s="12"/>
      <c r="D99" s="111"/>
      <c r="E99" s="112"/>
      <c r="F99" s="113"/>
      <c r="G99" s="66"/>
      <c r="H99" s="66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ht="12.75" customHeight="1">
      <c r="B100" s="9"/>
      <c r="C100" s="12"/>
      <c r="D100" s="111"/>
      <c r="E100" s="112"/>
      <c r="F100" s="113"/>
      <c r="G100" s="66"/>
      <c r="H100" s="66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ht="12.75" customHeight="1">
      <c r="B101" s="9"/>
      <c r="C101" s="12"/>
      <c r="D101" s="111"/>
      <c r="E101" s="112"/>
      <c r="F101" s="113"/>
      <c r="G101" s="66"/>
      <c r="H101" s="66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ht="12.75" customHeight="1">
      <c r="B102" s="9"/>
      <c r="C102" s="12"/>
      <c r="D102" s="111"/>
      <c r="E102" s="112"/>
      <c r="F102" s="113"/>
      <c r="G102" s="66"/>
      <c r="H102" s="66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ht="12.75" customHeight="1">
      <c r="B103" s="9"/>
      <c r="C103" s="12"/>
      <c r="D103" s="111"/>
      <c r="E103" s="112"/>
      <c r="F103" s="113"/>
      <c r="G103" s="66"/>
      <c r="H103" s="66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ht="12.75" customHeight="1">
      <c r="B104" s="9"/>
      <c r="C104" s="12"/>
      <c r="D104" s="111"/>
      <c r="E104" s="112"/>
      <c r="F104" s="113"/>
      <c r="G104" s="66"/>
      <c r="H104" s="66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ht="12.75" customHeight="1">
      <c r="B105" s="9"/>
      <c r="C105" s="12"/>
      <c r="D105" s="111"/>
      <c r="E105" s="112"/>
      <c r="F105" s="113"/>
      <c r="G105" s="66"/>
      <c r="H105" s="66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ht="12.75" customHeight="1">
      <c r="B106" s="9"/>
      <c r="C106" s="12"/>
      <c r="D106" s="111"/>
      <c r="E106" s="112"/>
      <c r="F106" s="113"/>
      <c r="G106" s="66"/>
      <c r="H106" s="66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ht="12.75" customHeight="1">
      <c r="B107" s="9"/>
      <c r="C107" s="12"/>
      <c r="D107" s="111"/>
      <c r="E107" s="112"/>
      <c r="F107" s="113"/>
      <c r="G107" s="66"/>
      <c r="H107" s="66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ht="12.75" customHeight="1">
      <c r="B108" s="9"/>
      <c r="C108" s="12"/>
      <c r="D108" s="111"/>
      <c r="E108" s="112"/>
      <c r="F108" s="113"/>
      <c r="G108" s="66"/>
      <c r="H108" s="66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ht="12.75" customHeight="1">
      <c r="B109" s="9"/>
      <c r="C109" s="12"/>
      <c r="D109" s="111"/>
      <c r="E109" s="112"/>
      <c r="F109" s="113"/>
      <c r="G109" s="66"/>
      <c r="H109" s="66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ht="12.75" customHeight="1">
      <c r="B110" s="9"/>
      <c r="C110" s="12"/>
      <c r="D110" s="111"/>
      <c r="E110" s="112"/>
      <c r="F110" s="113"/>
      <c r="G110" s="66"/>
      <c r="H110" s="66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ht="12.75" customHeight="1">
      <c r="B111" s="9"/>
      <c r="C111" s="12"/>
      <c r="D111" s="111"/>
      <c r="E111" s="112"/>
      <c r="F111" s="113"/>
      <c r="G111" s="66"/>
      <c r="H111" s="66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ht="12.75" customHeight="1">
      <c r="B112" s="9"/>
      <c r="C112" s="12"/>
      <c r="D112" s="111"/>
      <c r="E112" s="112"/>
      <c r="F112" s="113"/>
      <c r="G112" s="66"/>
      <c r="H112" s="66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ht="12.75" customHeight="1">
      <c r="B113" s="9"/>
      <c r="C113" s="12"/>
      <c r="D113" s="111"/>
      <c r="E113" s="112"/>
      <c r="F113" s="113"/>
      <c r="G113" s="66"/>
      <c r="H113" s="66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ht="12.75" customHeight="1">
      <c r="B114" s="9"/>
      <c r="C114" s="12"/>
      <c r="D114" s="111"/>
      <c r="E114" s="112"/>
      <c r="F114" s="113"/>
      <c r="G114" s="66"/>
      <c r="H114" s="66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ht="12.75" customHeight="1">
      <c r="B115" s="9"/>
      <c r="C115" s="12"/>
      <c r="D115" s="111"/>
      <c r="E115" s="112"/>
      <c r="F115" s="113"/>
      <c r="G115" s="66"/>
      <c r="H115" s="66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ht="12.75" customHeight="1">
      <c r="B116" s="9"/>
      <c r="C116" s="12"/>
      <c r="D116" s="111"/>
      <c r="E116" s="112"/>
      <c r="F116" s="113"/>
      <c r="G116" s="66"/>
      <c r="H116" s="66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ht="12.75" customHeight="1">
      <c r="B117" s="9"/>
      <c r="C117" s="12"/>
      <c r="D117" s="111"/>
      <c r="E117" s="112"/>
      <c r="F117" s="113"/>
      <c r="G117" s="66"/>
      <c r="H117" s="66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ht="12.75" customHeight="1">
      <c r="B118" s="9"/>
      <c r="C118" s="12"/>
      <c r="D118" s="111"/>
      <c r="E118" s="112"/>
      <c r="F118" s="113"/>
      <c r="G118" s="66"/>
      <c r="H118" s="66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ht="12.75" customHeight="1">
      <c r="B119" s="9"/>
      <c r="C119" s="12"/>
      <c r="D119" s="111"/>
      <c r="E119" s="112"/>
      <c r="F119" s="113"/>
      <c r="G119" s="66"/>
      <c r="H119" s="66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ht="12.75" customHeight="1">
      <c r="B120" s="9"/>
      <c r="C120" s="12"/>
      <c r="D120" s="111"/>
      <c r="E120" s="112"/>
      <c r="F120" s="113"/>
      <c r="G120" s="66"/>
      <c r="H120" s="66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ht="12.75" customHeight="1">
      <c r="B121" s="9"/>
      <c r="C121" s="12"/>
      <c r="D121" s="111"/>
      <c r="E121" s="112"/>
      <c r="F121" s="113"/>
      <c r="G121" s="66"/>
      <c r="H121" s="66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ht="12.75" customHeight="1">
      <c r="B122" s="9"/>
      <c r="C122" s="12"/>
      <c r="D122" s="111"/>
      <c r="E122" s="112"/>
      <c r="F122" s="113"/>
      <c r="G122" s="66"/>
      <c r="H122" s="66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ht="12.75" customHeight="1">
      <c r="B123" s="9"/>
      <c r="C123" s="12"/>
      <c r="D123" s="111"/>
      <c r="E123" s="112"/>
      <c r="F123" s="113"/>
      <c r="G123" s="66"/>
      <c r="H123" s="66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ht="12.75" customHeight="1">
      <c r="B124" s="9"/>
      <c r="C124" s="12"/>
      <c r="D124" s="111"/>
      <c r="E124" s="112"/>
      <c r="F124" s="113"/>
      <c r="G124" s="66"/>
      <c r="H124" s="66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ht="12.75" customHeight="1">
      <c r="B125" s="9"/>
      <c r="C125" s="12"/>
      <c r="D125" s="111"/>
      <c r="E125" s="112"/>
      <c r="F125" s="113"/>
      <c r="G125" s="66"/>
      <c r="H125" s="66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ht="12.75" customHeight="1">
      <c r="B126" s="9"/>
      <c r="C126" s="12"/>
      <c r="D126" s="111"/>
      <c r="E126" s="112"/>
      <c r="F126" s="113"/>
      <c r="G126" s="66"/>
      <c r="H126" s="66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ht="12.75" customHeight="1">
      <c r="B127" s="9"/>
      <c r="C127" s="12"/>
      <c r="D127" s="111"/>
      <c r="E127" s="112"/>
      <c r="F127" s="113"/>
      <c r="G127" s="66"/>
      <c r="H127" s="66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ht="12.75" customHeight="1">
      <c r="B128" s="9"/>
      <c r="C128" s="12"/>
      <c r="D128" s="111"/>
      <c r="E128" s="112"/>
      <c r="F128" s="113"/>
      <c r="G128" s="66"/>
      <c r="H128" s="66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ht="12.75" customHeight="1">
      <c r="B129" s="9"/>
      <c r="C129" s="12"/>
      <c r="D129" s="111"/>
      <c r="E129" s="112"/>
      <c r="F129" s="113"/>
      <c r="G129" s="66"/>
      <c r="H129" s="66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ht="12.75" customHeight="1">
      <c r="B130" s="9"/>
      <c r="C130" s="12"/>
      <c r="D130" s="111"/>
      <c r="E130" s="112"/>
      <c r="F130" s="113"/>
      <c r="G130" s="66"/>
      <c r="H130" s="66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ht="12.75" customHeight="1">
      <c r="B131" s="9"/>
      <c r="C131" s="12"/>
      <c r="D131" s="111"/>
      <c r="E131" s="112"/>
      <c r="F131" s="113"/>
      <c r="G131" s="66"/>
      <c r="H131" s="66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ht="12.75" customHeight="1">
      <c r="B132" s="9"/>
      <c r="C132" s="12"/>
      <c r="D132" s="111"/>
      <c r="E132" s="112"/>
      <c r="F132" s="113"/>
      <c r="G132" s="66"/>
      <c r="H132" s="66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ht="12.75" customHeight="1">
      <c r="B133" s="9"/>
      <c r="C133" s="12"/>
      <c r="D133" s="111"/>
      <c r="E133" s="112"/>
      <c r="F133" s="113"/>
      <c r="G133" s="66"/>
      <c r="H133" s="66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ht="12.75" customHeight="1">
      <c r="B134" s="9"/>
      <c r="C134" s="12"/>
      <c r="D134" s="111"/>
      <c r="E134" s="112"/>
      <c r="F134" s="113"/>
      <c r="G134" s="66"/>
      <c r="H134" s="66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ht="12.75" customHeight="1">
      <c r="B135" s="9"/>
      <c r="C135" s="12"/>
      <c r="D135" s="111"/>
      <c r="E135" s="112"/>
      <c r="F135" s="113"/>
      <c r="G135" s="66"/>
      <c r="H135" s="66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ht="12.75" customHeight="1">
      <c r="B136" s="9"/>
      <c r="C136" s="12"/>
      <c r="D136" s="111"/>
      <c r="E136" s="112"/>
      <c r="F136" s="113"/>
      <c r="G136" s="66"/>
      <c r="H136" s="66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ht="12.75" customHeight="1">
      <c r="B137" s="9"/>
      <c r="C137" s="12"/>
      <c r="D137" s="111"/>
      <c r="E137" s="112"/>
      <c r="F137" s="113"/>
      <c r="G137" s="66"/>
      <c r="H137" s="66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ht="12.75" customHeight="1">
      <c r="B138" s="9"/>
      <c r="C138" s="12"/>
      <c r="D138" s="111"/>
      <c r="E138" s="112"/>
      <c r="F138" s="113"/>
      <c r="G138" s="66"/>
      <c r="H138" s="66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ht="12.75" customHeight="1">
      <c r="B139" s="9"/>
      <c r="C139" s="12"/>
      <c r="D139" s="111"/>
      <c r="E139" s="112"/>
      <c r="F139" s="113"/>
      <c r="G139" s="66"/>
      <c r="H139" s="66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ht="12.75" customHeight="1">
      <c r="B140" s="9"/>
      <c r="C140" s="12"/>
      <c r="D140" s="111"/>
      <c r="E140" s="112"/>
      <c r="F140" s="113"/>
      <c r="G140" s="66"/>
      <c r="H140" s="66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ht="12.75" customHeight="1">
      <c r="B141" s="9"/>
      <c r="C141" s="12"/>
      <c r="D141" s="111"/>
      <c r="E141" s="112"/>
      <c r="F141" s="113"/>
      <c r="G141" s="66"/>
      <c r="H141" s="66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ht="12.75" customHeight="1">
      <c r="B142" s="9"/>
      <c r="C142" s="12"/>
      <c r="D142" s="111"/>
      <c r="E142" s="112"/>
      <c r="F142" s="113"/>
      <c r="G142" s="66"/>
      <c r="H142" s="66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ht="12.75" customHeight="1">
      <c r="B143" s="9"/>
      <c r="C143" s="12"/>
      <c r="D143" s="111"/>
      <c r="E143" s="112"/>
      <c r="F143" s="113"/>
      <c r="G143" s="66"/>
      <c r="H143" s="66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ht="12.75" customHeight="1">
      <c r="B144" s="9"/>
      <c r="C144" s="12"/>
      <c r="D144" s="111"/>
      <c r="E144" s="112"/>
      <c r="F144" s="113"/>
      <c r="G144" s="66"/>
      <c r="H144" s="66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ht="12.75" customHeight="1">
      <c r="B145" s="9"/>
      <c r="C145" s="12"/>
      <c r="D145" s="111"/>
      <c r="E145" s="112"/>
      <c r="F145" s="113"/>
      <c r="G145" s="66"/>
      <c r="H145" s="66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ht="12.75" customHeight="1">
      <c r="B146" s="9"/>
      <c r="C146" s="12"/>
      <c r="D146" s="111"/>
      <c r="E146" s="112"/>
      <c r="F146" s="113"/>
      <c r="G146" s="66"/>
      <c r="H146" s="66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ht="12.75" customHeight="1">
      <c r="B147" s="9"/>
      <c r="C147" s="12"/>
      <c r="D147" s="111"/>
      <c r="E147" s="112"/>
      <c r="F147" s="113"/>
      <c r="G147" s="66"/>
      <c r="H147" s="66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ht="12.75" customHeight="1">
      <c r="B148" s="9"/>
      <c r="C148" s="12"/>
      <c r="D148" s="111"/>
      <c r="E148" s="112"/>
      <c r="F148" s="113"/>
      <c r="G148" s="66"/>
      <c r="H148" s="66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ht="12.75" customHeight="1">
      <c r="B149" s="9"/>
      <c r="C149" s="12"/>
      <c r="D149" s="111"/>
      <c r="E149" s="112"/>
      <c r="F149" s="113"/>
      <c r="G149" s="66"/>
      <c r="H149" s="66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ht="12.75" customHeight="1">
      <c r="B150" s="9"/>
      <c r="C150" s="12"/>
      <c r="D150" s="111"/>
      <c r="E150" s="112"/>
      <c r="F150" s="113"/>
      <c r="G150" s="66"/>
      <c r="H150" s="66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ht="12.75" customHeight="1">
      <c r="B151" s="9"/>
      <c r="C151" s="12"/>
      <c r="D151" s="111"/>
      <c r="E151" s="112"/>
      <c r="F151" s="113"/>
      <c r="G151" s="66"/>
      <c r="H151" s="66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ht="12.75" customHeight="1">
      <c r="B152" s="9"/>
      <c r="C152" s="12"/>
      <c r="D152" s="111"/>
      <c r="E152" s="112"/>
      <c r="F152" s="113"/>
      <c r="G152" s="66"/>
      <c r="H152" s="66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ht="12.75" customHeight="1">
      <c r="B153" s="9"/>
      <c r="C153" s="12"/>
      <c r="D153" s="111"/>
      <c r="E153" s="112"/>
      <c r="F153" s="113"/>
      <c r="G153" s="66"/>
      <c r="H153" s="66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ht="12.75" customHeight="1">
      <c r="B154" s="9"/>
      <c r="C154" s="12"/>
      <c r="D154" s="111"/>
      <c r="E154" s="112"/>
      <c r="F154" s="113"/>
      <c r="G154" s="66"/>
      <c r="H154" s="66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ht="12.75" customHeight="1">
      <c r="B155" s="9"/>
      <c r="C155" s="12"/>
      <c r="D155" s="111"/>
      <c r="E155" s="112"/>
      <c r="F155" s="113"/>
      <c r="G155" s="66"/>
      <c r="H155" s="66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ht="12.75" customHeight="1">
      <c r="B156" s="9"/>
      <c r="C156" s="12"/>
      <c r="D156" s="111"/>
      <c r="E156" s="112"/>
      <c r="F156" s="113"/>
      <c r="G156" s="66"/>
      <c r="H156" s="66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ht="12.75" customHeight="1">
      <c r="B157" s="9"/>
      <c r="C157" s="12"/>
      <c r="D157" s="111"/>
      <c r="E157" s="112"/>
      <c r="F157" s="113"/>
      <c r="G157" s="66"/>
      <c r="H157" s="66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ht="12.75" customHeight="1">
      <c r="B158" s="9"/>
      <c r="C158" s="12"/>
      <c r="D158" s="111"/>
      <c r="E158" s="112"/>
      <c r="F158" s="113"/>
      <c r="G158" s="66"/>
      <c r="H158" s="66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ht="12.75" customHeight="1">
      <c r="B159" s="9"/>
      <c r="C159" s="12"/>
      <c r="D159" s="111"/>
      <c r="E159" s="112"/>
      <c r="F159" s="113"/>
      <c r="G159" s="66"/>
      <c r="H159" s="66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ht="12.75" customHeight="1">
      <c r="B160" s="9"/>
      <c r="C160" s="12"/>
      <c r="D160" s="111"/>
      <c r="E160" s="112"/>
      <c r="F160" s="113"/>
      <c r="G160" s="66"/>
      <c r="H160" s="66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ht="12.75" customHeight="1">
      <c r="B161" s="9"/>
      <c r="C161" s="12"/>
      <c r="D161" s="111"/>
      <c r="E161" s="112"/>
      <c r="F161" s="113"/>
      <c r="G161" s="66"/>
      <c r="H161" s="66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ht="12.75" customHeight="1">
      <c r="B162" s="9"/>
      <c r="C162" s="12"/>
      <c r="D162" s="111"/>
      <c r="E162" s="112"/>
      <c r="F162" s="113"/>
      <c r="G162" s="66"/>
      <c r="H162" s="66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ht="12.75" customHeight="1">
      <c r="B163" s="9"/>
      <c r="C163" s="12"/>
      <c r="D163" s="111"/>
      <c r="E163" s="112"/>
      <c r="F163" s="113"/>
      <c r="G163" s="66"/>
      <c r="H163" s="66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ht="12.75" customHeight="1">
      <c r="B164" s="9"/>
      <c r="C164" s="12"/>
      <c r="D164" s="111"/>
      <c r="E164" s="112"/>
      <c r="F164" s="113"/>
      <c r="G164" s="66"/>
      <c r="H164" s="66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ht="12.75" customHeight="1">
      <c r="B165" s="9"/>
      <c r="C165" s="12"/>
      <c r="D165" s="111"/>
      <c r="E165" s="112"/>
      <c r="F165" s="113"/>
      <c r="G165" s="66"/>
      <c r="H165" s="66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ht="12.75" customHeight="1">
      <c r="B166" s="9"/>
      <c r="C166" s="12"/>
      <c r="D166" s="111"/>
      <c r="E166" s="112"/>
      <c r="F166" s="113"/>
      <c r="G166" s="66"/>
      <c r="H166" s="66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ht="12.75" customHeight="1">
      <c r="B167" s="9"/>
      <c r="C167" s="12"/>
      <c r="D167" s="111"/>
      <c r="E167" s="112"/>
      <c r="F167" s="113"/>
      <c r="G167" s="66"/>
      <c r="H167" s="66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ht="12.75" customHeight="1">
      <c r="B168" s="9"/>
      <c r="C168" s="12"/>
      <c r="D168" s="111"/>
      <c r="E168" s="112"/>
      <c r="F168" s="113"/>
      <c r="G168" s="66"/>
      <c r="H168" s="66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ht="12.75" customHeight="1">
      <c r="B169" s="9"/>
      <c r="C169" s="12"/>
      <c r="D169" s="111"/>
      <c r="E169" s="112"/>
      <c r="F169" s="113"/>
      <c r="G169" s="66"/>
      <c r="H169" s="66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ht="12.75" customHeight="1">
      <c r="B170" s="9"/>
      <c r="C170" s="12"/>
      <c r="D170" s="111"/>
      <c r="E170" s="112"/>
      <c r="F170" s="113"/>
      <c r="G170" s="66"/>
      <c r="H170" s="66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ht="12.75" customHeight="1">
      <c r="B171" s="9"/>
      <c r="C171" s="12"/>
      <c r="D171" s="111"/>
      <c r="E171" s="112"/>
      <c r="F171" s="113"/>
      <c r="G171" s="66"/>
      <c r="H171" s="66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ht="12.75" customHeight="1">
      <c r="B172" s="9"/>
      <c r="C172" s="12"/>
      <c r="D172" s="111"/>
      <c r="E172" s="112"/>
      <c r="F172" s="113"/>
      <c r="G172" s="66"/>
      <c r="H172" s="66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ht="12.75" customHeight="1">
      <c r="B173" s="9"/>
      <c r="C173" s="12"/>
      <c r="D173" s="111"/>
      <c r="E173" s="112"/>
      <c r="F173" s="113"/>
      <c r="G173" s="66"/>
      <c r="H173" s="66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ht="12.75" customHeight="1">
      <c r="B174" s="9"/>
      <c r="C174" s="12"/>
      <c r="D174" s="111"/>
      <c r="E174" s="112"/>
      <c r="F174" s="113"/>
      <c r="G174" s="66"/>
      <c r="H174" s="66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ht="12.75" customHeight="1">
      <c r="B175" s="9"/>
      <c r="C175" s="12"/>
      <c r="D175" s="111"/>
      <c r="E175" s="112"/>
      <c r="F175" s="113"/>
      <c r="G175" s="66"/>
      <c r="H175" s="66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ht="12.75" customHeight="1">
      <c r="B176" s="9"/>
      <c r="C176" s="12"/>
      <c r="D176" s="111"/>
      <c r="E176" s="112"/>
      <c r="F176" s="113"/>
      <c r="G176" s="66"/>
      <c r="H176" s="66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ht="12.75" customHeight="1">
      <c r="B177" s="9"/>
      <c r="C177" s="12"/>
      <c r="D177" s="111"/>
      <c r="E177" s="112"/>
      <c r="F177" s="113"/>
      <c r="G177" s="66"/>
      <c r="H177" s="66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ht="12.75" customHeight="1">
      <c r="B178" s="9"/>
      <c r="C178" s="12"/>
      <c r="D178" s="111"/>
      <c r="E178" s="112"/>
      <c r="F178" s="113"/>
      <c r="G178" s="66"/>
      <c r="H178" s="66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ht="12.75" customHeight="1">
      <c r="B179" s="9"/>
      <c r="C179" s="12"/>
      <c r="D179" s="111"/>
      <c r="E179" s="112"/>
      <c r="F179" s="113"/>
      <c r="G179" s="66"/>
      <c r="H179" s="66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ht="12.75" customHeight="1">
      <c r="B180" s="9"/>
      <c r="C180" s="12"/>
      <c r="D180" s="111"/>
      <c r="E180" s="112"/>
      <c r="F180" s="113"/>
      <c r="G180" s="66"/>
      <c r="H180" s="66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ht="12.75" customHeight="1">
      <c r="B181" s="9"/>
      <c r="C181" s="12"/>
      <c r="D181" s="111"/>
      <c r="E181" s="112"/>
      <c r="F181" s="113"/>
      <c r="G181" s="66"/>
      <c r="H181" s="66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ht="12.75" customHeight="1">
      <c r="B182" s="9"/>
      <c r="C182" s="12"/>
      <c r="D182" s="111"/>
      <c r="E182" s="112"/>
      <c r="F182" s="113"/>
      <c r="G182" s="66"/>
      <c r="H182" s="66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ht="12.75" customHeight="1">
      <c r="B183" s="9"/>
      <c r="C183" s="12"/>
      <c r="D183" s="111"/>
      <c r="E183" s="112"/>
      <c r="F183" s="113"/>
      <c r="G183" s="66"/>
      <c r="H183" s="66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ht="12.75" customHeight="1">
      <c r="B184" s="9"/>
      <c r="C184" s="12"/>
      <c r="D184" s="111"/>
      <c r="E184" s="112"/>
      <c r="F184" s="113"/>
      <c r="G184" s="66"/>
      <c r="H184" s="66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ht="12.75" customHeight="1">
      <c r="B185" s="9"/>
      <c r="C185" s="12"/>
      <c r="D185" s="111"/>
      <c r="E185" s="112"/>
      <c r="F185" s="113"/>
      <c r="G185" s="66"/>
      <c r="H185" s="66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ht="12.75" customHeight="1">
      <c r="B186" s="9"/>
      <c r="C186" s="12"/>
      <c r="D186" s="111"/>
      <c r="E186" s="112"/>
      <c r="F186" s="113"/>
      <c r="G186" s="66"/>
      <c r="H186" s="66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ht="12.75" customHeight="1">
      <c r="B187" s="9"/>
      <c r="C187" s="12"/>
      <c r="D187" s="111"/>
      <c r="E187" s="112"/>
      <c r="F187" s="113"/>
      <c r="G187" s="66"/>
      <c r="H187" s="66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ht="12.75" customHeight="1">
      <c r="B188" s="9"/>
      <c r="C188" s="12"/>
      <c r="D188" s="111"/>
      <c r="E188" s="112"/>
      <c r="F188" s="113"/>
      <c r="G188" s="66"/>
      <c r="H188" s="66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ht="12.75" customHeight="1">
      <c r="B189" s="9"/>
      <c r="C189" s="12"/>
      <c r="D189" s="111"/>
      <c r="E189" s="112"/>
      <c r="F189" s="113"/>
      <c r="G189" s="66"/>
      <c r="H189" s="66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ht="12.75" customHeight="1">
      <c r="B190" s="9"/>
      <c r="C190" s="12"/>
      <c r="D190" s="111"/>
      <c r="E190" s="112"/>
      <c r="F190" s="113"/>
      <c r="G190" s="66"/>
      <c r="H190" s="66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ht="12.75" customHeight="1">
      <c r="B191" s="9"/>
      <c r="C191" s="12"/>
      <c r="D191" s="111"/>
      <c r="E191" s="112"/>
      <c r="F191" s="113"/>
      <c r="G191" s="66"/>
      <c r="H191" s="66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ht="12.75" customHeight="1">
      <c r="B192" s="9"/>
      <c r="C192" s="12"/>
      <c r="D192" s="111"/>
      <c r="E192" s="112"/>
      <c r="F192" s="113"/>
      <c r="G192" s="66"/>
      <c r="H192" s="66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ht="12.75" customHeight="1">
      <c r="B193" s="9"/>
      <c r="C193" s="12"/>
      <c r="D193" s="111"/>
      <c r="E193" s="112"/>
      <c r="F193" s="113"/>
      <c r="G193" s="66"/>
      <c r="H193" s="66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ht="12.75" customHeight="1">
      <c r="B194" s="9"/>
      <c r="C194" s="12"/>
      <c r="D194" s="111"/>
      <c r="E194" s="112"/>
      <c r="F194" s="113"/>
      <c r="G194" s="66"/>
      <c r="H194" s="66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ht="12.75" customHeight="1">
      <c r="B195" s="9"/>
      <c r="C195" s="12"/>
      <c r="D195" s="111"/>
      <c r="E195" s="112"/>
      <c r="F195" s="113"/>
      <c r="G195" s="66"/>
      <c r="H195" s="66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ht="12.75" customHeight="1">
      <c r="B196" s="9"/>
      <c r="C196" s="12"/>
      <c r="D196" s="111"/>
      <c r="E196" s="112"/>
      <c r="F196" s="113"/>
      <c r="G196" s="66"/>
      <c r="H196" s="66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ht="12.75" customHeight="1">
      <c r="B197" s="9"/>
      <c r="C197" s="12"/>
      <c r="D197" s="111"/>
      <c r="E197" s="112"/>
      <c r="F197" s="113"/>
      <c r="G197" s="66"/>
      <c r="H197" s="66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ht="12.75" customHeight="1">
      <c r="B198" s="9"/>
      <c r="C198" s="12"/>
      <c r="D198" s="111"/>
      <c r="E198" s="112"/>
      <c r="F198" s="113"/>
      <c r="G198" s="66"/>
      <c r="H198" s="66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ht="12.75" customHeight="1">
      <c r="B199" s="9"/>
      <c r="C199" s="12"/>
      <c r="D199" s="111"/>
      <c r="E199" s="112"/>
      <c r="F199" s="113"/>
      <c r="G199" s="66"/>
      <c r="H199" s="66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ht="12.75" customHeight="1">
      <c r="B200" s="9"/>
      <c r="C200" s="12"/>
      <c r="D200" s="111"/>
      <c r="E200" s="112"/>
      <c r="F200" s="113"/>
      <c r="G200" s="66"/>
      <c r="H200" s="66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ht="12.75" customHeight="1">
      <c r="B201" s="9"/>
      <c r="C201" s="12"/>
      <c r="D201" s="111"/>
      <c r="E201" s="112"/>
      <c r="F201" s="113"/>
      <c r="G201" s="66"/>
      <c r="H201" s="66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ht="12.75" customHeight="1">
      <c r="B202" s="9"/>
      <c r="C202" s="12"/>
      <c r="D202" s="111"/>
      <c r="E202" s="112"/>
      <c r="F202" s="113"/>
      <c r="G202" s="66"/>
      <c r="H202" s="66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ht="12.75" customHeight="1">
      <c r="B203" s="9"/>
      <c r="C203" s="12"/>
      <c r="D203" s="111"/>
      <c r="E203" s="112"/>
      <c r="F203" s="113"/>
      <c r="G203" s="66"/>
      <c r="H203" s="66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ht="12.75" customHeight="1">
      <c r="B204" s="9"/>
      <c r="C204" s="12"/>
      <c r="D204" s="111"/>
      <c r="E204" s="112"/>
      <c r="F204" s="113"/>
      <c r="G204" s="66"/>
      <c r="H204" s="66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ht="12.75" customHeight="1">
      <c r="B205" s="9"/>
      <c r="C205" s="12"/>
      <c r="D205" s="111"/>
      <c r="E205" s="112"/>
      <c r="F205" s="113"/>
      <c r="G205" s="66"/>
      <c r="H205" s="66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ht="12.75" customHeight="1">
      <c r="B206" s="9"/>
      <c r="C206" s="12"/>
      <c r="D206" s="111"/>
      <c r="E206" s="112"/>
      <c r="F206" s="113"/>
      <c r="G206" s="66"/>
      <c r="H206" s="66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ht="12.75" customHeight="1">
      <c r="B207" s="9"/>
      <c r="C207" s="12"/>
      <c r="D207" s="111"/>
      <c r="E207" s="112"/>
      <c r="F207" s="113"/>
      <c r="G207" s="66"/>
      <c r="H207" s="66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ht="12.75" customHeight="1">
      <c r="B208" s="9"/>
      <c r="C208" s="12"/>
      <c r="D208" s="111"/>
      <c r="E208" s="112"/>
      <c r="F208" s="113"/>
      <c r="G208" s="66"/>
      <c r="H208" s="66"/>
      <c r="I208" s="12"/>
      <c r="J208" s="12"/>
      <c r="K208" s="12"/>
      <c r="L208" s="12"/>
      <c r="M208" s="12"/>
      <c r="R208" s="12"/>
      <c r="S208" s="12"/>
      <c r="T208" s="12"/>
      <c r="U208" s="12"/>
      <c r="V208" s="12"/>
      <c r="W208" s="12"/>
      <c r="X208" s="12"/>
      <c r="Y208" s="12"/>
    </row>
    <row r="209" spans="2:25" ht="12.75" customHeight="1">
      <c r="B209" s="9"/>
      <c r="C209" s="12"/>
      <c r="D209" s="111"/>
      <c r="E209" s="112"/>
      <c r="F209" s="113"/>
      <c r="G209" s="66"/>
      <c r="H209" s="66"/>
      <c r="I209" s="12"/>
      <c r="J209" s="12"/>
      <c r="K209" s="12"/>
      <c r="L209" s="12"/>
      <c r="M209" s="12"/>
      <c r="R209" s="12"/>
      <c r="S209" s="12"/>
      <c r="T209" s="12"/>
      <c r="U209" s="12"/>
      <c r="V209" s="12"/>
      <c r="W209" s="12"/>
      <c r="X209" s="12"/>
      <c r="Y209" s="12"/>
    </row>
    <row r="210" spans="2:25" ht="12.75" customHeight="1">
      <c r="B210" s="9"/>
      <c r="C210" s="12"/>
      <c r="D210" s="111"/>
      <c r="E210" s="112"/>
      <c r="F210" s="113"/>
      <c r="G210" s="66"/>
      <c r="H210" s="66"/>
      <c r="I210" s="12"/>
      <c r="J210" s="12"/>
      <c r="K210" s="12"/>
      <c r="L210" s="12"/>
      <c r="M210" s="12"/>
      <c r="R210" s="12"/>
      <c r="S210" s="12"/>
      <c r="T210" s="12"/>
      <c r="U210" s="12"/>
      <c r="V210" s="12"/>
      <c r="W210" s="12"/>
      <c r="X210" s="12"/>
      <c r="Y210" s="12"/>
    </row>
    <row r="211" spans="2:25" ht="12.75" customHeight="1">
      <c r="B211" s="9"/>
      <c r="C211" s="12"/>
      <c r="D211" s="111"/>
      <c r="E211" s="112"/>
      <c r="F211" s="113"/>
      <c r="G211" s="66"/>
      <c r="H211" s="66"/>
      <c r="I211" s="12"/>
      <c r="J211" s="12"/>
      <c r="K211" s="12"/>
      <c r="L211" s="12"/>
      <c r="M211" s="12"/>
      <c r="R211" s="12"/>
      <c r="S211" s="12"/>
      <c r="T211" s="12"/>
      <c r="U211" s="12"/>
      <c r="V211" s="12"/>
      <c r="W211" s="12"/>
      <c r="X211" s="12"/>
      <c r="Y211" s="12"/>
    </row>
    <row r="212" spans="2:25" ht="12.75" customHeight="1">
      <c r="B212" s="9"/>
      <c r="C212" s="12"/>
      <c r="D212" s="111"/>
      <c r="E212" s="112"/>
      <c r="F212" s="113"/>
      <c r="G212" s="66"/>
      <c r="H212" s="66"/>
      <c r="I212" s="12"/>
      <c r="J212" s="12"/>
      <c r="K212" s="12"/>
      <c r="L212" s="12"/>
      <c r="M212" s="12"/>
      <c r="R212" s="12"/>
      <c r="S212" s="12"/>
      <c r="T212" s="12"/>
      <c r="U212" s="12"/>
      <c r="V212" s="12"/>
      <c r="W212" s="12"/>
      <c r="X212" s="12"/>
      <c r="Y212" s="12"/>
    </row>
    <row r="213" spans="2:25" ht="12.75" customHeight="1">
      <c r="B213" s="9"/>
      <c r="C213" s="12"/>
      <c r="D213" s="111"/>
      <c r="E213" s="112"/>
      <c r="F213" s="113"/>
      <c r="G213" s="66"/>
      <c r="H213" s="66"/>
      <c r="I213" s="12"/>
      <c r="J213" s="12"/>
      <c r="K213" s="12"/>
      <c r="L213" s="12"/>
      <c r="M213" s="12"/>
      <c r="R213" s="12"/>
      <c r="S213" s="12"/>
      <c r="T213" s="12"/>
      <c r="U213" s="12"/>
      <c r="V213" s="12"/>
      <c r="W213" s="12"/>
      <c r="X213" s="12"/>
      <c r="Y213" s="12"/>
    </row>
    <row r="214" spans="2:25" ht="12.75" customHeight="1">
      <c r="B214" s="9"/>
      <c r="C214" s="12"/>
      <c r="D214" s="111"/>
      <c r="E214" s="112"/>
      <c r="F214" s="113"/>
      <c r="G214" s="66"/>
      <c r="H214" s="66"/>
      <c r="I214" s="12"/>
      <c r="J214" s="12"/>
      <c r="K214" s="12"/>
      <c r="L214" s="12"/>
      <c r="M214" s="12"/>
      <c r="R214" s="12"/>
      <c r="S214" s="12"/>
      <c r="T214" s="12"/>
      <c r="U214" s="12"/>
      <c r="V214" s="12"/>
      <c r="W214" s="12"/>
      <c r="X214" s="12"/>
      <c r="Y214" s="12"/>
    </row>
    <row r="215" spans="2:25" ht="12.75" customHeight="1">
      <c r="B215" s="9"/>
      <c r="C215" s="12"/>
      <c r="D215" s="111"/>
      <c r="E215" s="112"/>
      <c r="F215" s="113"/>
      <c r="G215" s="66"/>
      <c r="H215" s="66"/>
      <c r="I215" s="12"/>
      <c r="J215" s="12"/>
      <c r="K215" s="12"/>
      <c r="L215" s="12"/>
      <c r="M215" s="12"/>
      <c r="R215" s="12"/>
      <c r="S215" s="12"/>
      <c r="T215" s="12"/>
      <c r="U215" s="12"/>
      <c r="V215" s="12"/>
      <c r="W215" s="12"/>
      <c r="X215" s="12"/>
      <c r="Y215" s="12"/>
    </row>
    <row r="216" spans="2:25" ht="12.75" customHeight="1">
      <c r="B216" s="9"/>
      <c r="C216" s="12"/>
      <c r="D216" s="111"/>
      <c r="E216" s="112"/>
      <c r="F216" s="113"/>
      <c r="G216" s="66"/>
      <c r="H216" s="66"/>
      <c r="I216" s="12"/>
      <c r="J216" s="12"/>
      <c r="K216" s="12"/>
      <c r="L216" s="12"/>
      <c r="M216" s="12"/>
      <c r="R216" s="12"/>
      <c r="S216" s="12"/>
      <c r="T216" s="12"/>
      <c r="U216" s="12"/>
      <c r="V216" s="12"/>
      <c r="W216" s="12"/>
      <c r="X216" s="12"/>
      <c r="Y216" s="12"/>
    </row>
    <row r="217" spans="2:25" ht="12.75" customHeight="1">
      <c r="B217" s="9"/>
      <c r="C217" s="12"/>
      <c r="D217" s="111"/>
      <c r="E217" s="112"/>
      <c r="F217" s="113"/>
      <c r="G217" s="66"/>
      <c r="H217" s="66"/>
      <c r="I217" s="12"/>
      <c r="J217" s="12"/>
      <c r="K217" s="12"/>
      <c r="L217" s="12"/>
      <c r="M217" s="12"/>
      <c r="R217" s="12"/>
      <c r="S217" s="12"/>
      <c r="T217" s="12"/>
      <c r="U217" s="12"/>
      <c r="V217" s="12"/>
      <c r="W217" s="12"/>
      <c r="X217" s="12"/>
      <c r="Y217" s="12"/>
    </row>
    <row r="218" spans="2:25" ht="12.75" customHeight="1">
      <c r="B218" s="9"/>
      <c r="C218" s="12"/>
      <c r="D218" s="111"/>
      <c r="E218" s="112"/>
      <c r="F218" s="113"/>
      <c r="G218" s="66"/>
      <c r="H218" s="66"/>
      <c r="I218" s="12"/>
      <c r="J218" s="12"/>
      <c r="K218" s="12"/>
      <c r="L218" s="12"/>
      <c r="M218" s="12"/>
      <c r="R218" s="12"/>
      <c r="S218" s="12"/>
      <c r="T218" s="12"/>
      <c r="U218" s="12"/>
      <c r="V218" s="12"/>
      <c r="W218" s="12"/>
      <c r="X218" s="12"/>
      <c r="Y218" s="12"/>
    </row>
    <row r="219" spans="2:25" ht="12.75" customHeight="1">
      <c r="B219" s="9"/>
      <c r="C219" s="12"/>
      <c r="D219" s="111"/>
      <c r="E219" s="112"/>
      <c r="F219" s="113"/>
      <c r="G219" s="66"/>
      <c r="H219" s="66"/>
      <c r="I219" s="12"/>
      <c r="J219" s="12"/>
      <c r="K219" s="12"/>
      <c r="L219" s="12"/>
      <c r="M219" s="12"/>
      <c r="R219" s="12"/>
      <c r="S219" s="12"/>
      <c r="T219" s="12"/>
      <c r="U219" s="12"/>
      <c r="V219" s="12"/>
      <c r="W219" s="12"/>
      <c r="X219" s="12"/>
      <c r="Y219" s="12"/>
    </row>
    <row r="220" spans="2:25" ht="12.75" customHeight="1">
      <c r="B220" s="9"/>
      <c r="C220" s="12"/>
      <c r="D220" s="111"/>
      <c r="E220" s="112"/>
      <c r="F220" s="113"/>
      <c r="G220" s="66"/>
      <c r="H220" s="66"/>
      <c r="I220" s="12"/>
      <c r="J220" s="12"/>
      <c r="K220" s="12"/>
      <c r="L220" s="12"/>
      <c r="M220" s="12"/>
      <c r="R220" s="12"/>
      <c r="S220" s="12"/>
      <c r="T220" s="12"/>
      <c r="U220" s="12"/>
      <c r="V220" s="12"/>
      <c r="W220" s="12"/>
      <c r="X220" s="12"/>
      <c r="Y220" s="12"/>
    </row>
    <row r="221" spans="2:25" ht="12.75" customHeight="1">
      <c r="B221" s="9"/>
      <c r="C221" s="12"/>
      <c r="D221" s="111"/>
      <c r="E221" s="112"/>
      <c r="F221" s="113"/>
      <c r="G221" s="66"/>
      <c r="H221" s="66"/>
      <c r="I221" s="12"/>
      <c r="J221" s="12"/>
      <c r="K221" s="12"/>
      <c r="L221" s="12"/>
      <c r="M221" s="12"/>
      <c r="R221" s="12"/>
      <c r="S221" s="12"/>
      <c r="T221" s="12"/>
      <c r="U221" s="12"/>
      <c r="V221" s="12"/>
      <c r="W221" s="12"/>
      <c r="X221" s="12"/>
      <c r="Y221" s="12"/>
    </row>
    <row r="222" spans="2:25" ht="12.75" customHeight="1">
      <c r="B222" s="9"/>
      <c r="C222" s="12"/>
      <c r="D222" s="111"/>
      <c r="E222" s="112"/>
      <c r="F222" s="113"/>
      <c r="G222" s="66"/>
      <c r="H222" s="66"/>
      <c r="I222" s="12"/>
      <c r="J222" s="12"/>
      <c r="K222" s="12"/>
      <c r="L222" s="12"/>
      <c r="M222" s="12"/>
      <c r="R222" s="12"/>
      <c r="S222" s="12"/>
      <c r="T222" s="12"/>
      <c r="U222" s="12"/>
      <c r="V222" s="12"/>
      <c r="W222" s="12"/>
      <c r="X222" s="12"/>
      <c r="Y222" s="12"/>
    </row>
    <row r="223" spans="2:25" ht="12.75" customHeight="1">
      <c r="B223" s="9"/>
      <c r="C223" s="12"/>
      <c r="D223" s="111"/>
      <c r="E223" s="112"/>
      <c r="F223" s="113"/>
      <c r="G223" s="66"/>
      <c r="H223" s="66"/>
      <c r="I223" s="12"/>
      <c r="J223" s="12"/>
      <c r="K223" s="12"/>
      <c r="L223" s="12"/>
      <c r="M223" s="12"/>
      <c r="R223" s="12"/>
      <c r="S223" s="12"/>
      <c r="T223" s="12"/>
      <c r="U223" s="12"/>
      <c r="V223" s="12"/>
      <c r="W223" s="12"/>
      <c r="X223" s="12"/>
      <c r="Y223" s="12"/>
    </row>
    <row r="224" spans="2:25" ht="12.75" customHeight="1">
      <c r="B224" s="9"/>
      <c r="C224" s="12"/>
      <c r="D224" s="111"/>
      <c r="E224" s="112"/>
      <c r="F224" s="113"/>
      <c r="G224" s="66"/>
      <c r="H224" s="66"/>
      <c r="I224" s="12"/>
      <c r="J224" s="12"/>
      <c r="K224" s="12"/>
      <c r="L224" s="12"/>
      <c r="M224" s="12"/>
      <c r="R224" s="12"/>
      <c r="S224" s="12"/>
      <c r="T224" s="12"/>
      <c r="U224" s="12"/>
      <c r="V224" s="12"/>
      <c r="W224" s="12"/>
      <c r="X224" s="12"/>
      <c r="Y224" s="12"/>
    </row>
    <row r="225" spans="2:25" ht="12.75" customHeight="1">
      <c r="B225" s="9"/>
      <c r="C225" s="12"/>
      <c r="D225" s="111"/>
      <c r="E225" s="112"/>
      <c r="F225" s="113"/>
      <c r="G225" s="66"/>
      <c r="H225" s="66"/>
      <c r="I225" s="12"/>
      <c r="J225" s="12"/>
      <c r="K225" s="12"/>
      <c r="L225" s="12"/>
      <c r="M225" s="12"/>
      <c r="R225" s="12"/>
      <c r="S225" s="12"/>
      <c r="T225" s="12"/>
      <c r="U225" s="12"/>
      <c r="V225" s="12"/>
      <c r="W225" s="12"/>
      <c r="X225" s="12"/>
      <c r="Y225" s="12"/>
    </row>
    <row r="226" spans="2:25" ht="12.75" customHeight="1">
      <c r="B226" s="9"/>
      <c r="C226" s="12"/>
      <c r="D226" s="111"/>
      <c r="E226" s="112"/>
      <c r="F226" s="113"/>
      <c r="G226" s="66"/>
      <c r="H226" s="66"/>
      <c r="I226" s="12"/>
      <c r="J226" s="12"/>
      <c r="K226" s="12"/>
      <c r="L226" s="12"/>
      <c r="M226" s="12"/>
      <c r="R226" s="12"/>
      <c r="S226" s="12"/>
      <c r="T226" s="12"/>
      <c r="U226" s="12"/>
      <c r="V226" s="12"/>
      <c r="W226" s="12"/>
      <c r="X226" s="12"/>
      <c r="Y226" s="12"/>
    </row>
    <row r="227" spans="2:25" ht="12.75" customHeight="1">
      <c r="B227" s="9"/>
      <c r="C227" s="12"/>
      <c r="D227" s="111"/>
      <c r="E227" s="112"/>
      <c r="F227" s="113"/>
      <c r="G227" s="66"/>
      <c r="H227" s="66"/>
      <c r="I227" s="12"/>
      <c r="J227" s="12"/>
      <c r="K227" s="12"/>
      <c r="L227" s="12"/>
      <c r="M227" s="12"/>
      <c r="R227" s="12"/>
      <c r="S227" s="12"/>
      <c r="T227" s="12"/>
      <c r="U227" s="12"/>
      <c r="V227" s="12"/>
      <c r="W227" s="12"/>
      <c r="X227" s="12"/>
      <c r="Y227" s="12"/>
    </row>
    <row r="228" spans="2:25" ht="12.75" customHeight="1">
      <c r="B228" s="9"/>
      <c r="C228" s="12"/>
      <c r="D228" s="111"/>
      <c r="E228" s="112"/>
      <c r="F228" s="113"/>
      <c r="G228" s="66"/>
      <c r="H228" s="66"/>
      <c r="I228" s="12"/>
      <c r="J228" s="12"/>
      <c r="K228" s="12"/>
      <c r="L228" s="12"/>
      <c r="M228" s="12"/>
      <c r="R228" s="12"/>
      <c r="S228" s="12"/>
      <c r="T228" s="12"/>
      <c r="U228" s="12"/>
      <c r="V228" s="12"/>
      <c r="W228" s="12"/>
      <c r="X228" s="12"/>
      <c r="Y228" s="12"/>
    </row>
    <row r="229" spans="2:25" ht="12.75" customHeight="1">
      <c r="B229" s="9"/>
      <c r="C229" s="12"/>
      <c r="D229" s="111"/>
      <c r="E229" s="112"/>
      <c r="F229" s="113"/>
      <c r="G229" s="66"/>
      <c r="H229" s="66"/>
      <c r="I229" s="12"/>
      <c r="J229" s="12"/>
      <c r="K229" s="12"/>
      <c r="L229" s="12"/>
      <c r="M229" s="12"/>
      <c r="R229" s="12"/>
      <c r="S229" s="12"/>
      <c r="T229" s="12"/>
      <c r="U229" s="12"/>
      <c r="V229" s="12"/>
      <c r="W229" s="12"/>
      <c r="X229" s="12"/>
      <c r="Y229" s="12"/>
    </row>
    <row r="230" spans="2:25" ht="12.75" customHeight="1">
      <c r="B230" s="9"/>
      <c r="C230" s="12"/>
      <c r="D230" s="111"/>
      <c r="E230" s="112"/>
      <c r="F230" s="113"/>
      <c r="G230" s="66"/>
      <c r="H230" s="66"/>
      <c r="I230" s="12"/>
      <c r="J230" s="12"/>
      <c r="K230" s="12"/>
      <c r="L230" s="12"/>
      <c r="M230" s="12"/>
      <c r="R230" s="12"/>
      <c r="S230" s="12"/>
      <c r="T230" s="12"/>
      <c r="U230" s="12"/>
      <c r="V230" s="12"/>
      <c r="W230" s="12"/>
      <c r="X230" s="12"/>
      <c r="Y230" s="12"/>
    </row>
    <row r="231" spans="2:25" ht="12.75" customHeight="1">
      <c r="B231" s="9"/>
      <c r="C231" s="12"/>
      <c r="D231" s="111"/>
      <c r="E231" s="112"/>
      <c r="F231" s="113"/>
      <c r="G231" s="66"/>
      <c r="H231" s="66"/>
      <c r="I231" s="12"/>
      <c r="J231" s="12"/>
      <c r="K231" s="12"/>
      <c r="L231" s="12"/>
      <c r="M231" s="12"/>
      <c r="R231" s="12"/>
      <c r="S231" s="12"/>
      <c r="T231" s="12"/>
      <c r="U231" s="12"/>
      <c r="V231" s="12"/>
      <c r="W231" s="12"/>
      <c r="X231" s="12"/>
      <c r="Y231" s="12"/>
    </row>
    <row r="232" spans="2:25" ht="12.75" customHeight="1">
      <c r="B232" s="9"/>
      <c r="C232" s="12"/>
      <c r="D232" s="111"/>
      <c r="E232" s="112"/>
      <c r="F232" s="113"/>
      <c r="G232" s="66"/>
      <c r="H232" s="66"/>
      <c r="I232" s="12"/>
      <c r="J232" s="12"/>
      <c r="K232" s="12"/>
      <c r="L232" s="12"/>
      <c r="M232" s="12"/>
      <c r="R232" s="12"/>
      <c r="S232" s="12"/>
      <c r="T232" s="12"/>
      <c r="U232" s="12"/>
      <c r="V232" s="12"/>
      <c r="W232" s="12"/>
      <c r="X232" s="12"/>
      <c r="Y232" s="12"/>
    </row>
    <row r="233" spans="2:25" ht="12.75" customHeight="1">
      <c r="B233" s="9"/>
      <c r="C233" s="12"/>
      <c r="D233" s="111"/>
      <c r="E233" s="112"/>
      <c r="F233" s="113"/>
      <c r="G233" s="66"/>
      <c r="H233" s="66"/>
      <c r="I233" s="12"/>
      <c r="J233" s="12"/>
      <c r="K233" s="12"/>
      <c r="L233" s="12"/>
      <c r="M233" s="12"/>
      <c r="R233" s="12"/>
      <c r="S233" s="12"/>
      <c r="T233" s="12"/>
      <c r="U233" s="12"/>
      <c r="V233" s="12"/>
      <c r="W233" s="12"/>
      <c r="X233" s="12"/>
      <c r="Y233" s="12"/>
    </row>
    <row r="234" spans="2:25" ht="12.75" customHeight="1">
      <c r="B234" s="9"/>
      <c r="C234" s="12"/>
      <c r="D234" s="111"/>
      <c r="E234" s="112"/>
      <c r="F234" s="113"/>
      <c r="G234" s="66"/>
      <c r="H234" s="66"/>
      <c r="I234" s="12"/>
      <c r="J234" s="12"/>
      <c r="K234" s="12"/>
      <c r="L234" s="12"/>
      <c r="M234" s="12"/>
      <c r="R234" s="12"/>
      <c r="S234" s="12"/>
      <c r="T234" s="12"/>
      <c r="U234" s="12"/>
      <c r="V234" s="12"/>
      <c r="W234" s="12"/>
      <c r="X234" s="12"/>
      <c r="Y234" s="12"/>
    </row>
    <row r="235" spans="2:25" ht="12.75" customHeight="1">
      <c r="B235" s="9"/>
      <c r="C235" s="12"/>
      <c r="D235" s="111"/>
      <c r="E235" s="112"/>
      <c r="F235" s="113"/>
      <c r="G235" s="66"/>
      <c r="H235" s="66"/>
      <c r="I235" s="12"/>
      <c r="J235" s="12"/>
      <c r="K235" s="12"/>
      <c r="L235" s="12"/>
      <c r="M235" s="12"/>
      <c r="R235" s="12"/>
      <c r="S235" s="12"/>
      <c r="T235" s="12"/>
      <c r="U235" s="12"/>
      <c r="V235" s="12"/>
      <c r="W235" s="12"/>
      <c r="X235" s="12"/>
      <c r="Y235" s="12"/>
    </row>
    <row r="236" spans="2:25" ht="12.75" customHeight="1">
      <c r="B236" s="9"/>
      <c r="C236" s="12"/>
      <c r="D236" s="111"/>
      <c r="E236" s="112"/>
      <c r="F236" s="113"/>
      <c r="G236" s="66"/>
      <c r="H236" s="66"/>
      <c r="I236" s="12"/>
      <c r="J236" s="12"/>
      <c r="K236" s="12"/>
      <c r="L236" s="12"/>
      <c r="M236" s="12"/>
      <c r="R236" s="12"/>
      <c r="S236" s="12"/>
      <c r="T236" s="12"/>
      <c r="U236" s="12"/>
      <c r="V236" s="12"/>
      <c r="W236" s="12"/>
      <c r="X236" s="12"/>
      <c r="Y236" s="12"/>
    </row>
    <row r="237" spans="2:25" ht="12.75" customHeight="1">
      <c r="B237" s="9"/>
      <c r="C237" s="12"/>
      <c r="D237" s="111"/>
      <c r="E237" s="112"/>
      <c r="F237" s="113"/>
      <c r="G237" s="66"/>
      <c r="H237" s="66"/>
      <c r="I237" s="12"/>
      <c r="J237" s="12"/>
      <c r="K237" s="12"/>
      <c r="L237" s="12"/>
      <c r="M237" s="12"/>
      <c r="R237" s="12"/>
      <c r="S237" s="12"/>
      <c r="T237" s="12"/>
      <c r="U237" s="12"/>
      <c r="V237" s="12"/>
      <c r="W237" s="12"/>
      <c r="X237" s="12"/>
      <c r="Y237" s="12"/>
    </row>
    <row r="238" spans="2:25" ht="15.75" customHeight="1">
      <c r="H238" s="16"/>
    </row>
    <row r="239" spans="2:25" ht="15.75" customHeight="1">
      <c r="H239" s="16"/>
    </row>
    <row r="240" spans="2:25" ht="15.75" customHeight="1">
      <c r="H240" s="16"/>
    </row>
    <row r="241" spans="8:8" ht="15.75" customHeight="1">
      <c r="H241" s="16"/>
    </row>
    <row r="242" spans="8:8" ht="15.75" customHeight="1">
      <c r="H242" s="16"/>
    </row>
    <row r="243" spans="8:8" ht="15.75" customHeight="1">
      <c r="H243" s="16"/>
    </row>
    <row r="244" spans="8:8" ht="15.75" customHeight="1">
      <c r="H244" s="16"/>
    </row>
    <row r="245" spans="8:8" ht="15.75" customHeight="1">
      <c r="H245" s="16"/>
    </row>
    <row r="246" spans="8:8" ht="15.75" customHeight="1">
      <c r="H246" s="16"/>
    </row>
    <row r="247" spans="8:8" ht="15.75" customHeight="1">
      <c r="H247" s="16"/>
    </row>
    <row r="248" spans="8:8" ht="15.75" customHeight="1">
      <c r="H248" s="16"/>
    </row>
    <row r="249" spans="8:8" ht="15.75" customHeight="1">
      <c r="H249" s="16"/>
    </row>
    <row r="250" spans="8:8" ht="15.75" customHeight="1">
      <c r="H250" s="16"/>
    </row>
    <row r="251" spans="8:8" ht="15.75" customHeight="1">
      <c r="H251" s="16"/>
    </row>
    <row r="252" spans="8:8" ht="15.75" customHeight="1">
      <c r="H252" s="16"/>
    </row>
    <row r="253" spans="8:8" ht="15.75" customHeight="1">
      <c r="H253" s="16"/>
    </row>
    <row r="254" spans="8:8" ht="15.75" customHeight="1">
      <c r="H254" s="16"/>
    </row>
    <row r="255" spans="8:8" ht="15.75" customHeight="1">
      <c r="H255" s="16"/>
    </row>
    <row r="256" spans="8:8" ht="15.75" customHeight="1">
      <c r="H256" s="16"/>
    </row>
    <row r="257" spans="8:8" ht="15.75" customHeight="1">
      <c r="H257" s="16"/>
    </row>
    <row r="258" spans="8:8" ht="15.75" customHeight="1">
      <c r="H258" s="16"/>
    </row>
    <row r="259" spans="8:8" ht="15.75" customHeight="1">
      <c r="H259" s="16"/>
    </row>
    <row r="260" spans="8:8" ht="15.75" customHeight="1">
      <c r="H260" s="16"/>
    </row>
    <row r="261" spans="8:8" ht="15.75" customHeight="1">
      <c r="H261" s="16"/>
    </row>
    <row r="262" spans="8:8" ht="15.75" customHeight="1">
      <c r="H262" s="16"/>
    </row>
    <row r="263" spans="8:8" ht="15.75" customHeight="1">
      <c r="H263" s="16"/>
    </row>
    <row r="264" spans="8:8" ht="15.75" customHeight="1">
      <c r="H264" s="16"/>
    </row>
    <row r="265" spans="8:8" ht="15.75" customHeight="1">
      <c r="H265" s="16"/>
    </row>
    <row r="266" spans="8:8" ht="15.75" customHeight="1">
      <c r="H266" s="16"/>
    </row>
    <row r="267" spans="8:8" ht="15.75" customHeight="1">
      <c r="H267" s="16"/>
    </row>
    <row r="268" spans="8:8" ht="15.75" customHeight="1">
      <c r="H268" s="16"/>
    </row>
    <row r="269" spans="8:8" ht="15.75" customHeight="1">
      <c r="H269" s="16"/>
    </row>
    <row r="270" spans="8:8" ht="15.75" customHeight="1">
      <c r="H270" s="16"/>
    </row>
    <row r="271" spans="8:8" ht="15.75" customHeight="1">
      <c r="H271" s="16"/>
    </row>
    <row r="272" spans="8:8" ht="15.75" customHeight="1">
      <c r="H272" s="16"/>
    </row>
    <row r="273" spans="8:8" ht="15.75" customHeight="1">
      <c r="H273" s="16"/>
    </row>
    <row r="274" spans="8:8" ht="15.75" customHeight="1">
      <c r="H274" s="16"/>
    </row>
    <row r="275" spans="8:8" ht="15.75" customHeight="1">
      <c r="H275" s="16"/>
    </row>
    <row r="276" spans="8:8" ht="15.75" customHeight="1">
      <c r="H276" s="16"/>
    </row>
    <row r="277" spans="8:8" ht="15.75" customHeight="1">
      <c r="H277" s="16"/>
    </row>
    <row r="278" spans="8:8" ht="15.75" customHeight="1">
      <c r="H278" s="16"/>
    </row>
    <row r="279" spans="8:8" ht="15.75" customHeight="1">
      <c r="H279" s="16"/>
    </row>
    <row r="280" spans="8:8" ht="15.75" customHeight="1">
      <c r="H280" s="16"/>
    </row>
    <row r="281" spans="8:8" ht="15.75" customHeight="1">
      <c r="H281" s="16"/>
    </row>
    <row r="282" spans="8:8" ht="15.75" customHeight="1">
      <c r="H282" s="16"/>
    </row>
    <row r="283" spans="8:8" ht="15.75" customHeight="1">
      <c r="H283" s="16"/>
    </row>
    <row r="284" spans="8:8" ht="15.75" customHeight="1">
      <c r="H284" s="16"/>
    </row>
    <row r="285" spans="8:8" ht="15.75" customHeight="1">
      <c r="H285" s="16"/>
    </row>
    <row r="286" spans="8:8" ht="15.75" customHeight="1">
      <c r="H286" s="16"/>
    </row>
    <row r="287" spans="8:8" ht="15.75" customHeight="1">
      <c r="H287" s="16"/>
    </row>
    <row r="288" spans="8:8" ht="15.75" customHeight="1">
      <c r="H288" s="16"/>
    </row>
    <row r="289" spans="8:8" ht="15.75" customHeight="1">
      <c r="H289" s="16"/>
    </row>
    <row r="290" spans="8:8" ht="15.75" customHeight="1">
      <c r="H290" s="16"/>
    </row>
    <row r="291" spans="8:8" ht="15.75" customHeight="1">
      <c r="H291" s="16"/>
    </row>
    <row r="292" spans="8:8" ht="15.75" customHeight="1">
      <c r="H292" s="16"/>
    </row>
    <row r="293" spans="8:8" ht="15.75" customHeight="1">
      <c r="H293" s="16"/>
    </row>
    <row r="294" spans="8:8" ht="15.75" customHeight="1">
      <c r="H294" s="16"/>
    </row>
    <row r="295" spans="8:8" ht="15.75" customHeight="1">
      <c r="H295" s="16"/>
    </row>
    <row r="296" spans="8:8" ht="15.75" customHeight="1">
      <c r="H296" s="16"/>
    </row>
    <row r="297" spans="8:8" ht="15.75" customHeight="1">
      <c r="H297" s="16"/>
    </row>
    <row r="298" spans="8:8" ht="15.75" customHeight="1">
      <c r="H298" s="16"/>
    </row>
    <row r="299" spans="8:8" ht="15.75" customHeight="1">
      <c r="H299" s="16"/>
    </row>
    <row r="300" spans="8:8" ht="15.75" customHeight="1">
      <c r="H300" s="16"/>
    </row>
    <row r="301" spans="8:8" ht="15.75" customHeight="1">
      <c r="H301" s="16"/>
    </row>
    <row r="302" spans="8:8" ht="15.75" customHeight="1">
      <c r="H302" s="16"/>
    </row>
    <row r="303" spans="8:8" ht="15.75" customHeight="1">
      <c r="H303" s="16"/>
    </row>
    <row r="304" spans="8:8" ht="15.75" customHeight="1">
      <c r="H304" s="16"/>
    </row>
    <row r="305" spans="8:8" ht="15.75" customHeight="1">
      <c r="H305" s="16"/>
    </row>
    <row r="306" spans="8:8" ht="15.75" customHeight="1">
      <c r="H306" s="16"/>
    </row>
    <row r="307" spans="8:8" ht="15.75" customHeight="1">
      <c r="H307" s="16"/>
    </row>
    <row r="308" spans="8:8" ht="15.75" customHeight="1">
      <c r="H308" s="16"/>
    </row>
    <row r="309" spans="8:8" ht="15.75" customHeight="1">
      <c r="H309" s="16"/>
    </row>
    <row r="310" spans="8:8" ht="15.75" customHeight="1">
      <c r="H310" s="16"/>
    </row>
    <row r="311" spans="8:8" ht="15.75" customHeight="1">
      <c r="H311" s="16"/>
    </row>
    <row r="312" spans="8:8" ht="15.75" customHeight="1">
      <c r="H312" s="16"/>
    </row>
    <row r="313" spans="8:8" ht="15.75" customHeight="1">
      <c r="H313" s="16"/>
    </row>
    <row r="314" spans="8:8" ht="15.75" customHeight="1">
      <c r="H314" s="16"/>
    </row>
    <row r="315" spans="8:8" ht="15.75" customHeight="1">
      <c r="H315" s="16"/>
    </row>
    <row r="316" spans="8:8" ht="15.75" customHeight="1">
      <c r="H316" s="16"/>
    </row>
    <row r="317" spans="8:8" ht="15.75" customHeight="1">
      <c r="H317" s="16"/>
    </row>
    <row r="318" spans="8:8" ht="15.75" customHeight="1">
      <c r="H318" s="16"/>
    </row>
    <row r="319" spans="8:8" ht="15.75" customHeight="1">
      <c r="H319" s="16"/>
    </row>
    <row r="320" spans="8:8" ht="15.75" customHeight="1">
      <c r="H320" s="16"/>
    </row>
    <row r="321" spans="8:8" ht="15.75" customHeight="1">
      <c r="H321" s="16"/>
    </row>
    <row r="322" spans="8:8" ht="15.75" customHeight="1">
      <c r="H322" s="16"/>
    </row>
    <row r="323" spans="8:8" ht="15.75" customHeight="1">
      <c r="H323" s="16"/>
    </row>
    <row r="324" spans="8:8" ht="15.75" customHeight="1">
      <c r="H324" s="16"/>
    </row>
    <row r="325" spans="8:8" ht="15.75" customHeight="1">
      <c r="H325" s="16"/>
    </row>
    <row r="326" spans="8:8" ht="15.75" customHeight="1">
      <c r="H326" s="16"/>
    </row>
    <row r="327" spans="8:8" ht="15.75" customHeight="1">
      <c r="H327" s="16"/>
    </row>
    <row r="328" spans="8:8" ht="15.75" customHeight="1">
      <c r="H328" s="16"/>
    </row>
    <row r="329" spans="8:8" ht="15.75" customHeight="1">
      <c r="H329" s="16"/>
    </row>
    <row r="330" spans="8:8" ht="15.75" customHeight="1">
      <c r="H330" s="16"/>
    </row>
    <row r="331" spans="8:8" ht="15.75" customHeight="1">
      <c r="H331" s="16"/>
    </row>
    <row r="332" spans="8:8" ht="15.75" customHeight="1">
      <c r="H332" s="16"/>
    </row>
    <row r="333" spans="8:8" ht="15.75" customHeight="1">
      <c r="H333" s="16"/>
    </row>
    <row r="334" spans="8:8" ht="15.75" customHeight="1">
      <c r="H334" s="16"/>
    </row>
    <row r="335" spans="8:8" ht="15.75" customHeight="1">
      <c r="H335" s="16"/>
    </row>
    <row r="336" spans="8:8" ht="15.75" customHeight="1">
      <c r="H336" s="16"/>
    </row>
    <row r="337" spans="8:8" ht="15.75" customHeight="1">
      <c r="H337" s="16"/>
    </row>
    <row r="338" spans="8:8" ht="15.75" customHeight="1">
      <c r="H338" s="16"/>
    </row>
    <row r="339" spans="8:8" ht="15.75" customHeight="1">
      <c r="H339" s="16"/>
    </row>
    <row r="340" spans="8:8" ht="15.75" customHeight="1">
      <c r="H340" s="16"/>
    </row>
    <row r="341" spans="8:8" ht="15.75" customHeight="1">
      <c r="H341" s="16"/>
    </row>
    <row r="342" spans="8:8" ht="15.75" customHeight="1">
      <c r="H342" s="16"/>
    </row>
    <row r="343" spans="8:8" ht="15.75" customHeight="1">
      <c r="H343" s="16"/>
    </row>
    <row r="344" spans="8:8" ht="15.75" customHeight="1">
      <c r="H344" s="16"/>
    </row>
    <row r="345" spans="8:8" ht="15.75" customHeight="1">
      <c r="H345" s="16"/>
    </row>
    <row r="346" spans="8:8" ht="15.75" customHeight="1">
      <c r="H346" s="16"/>
    </row>
    <row r="347" spans="8:8" ht="15.75" customHeight="1">
      <c r="H347" s="16"/>
    </row>
    <row r="348" spans="8:8" ht="15.75" customHeight="1">
      <c r="H348" s="16"/>
    </row>
    <row r="349" spans="8:8" ht="15.75" customHeight="1">
      <c r="H349" s="16"/>
    </row>
    <row r="350" spans="8:8" ht="15.75" customHeight="1">
      <c r="H350" s="16"/>
    </row>
    <row r="351" spans="8:8" ht="15.75" customHeight="1">
      <c r="H351" s="16"/>
    </row>
    <row r="352" spans="8:8" ht="15.75" customHeight="1">
      <c r="H352" s="16"/>
    </row>
    <row r="353" spans="8:8" ht="15.75" customHeight="1">
      <c r="H353" s="16"/>
    </row>
    <row r="354" spans="8:8" ht="15.75" customHeight="1">
      <c r="H354" s="16"/>
    </row>
    <row r="355" spans="8:8" ht="15.75" customHeight="1">
      <c r="H355" s="16"/>
    </row>
    <row r="356" spans="8:8" ht="15.75" customHeight="1">
      <c r="H356" s="16"/>
    </row>
    <row r="357" spans="8:8" ht="15.75" customHeight="1">
      <c r="H357" s="16"/>
    </row>
    <row r="358" spans="8:8" ht="15.75" customHeight="1">
      <c r="H358" s="16"/>
    </row>
    <row r="359" spans="8:8" ht="15.75" customHeight="1">
      <c r="H359" s="16"/>
    </row>
    <row r="360" spans="8:8" ht="15.75" customHeight="1">
      <c r="H360" s="16"/>
    </row>
    <row r="361" spans="8:8" ht="15.75" customHeight="1">
      <c r="H361" s="16"/>
    </row>
    <row r="362" spans="8:8" ht="15.75" customHeight="1">
      <c r="H362" s="16"/>
    </row>
    <row r="363" spans="8:8" ht="15.75" customHeight="1">
      <c r="H363" s="16"/>
    </row>
    <row r="364" spans="8:8" ht="15.75" customHeight="1">
      <c r="H364" s="16"/>
    </row>
    <row r="365" spans="8:8" ht="15.75" customHeight="1">
      <c r="H365" s="16"/>
    </row>
    <row r="366" spans="8:8" ht="15.75" customHeight="1">
      <c r="H366" s="16"/>
    </row>
    <row r="367" spans="8:8" ht="15.75" customHeight="1">
      <c r="H367" s="16"/>
    </row>
    <row r="368" spans="8:8" ht="15.75" customHeight="1">
      <c r="H368" s="16"/>
    </row>
    <row r="369" spans="8:8" ht="15.75" customHeight="1">
      <c r="H369" s="16"/>
    </row>
    <row r="370" spans="8:8" ht="15.75" customHeight="1">
      <c r="H370" s="16"/>
    </row>
    <row r="371" spans="8:8" ht="15.75" customHeight="1">
      <c r="H371" s="16"/>
    </row>
    <row r="372" spans="8:8" ht="15.75" customHeight="1">
      <c r="H372" s="16"/>
    </row>
    <row r="373" spans="8:8" ht="15.75" customHeight="1">
      <c r="H373" s="16"/>
    </row>
    <row r="374" spans="8:8" ht="15.75" customHeight="1">
      <c r="H374" s="16"/>
    </row>
    <row r="375" spans="8:8" ht="15.75" customHeight="1">
      <c r="H375" s="16"/>
    </row>
    <row r="376" spans="8:8" ht="15.75" customHeight="1">
      <c r="H376" s="16"/>
    </row>
    <row r="377" spans="8:8" ht="15.75" customHeight="1">
      <c r="H377" s="16"/>
    </row>
    <row r="378" spans="8:8" ht="15.75" customHeight="1">
      <c r="H378" s="16"/>
    </row>
    <row r="379" spans="8:8" ht="15.75" customHeight="1">
      <c r="H379" s="16"/>
    </row>
    <row r="380" spans="8:8" ht="15.75" customHeight="1">
      <c r="H380" s="16"/>
    </row>
    <row r="381" spans="8:8" ht="15.75" customHeight="1">
      <c r="H381" s="16"/>
    </row>
    <row r="382" spans="8:8" ht="15.75" customHeight="1">
      <c r="H382" s="16"/>
    </row>
    <row r="383" spans="8:8" ht="15.75" customHeight="1">
      <c r="H383" s="16"/>
    </row>
    <row r="384" spans="8:8" ht="15.75" customHeight="1">
      <c r="H384" s="16"/>
    </row>
    <row r="385" spans="8:8" ht="15.75" customHeight="1">
      <c r="H385" s="16"/>
    </row>
    <row r="386" spans="8:8" ht="15.75" customHeight="1">
      <c r="H386" s="16"/>
    </row>
    <row r="387" spans="8:8" ht="15.75" customHeight="1">
      <c r="H387" s="16"/>
    </row>
    <row r="388" spans="8:8" ht="15.75" customHeight="1">
      <c r="H388" s="16"/>
    </row>
    <row r="389" spans="8:8" ht="15.75" customHeight="1">
      <c r="H389" s="16"/>
    </row>
    <row r="390" spans="8:8" ht="15.75" customHeight="1">
      <c r="H390" s="16"/>
    </row>
    <row r="391" spans="8:8" ht="15.75" customHeight="1">
      <c r="H391" s="16"/>
    </row>
    <row r="392" spans="8:8" ht="15.75" customHeight="1">
      <c r="H392" s="16"/>
    </row>
    <row r="393" spans="8:8" ht="15.75" customHeight="1">
      <c r="H393" s="16"/>
    </row>
    <row r="394" spans="8:8" ht="15.75" customHeight="1">
      <c r="H394" s="16"/>
    </row>
    <row r="395" spans="8:8" ht="15.75" customHeight="1">
      <c r="H395" s="16"/>
    </row>
    <row r="396" spans="8:8" ht="15.75" customHeight="1">
      <c r="H396" s="16"/>
    </row>
    <row r="397" spans="8:8" ht="15.75" customHeight="1">
      <c r="H397" s="16"/>
    </row>
    <row r="398" spans="8:8" ht="15.75" customHeight="1">
      <c r="H398" s="16"/>
    </row>
    <row r="399" spans="8:8" ht="15.75" customHeight="1">
      <c r="H399" s="16"/>
    </row>
    <row r="400" spans="8:8" ht="15.75" customHeight="1">
      <c r="H400" s="16"/>
    </row>
    <row r="401" spans="8:8" ht="15.75" customHeight="1">
      <c r="H401" s="16"/>
    </row>
    <row r="402" spans="8:8" ht="15.75" customHeight="1">
      <c r="H402" s="16"/>
    </row>
    <row r="403" spans="8:8" ht="15.75" customHeight="1">
      <c r="H403" s="16"/>
    </row>
    <row r="404" spans="8:8" ht="15.75" customHeight="1">
      <c r="H404" s="16"/>
    </row>
    <row r="405" spans="8:8" ht="15.75" customHeight="1">
      <c r="H405" s="16"/>
    </row>
    <row r="406" spans="8:8" ht="15.75" customHeight="1">
      <c r="H406" s="16"/>
    </row>
    <row r="407" spans="8:8" ht="15.75" customHeight="1">
      <c r="H407" s="16"/>
    </row>
    <row r="408" spans="8:8" ht="15.75" customHeight="1">
      <c r="H408" s="16"/>
    </row>
    <row r="409" spans="8:8" ht="15.75" customHeight="1">
      <c r="H409" s="16"/>
    </row>
    <row r="410" spans="8:8" ht="15.75" customHeight="1">
      <c r="H410" s="16"/>
    </row>
    <row r="411" spans="8:8" ht="15.75" customHeight="1">
      <c r="H411" s="16"/>
    </row>
    <row r="412" spans="8:8" ht="15.75" customHeight="1">
      <c r="H412" s="16"/>
    </row>
    <row r="413" spans="8:8" ht="15.75" customHeight="1">
      <c r="H413" s="16"/>
    </row>
    <row r="414" spans="8:8" ht="15.75" customHeight="1">
      <c r="H414" s="16"/>
    </row>
    <row r="415" spans="8:8" ht="15.75" customHeight="1">
      <c r="H415" s="16"/>
    </row>
    <row r="416" spans="8:8" ht="15.75" customHeight="1">
      <c r="H416" s="16"/>
    </row>
    <row r="417" spans="8:8" ht="15.75" customHeight="1">
      <c r="H417" s="16"/>
    </row>
    <row r="418" spans="8:8" ht="15.75" customHeight="1">
      <c r="H418" s="16"/>
    </row>
    <row r="419" spans="8:8" ht="15.75" customHeight="1">
      <c r="H419" s="16"/>
    </row>
    <row r="420" spans="8:8" ht="15.75" customHeight="1">
      <c r="H420" s="16"/>
    </row>
    <row r="421" spans="8:8" ht="15.75" customHeight="1">
      <c r="H421" s="16"/>
    </row>
    <row r="422" spans="8:8" ht="15.75" customHeight="1">
      <c r="H422" s="16"/>
    </row>
    <row r="423" spans="8:8" ht="15.75" customHeight="1">
      <c r="H423" s="16"/>
    </row>
    <row r="424" spans="8:8" ht="15.75" customHeight="1">
      <c r="H424" s="16"/>
    </row>
    <row r="425" spans="8:8" ht="15.75" customHeight="1">
      <c r="H425" s="16"/>
    </row>
    <row r="426" spans="8:8" ht="15.75" customHeight="1">
      <c r="H426" s="16"/>
    </row>
    <row r="427" spans="8:8" ht="15.75" customHeight="1">
      <c r="H427" s="16"/>
    </row>
    <row r="428" spans="8:8" ht="15.75" customHeight="1">
      <c r="H428" s="16"/>
    </row>
    <row r="429" spans="8:8" ht="15.75" customHeight="1">
      <c r="H429" s="16"/>
    </row>
    <row r="430" spans="8:8" ht="15.75" customHeight="1">
      <c r="H430" s="16"/>
    </row>
    <row r="431" spans="8:8" ht="15.75" customHeight="1">
      <c r="H431" s="16"/>
    </row>
    <row r="432" spans="8:8" ht="15.75" customHeight="1">
      <c r="H432" s="16"/>
    </row>
    <row r="433" spans="8:8" ht="15.75" customHeight="1">
      <c r="H433" s="16"/>
    </row>
    <row r="434" spans="8:8" ht="15.75" customHeight="1">
      <c r="H434" s="16"/>
    </row>
    <row r="435" spans="8:8" ht="15.75" customHeight="1">
      <c r="H435" s="16"/>
    </row>
    <row r="436" spans="8:8" ht="15.75" customHeight="1">
      <c r="H436" s="16"/>
    </row>
    <row r="437" spans="8:8" ht="15.75" customHeight="1">
      <c r="H437" s="16"/>
    </row>
    <row r="438" spans="8:8" ht="15.75" customHeight="1">
      <c r="H438" s="16"/>
    </row>
    <row r="439" spans="8:8" ht="15.75" customHeight="1">
      <c r="H439" s="16"/>
    </row>
    <row r="440" spans="8:8" ht="15.75" customHeight="1">
      <c r="H440" s="16"/>
    </row>
    <row r="441" spans="8:8" ht="15.75" customHeight="1">
      <c r="H441" s="16"/>
    </row>
    <row r="442" spans="8:8" ht="15.75" customHeight="1">
      <c r="H442" s="16"/>
    </row>
    <row r="443" spans="8:8" ht="15.75" customHeight="1">
      <c r="H443" s="16"/>
    </row>
    <row r="444" spans="8:8" ht="15.75" customHeight="1">
      <c r="H444" s="16"/>
    </row>
    <row r="445" spans="8:8" ht="15.75" customHeight="1">
      <c r="H445" s="16"/>
    </row>
    <row r="446" spans="8:8" ht="15.75" customHeight="1">
      <c r="H446" s="16"/>
    </row>
    <row r="447" spans="8:8" ht="15.75" customHeight="1">
      <c r="H447" s="16"/>
    </row>
    <row r="448" spans="8:8" ht="15.75" customHeight="1">
      <c r="H448" s="16"/>
    </row>
    <row r="449" spans="8:8" ht="15.75" customHeight="1">
      <c r="H449" s="16"/>
    </row>
    <row r="450" spans="8:8" ht="15.75" customHeight="1">
      <c r="H450" s="16"/>
    </row>
    <row r="451" spans="8:8" ht="15.75" customHeight="1">
      <c r="H451" s="16"/>
    </row>
    <row r="452" spans="8:8" ht="15.75" customHeight="1">
      <c r="H452" s="16"/>
    </row>
    <row r="453" spans="8:8" ht="15.75" customHeight="1">
      <c r="H453" s="16"/>
    </row>
    <row r="454" spans="8:8" ht="15.75" customHeight="1">
      <c r="H454" s="16"/>
    </row>
    <row r="455" spans="8:8" ht="15.75" customHeight="1">
      <c r="H455" s="16"/>
    </row>
    <row r="456" spans="8:8" ht="15.75" customHeight="1">
      <c r="H456" s="16"/>
    </row>
    <row r="457" spans="8:8" ht="15.75" customHeight="1">
      <c r="H457" s="16"/>
    </row>
    <row r="458" spans="8:8" ht="15.75" customHeight="1">
      <c r="H458" s="16"/>
    </row>
    <row r="459" spans="8:8" ht="15.75" customHeight="1">
      <c r="H459" s="16"/>
    </row>
    <row r="460" spans="8:8" ht="15.75" customHeight="1">
      <c r="H460" s="16"/>
    </row>
    <row r="461" spans="8:8" ht="15.75" customHeight="1">
      <c r="H461" s="16"/>
    </row>
    <row r="462" spans="8:8" ht="15.75" customHeight="1">
      <c r="H462" s="16"/>
    </row>
    <row r="463" spans="8:8" ht="15.75" customHeight="1">
      <c r="H463" s="16"/>
    </row>
    <row r="464" spans="8:8" ht="15.75" customHeight="1">
      <c r="H464" s="16"/>
    </row>
    <row r="465" spans="8:8" ht="15.75" customHeight="1">
      <c r="H465" s="16"/>
    </row>
    <row r="466" spans="8:8" ht="15.75" customHeight="1">
      <c r="H466" s="16"/>
    </row>
    <row r="467" spans="8:8" ht="15.75" customHeight="1">
      <c r="H467" s="16"/>
    </row>
    <row r="468" spans="8:8" ht="15.75" customHeight="1">
      <c r="H468" s="16"/>
    </row>
    <row r="469" spans="8:8" ht="15.75" customHeight="1">
      <c r="H469" s="16"/>
    </row>
    <row r="470" spans="8:8" ht="15.75" customHeight="1">
      <c r="H470" s="16"/>
    </row>
    <row r="471" spans="8:8" ht="15.75" customHeight="1">
      <c r="H471" s="16"/>
    </row>
    <row r="472" spans="8:8" ht="15.75" customHeight="1">
      <c r="H472" s="16"/>
    </row>
    <row r="473" spans="8:8" ht="15.75" customHeight="1">
      <c r="H473" s="16"/>
    </row>
    <row r="474" spans="8:8" ht="15.75" customHeight="1">
      <c r="H474" s="16"/>
    </row>
    <row r="475" spans="8:8" ht="15.75" customHeight="1">
      <c r="H475" s="16"/>
    </row>
    <row r="476" spans="8:8" ht="15.75" customHeight="1">
      <c r="H476" s="16"/>
    </row>
    <row r="477" spans="8:8" ht="15.75" customHeight="1">
      <c r="H477" s="16"/>
    </row>
    <row r="478" spans="8:8" ht="15.75" customHeight="1">
      <c r="H478" s="16"/>
    </row>
    <row r="479" spans="8:8" ht="15.75" customHeight="1">
      <c r="H479" s="16"/>
    </row>
    <row r="480" spans="8:8" ht="15.75" customHeight="1">
      <c r="H480" s="16"/>
    </row>
    <row r="481" spans="8:8" ht="15.75" customHeight="1">
      <c r="H481" s="16"/>
    </row>
    <row r="482" spans="8:8" ht="15.75" customHeight="1">
      <c r="H482" s="16"/>
    </row>
    <row r="483" spans="8:8" ht="15.75" customHeight="1">
      <c r="H483" s="16"/>
    </row>
    <row r="484" spans="8:8" ht="15.75" customHeight="1">
      <c r="H484" s="16"/>
    </row>
    <row r="485" spans="8:8" ht="15.75" customHeight="1">
      <c r="H485" s="16"/>
    </row>
    <row r="486" spans="8:8" ht="15.75" customHeight="1">
      <c r="H486" s="16"/>
    </row>
    <row r="487" spans="8:8" ht="15.75" customHeight="1">
      <c r="H487" s="16"/>
    </row>
    <row r="488" spans="8:8" ht="15.75" customHeight="1">
      <c r="H488" s="16"/>
    </row>
    <row r="489" spans="8:8" ht="15.75" customHeight="1">
      <c r="H489" s="16"/>
    </row>
    <row r="490" spans="8:8" ht="15.75" customHeight="1">
      <c r="H490" s="16"/>
    </row>
    <row r="491" spans="8:8" ht="15.75" customHeight="1">
      <c r="H491" s="16"/>
    </row>
    <row r="492" spans="8:8" ht="15.75" customHeight="1">
      <c r="H492" s="16"/>
    </row>
    <row r="493" spans="8:8" ht="15.75" customHeight="1">
      <c r="H493" s="16"/>
    </row>
    <row r="494" spans="8:8" ht="15.75" customHeight="1">
      <c r="H494" s="16"/>
    </row>
    <row r="495" spans="8:8" ht="15.75" customHeight="1">
      <c r="H495" s="16"/>
    </row>
    <row r="496" spans="8:8" ht="15.75" customHeight="1">
      <c r="H496" s="16"/>
    </row>
    <row r="497" spans="8:8" ht="15.75" customHeight="1">
      <c r="H497" s="16"/>
    </row>
    <row r="498" spans="8:8" ht="15.75" customHeight="1">
      <c r="H498" s="16"/>
    </row>
    <row r="499" spans="8:8" ht="15.75" customHeight="1">
      <c r="H499" s="16"/>
    </row>
    <row r="500" spans="8:8" ht="15.75" customHeight="1">
      <c r="H500" s="16"/>
    </row>
    <row r="501" spans="8:8" ht="15.75" customHeight="1">
      <c r="H501" s="16"/>
    </row>
    <row r="502" spans="8:8" ht="15.75" customHeight="1">
      <c r="H502" s="16"/>
    </row>
    <row r="503" spans="8:8" ht="15.75" customHeight="1">
      <c r="H503" s="16"/>
    </row>
    <row r="504" spans="8:8" ht="15.75" customHeight="1">
      <c r="H504" s="16"/>
    </row>
    <row r="505" spans="8:8" ht="15.75" customHeight="1">
      <c r="H505" s="16"/>
    </row>
    <row r="506" spans="8:8" ht="15.75" customHeight="1">
      <c r="H506" s="16"/>
    </row>
    <row r="507" spans="8:8" ht="15.75" customHeight="1">
      <c r="H507" s="16"/>
    </row>
    <row r="508" spans="8:8" ht="15.75" customHeight="1">
      <c r="H508" s="16"/>
    </row>
    <row r="509" spans="8:8" ht="15.75" customHeight="1">
      <c r="H509" s="16"/>
    </row>
    <row r="510" spans="8:8" ht="15.75" customHeight="1">
      <c r="H510" s="16"/>
    </row>
    <row r="511" spans="8:8" ht="15.75" customHeight="1">
      <c r="H511" s="16"/>
    </row>
    <row r="512" spans="8:8" ht="15.75" customHeight="1">
      <c r="H512" s="16"/>
    </row>
    <row r="513" spans="8:8" ht="15.75" customHeight="1">
      <c r="H513" s="16"/>
    </row>
    <row r="514" spans="8:8" ht="15.75" customHeight="1">
      <c r="H514" s="16"/>
    </row>
    <row r="515" spans="8:8" ht="15.75" customHeight="1">
      <c r="H515" s="16"/>
    </row>
    <row r="516" spans="8:8" ht="15.75" customHeight="1">
      <c r="H516" s="16"/>
    </row>
    <row r="517" spans="8:8" ht="15.75" customHeight="1">
      <c r="H517" s="16"/>
    </row>
    <row r="518" spans="8:8" ht="15.75" customHeight="1">
      <c r="H518" s="16"/>
    </row>
    <row r="519" spans="8:8" ht="15.75" customHeight="1">
      <c r="H519" s="16"/>
    </row>
    <row r="520" spans="8:8" ht="15.75" customHeight="1">
      <c r="H520" s="16"/>
    </row>
    <row r="521" spans="8:8" ht="15.75" customHeight="1">
      <c r="H521" s="16"/>
    </row>
    <row r="522" spans="8:8" ht="15.75" customHeight="1">
      <c r="H522" s="16"/>
    </row>
    <row r="523" spans="8:8" ht="15.75" customHeight="1">
      <c r="H523" s="16"/>
    </row>
    <row r="524" spans="8:8" ht="15.75" customHeight="1">
      <c r="H524" s="16"/>
    </row>
    <row r="525" spans="8:8" ht="15.75" customHeight="1">
      <c r="H525" s="16"/>
    </row>
    <row r="526" spans="8:8" ht="15.75" customHeight="1">
      <c r="H526" s="16"/>
    </row>
    <row r="527" spans="8:8" ht="15.75" customHeight="1">
      <c r="H527" s="16"/>
    </row>
    <row r="528" spans="8:8" ht="15.75" customHeight="1">
      <c r="H528" s="16"/>
    </row>
    <row r="529" spans="8:8" ht="15.75" customHeight="1">
      <c r="H529" s="16"/>
    </row>
    <row r="530" spans="8:8" ht="15.75" customHeight="1">
      <c r="H530" s="16"/>
    </row>
    <row r="531" spans="8:8" ht="15.75" customHeight="1">
      <c r="H531" s="16"/>
    </row>
    <row r="532" spans="8:8" ht="15.75" customHeight="1">
      <c r="H532" s="16"/>
    </row>
    <row r="533" spans="8:8" ht="15.75" customHeight="1">
      <c r="H533" s="16"/>
    </row>
    <row r="534" spans="8:8" ht="15.75" customHeight="1">
      <c r="H534" s="16"/>
    </row>
    <row r="535" spans="8:8" ht="15.75" customHeight="1">
      <c r="H535" s="16"/>
    </row>
    <row r="536" spans="8:8" ht="15.75" customHeight="1">
      <c r="H536" s="16"/>
    </row>
    <row r="537" spans="8:8" ht="15.75" customHeight="1">
      <c r="H537" s="16"/>
    </row>
    <row r="538" spans="8:8" ht="15.75" customHeight="1">
      <c r="H538" s="16"/>
    </row>
    <row r="539" spans="8:8" ht="15.75" customHeight="1">
      <c r="H539" s="16"/>
    </row>
    <row r="540" spans="8:8" ht="15.75" customHeight="1">
      <c r="H540" s="16"/>
    </row>
    <row r="541" spans="8:8" ht="15.75" customHeight="1">
      <c r="H541" s="16"/>
    </row>
    <row r="542" spans="8:8" ht="15.75" customHeight="1">
      <c r="H542" s="16"/>
    </row>
    <row r="543" spans="8:8" ht="15.75" customHeight="1">
      <c r="H543" s="16"/>
    </row>
    <row r="544" spans="8:8" ht="15.75" customHeight="1">
      <c r="H544" s="16"/>
    </row>
    <row r="545" spans="8:8" ht="15.75" customHeight="1">
      <c r="H545" s="16"/>
    </row>
    <row r="546" spans="8:8" ht="15.75" customHeight="1">
      <c r="H546" s="16"/>
    </row>
    <row r="547" spans="8:8" ht="15.75" customHeight="1">
      <c r="H547" s="16"/>
    </row>
    <row r="548" spans="8:8" ht="15.75" customHeight="1">
      <c r="H548" s="16"/>
    </row>
    <row r="549" spans="8:8" ht="15.75" customHeight="1">
      <c r="H549" s="16"/>
    </row>
    <row r="550" spans="8:8" ht="15.75" customHeight="1">
      <c r="H550" s="16"/>
    </row>
    <row r="551" spans="8:8" ht="15.75" customHeight="1">
      <c r="H551" s="16"/>
    </row>
    <row r="552" spans="8:8" ht="15.75" customHeight="1">
      <c r="H552" s="16"/>
    </row>
    <row r="553" spans="8:8" ht="15.75" customHeight="1">
      <c r="H553" s="16"/>
    </row>
    <row r="554" spans="8:8" ht="15.75" customHeight="1">
      <c r="H554" s="16"/>
    </row>
    <row r="555" spans="8:8" ht="15.75" customHeight="1">
      <c r="H555" s="16"/>
    </row>
    <row r="556" spans="8:8" ht="15.75" customHeight="1">
      <c r="H556" s="16"/>
    </row>
    <row r="557" spans="8:8" ht="15.75" customHeight="1">
      <c r="H557" s="16"/>
    </row>
    <row r="558" spans="8:8" ht="15.75" customHeight="1">
      <c r="H558" s="16"/>
    </row>
    <row r="559" spans="8:8" ht="15.75" customHeight="1">
      <c r="H559" s="16"/>
    </row>
    <row r="560" spans="8:8" ht="15.75" customHeight="1">
      <c r="H560" s="16"/>
    </row>
    <row r="561" spans="8:8" ht="15.75" customHeight="1">
      <c r="H561" s="16"/>
    </row>
    <row r="562" spans="8:8" ht="15.75" customHeight="1">
      <c r="H562" s="16"/>
    </row>
    <row r="563" spans="8:8" ht="15.75" customHeight="1">
      <c r="H563" s="16"/>
    </row>
    <row r="564" spans="8:8" ht="15.75" customHeight="1">
      <c r="H564" s="16"/>
    </row>
    <row r="565" spans="8:8" ht="15.75" customHeight="1">
      <c r="H565" s="16"/>
    </row>
    <row r="566" spans="8:8" ht="15.75" customHeight="1">
      <c r="H566" s="16"/>
    </row>
    <row r="567" spans="8:8" ht="15.75" customHeight="1">
      <c r="H567" s="16"/>
    </row>
    <row r="568" spans="8:8" ht="15.75" customHeight="1">
      <c r="H568" s="16"/>
    </row>
    <row r="569" spans="8:8" ht="15.75" customHeight="1">
      <c r="H569" s="16"/>
    </row>
    <row r="570" spans="8:8" ht="15.75" customHeight="1">
      <c r="H570" s="16"/>
    </row>
    <row r="571" spans="8:8" ht="15.75" customHeight="1">
      <c r="H571" s="16"/>
    </row>
    <row r="572" spans="8:8" ht="15.75" customHeight="1">
      <c r="H572" s="16"/>
    </row>
    <row r="573" spans="8:8" ht="15.75" customHeight="1">
      <c r="H573" s="16"/>
    </row>
    <row r="574" spans="8:8" ht="15.75" customHeight="1">
      <c r="H574" s="16"/>
    </row>
    <row r="575" spans="8:8" ht="15.75" customHeight="1">
      <c r="H575" s="16"/>
    </row>
    <row r="576" spans="8:8" ht="15.75" customHeight="1">
      <c r="H576" s="16"/>
    </row>
    <row r="577" spans="8:8" ht="15.75" customHeight="1">
      <c r="H577" s="16"/>
    </row>
    <row r="578" spans="8:8" ht="15.75" customHeight="1">
      <c r="H578" s="16"/>
    </row>
    <row r="579" spans="8:8" ht="15.75" customHeight="1">
      <c r="H579" s="16"/>
    </row>
    <row r="580" spans="8:8" ht="15.75" customHeight="1">
      <c r="H580" s="16"/>
    </row>
    <row r="581" spans="8:8" ht="15.75" customHeight="1">
      <c r="H581" s="16"/>
    </row>
    <row r="582" spans="8:8" ht="15.75" customHeight="1">
      <c r="H582" s="16"/>
    </row>
    <row r="583" spans="8:8" ht="15.75" customHeight="1">
      <c r="H583" s="16"/>
    </row>
    <row r="584" spans="8:8" ht="15.75" customHeight="1">
      <c r="H584" s="16"/>
    </row>
    <row r="585" spans="8:8" ht="15.75" customHeight="1">
      <c r="H585" s="16"/>
    </row>
    <row r="586" spans="8:8" ht="15.75" customHeight="1">
      <c r="H586" s="16"/>
    </row>
    <row r="587" spans="8:8" ht="15.75" customHeight="1">
      <c r="H587" s="16"/>
    </row>
    <row r="588" spans="8:8" ht="15.75" customHeight="1">
      <c r="H588" s="16"/>
    </row>
    <row r="589" spans="8:8" ht="15.75" customHeight="1">
      <c r="H589" s="16"/>
    </row>
    <row r="590" spans="8:8" ht="15.75" customHeight="1">
      <c r="H590" s="16"/>
    </row>
    <row r="591" spans="8:8" ht="15.75" customHeight="1">
      <c r="H591" s="16"/>
    </row>
    <row r="592" spans="8:8" ht="15.75" customHeight="1">
      <c r="H592" s="16"/>
    </row>
    <row r="593" spans="8:8" ht="15.75" customHeight="1">
      <c r="H593" s="16"/>
    </row>
    <row r="594" spans="8:8" ht="15.75" customHeight="1">
      <c r="H594" s="16"/>
    </row>
    <row r="595" spans="8:8" ht="15.75" customHeight="1">
      <c r="H595" s="16"/>
    </row>
    <row r="596" spans="8:8" ht="15.75" customHeight="1">
      <c r="H596" s="16"/>
    </row>
    <row r="597" spans="8:8" ht="15.75" customHeight="1">
      <c r="H597" s="16"/>
    </row>
    <row r="598" spans="8:8" ht="15.75" customHeight="1">
      <c r="H598" s="16"/>
    </row>
    <row r="599" spans="8:8" ht="15.75" customHeight="1">
      <c r="H599" s="16"/>
    </row>
    <row r="600" spans="8:8" ht="15.75" customHeight="1">
      <c r="H600" s="16"/>
    </row>
    <row r="601" spans="8:8" ht="15.75" customHeight="1">
      <c r="H601" s="16"/>
    </row>
    <row r="602" spans="8:8" ht="15.75" customHeight="1">
      <c r="H602" s="16"/>
    </row>
    <row r="603" spans="8:8" ht="15.75" customHeight="1">
      <c r="H603" s="16"/>
    </row>
    <row r="604" spans="8:8" ht="15.75" customHeight="1">
      <c r="H604" s="16"/>
    </row>
    <row r="605" spans="8:8" ht="15.75" customHeight="1">
      <c r="H605" s="16"/>
    </row>
    <row r="606" spans="8:8" ht="15.75" customHeight="1">
      <c r="H606" s="16"/>
    </row>
    <row r="607" spans="8:8" ht="15.75" customHeight="1">
      <c r="H607" s="16"/>
    </row>
    <row r="608" spans="8:8" ht="15.75" customHeight="1">
      <c r="H608" s="16"/>
    </row>
    <row r="609" spans="8:8" ht="15.75" customHeight="1">
      <c r="H609" s="16"/>
    </row>
    <row r="610" spans="8:8" ht="15.75" customHeight="1">
      <c r="H610" s="16"/>
    </row>
    <row r="611" spans="8:8" ht="15.75" customHeight="1">
      <c r="H611" s="16"/>
    </row>
    <row r="612" spans="8:8" ht="15.75" customHeight="1">
      <c r="H612" s="16"/>
    </row>
    <row r="613" spans="8:8" ht="15.75" customHeight="1">
      <c r="H613" s="16"/>
    </row>
    <row r="614" spans="8:8" ht="15.75" customHeight="1">
      <c r="H614" s="16"/>
    </row>
    <row r="615" spans="8:8" ht="15.75" customHeight="1">
      <c r="H615" s="16"/>
    </row>
    <row r="616" spans="8:8" ht="15.75" customHeight="1">
      <c r="H616" s="16"/>
    </row>
    <row r="617" spans="8:8" ht="15.75" customHeight="1">
      <c r="H617" s="16"/>
    </row>
    <row r="618" spans="8:8" ht="15.75" customHeight="1">
      <c r="H618" s="16"/>
    </row>
    <row r="619" spans="8:8" ht="15.75" customHeight="1">
      <c r="H619" s="16"/>
    </row>
    <row r="620" spans="8:8" ht="15.75" customHeight="1">
      <c r="H620" s="16"/>
    </row>
    <row r="621" spans="8:8" ht="15.75" customHeight="1">
      <c r="H621" s="16"/>
    </row>
    <row r="622" spans="8:8" ht="15.75" customHeight="1">
      <c r="H622" s="16"/>
    </row>
    <row r="623" spans="8:8" ht="15.75" customHeight="1">
      <c r="H623" s="16"/>
    </row>
    <row r="624" spans="8:8" ht="15.75" customHeight="1">
      <c r="H624" s="16"/>
    </row>
    <row r="625" spans="8:8" ht="15.75" customHeight="1">
      <c r="H625" s="16"/>
    </row>
    <row r="626" spans="8:8" ht="15.75" customHeight="1">
      <c r="H626" s="16"/>
    </row>
    <row r="627" spans="8:8" ht="15.75" customHeight="1">
      <c r="H627" s="16"/>
    </row>
    <row r="628" spans="8:8" ht="15.75" customHeight="1">
      <c r="H628" s="16"/>
    </row>
    <row r="629" spans="8:8" ht="15.75" customHeight="1">
      <c r="H629" s="16"/>
    </row>
    <row r="630" spans="8:8" ht="15.75" customHeight="1">
      <c r="H630" s="16"/>
    </row>
    <row r="631" spans="8:8" ht="15.75" customHeight="1">
      <c r="H631" s="16"/>
    </row>
    <row r="632" spans="8:8" ht="15.75" customHeight="1">
      <c r="H632" s="16"/>
    </row>
    <row r="633" spans="8:8" ht="15.75" customHeight="1">
      <c r="H633" s="16"/>
    </row>
    <row r="634" spans="8:8" ht="15.75" customHeight="1">
      <c r="H634" s="16"/>
    </row>
    <row r="635" spans="8:8" ht="15.75" customHeight="1">
      <c r="H635" s="16"/>
    </row>
    <row r="636" spans="8:8" ht="15.75" customHeight="1">
      <c r="H636" s="16"/>
    </row>
    <row r="637" spans="8:8" ht="15.75" customHeight="1">
      <c r="H637" s="16"/>
    </row>
    <row r="638" spans="8:8" ht="15.75" customHeight="1">
      <c r="H638" s="16"/>
    </row>
    <row r="639" spans="8:8" ht="15.75" customHeight="1">
      <c r="H639" s="16"/>
    </row>
    <row r="640" spans="8:8" ht="15.75" customHeight="1">
      <c r="H640" s="16"/>
    </row>
    <row r="641" spans="8:8" ht="15.75" customHeight="1">
      <c r="H641" s="16"/>
    </row>
    <row r="642" spans="8:8" ht="15.75" customHeight="1">
      <c r="H642" s="16"/>
    </row>
    <row r="643" spans="8:8" ht="15.75" customHeight="1">
      <c r="H643" s="16"/>
    </row>
    <row r="644" spans="8:8" ht="15.75" customHeight="1">
      <c r="H644" s="16"/>
    </row>
    <row r="645" spans="8:8" ht="15.75" customHeight="1">
      <c r="H645" s="16"/>
    </row>
    <row r="646" spans="8:8" ht="15.75" customHeight="1">
      <c r="H646" s="16"/>
    </row>
    <row r="647" spans="8:8" ht="15.75" customHeight="1">
      <c r="H647" s="16"/>
    </row>
    <row r="648" spans="8:8" ht="15.75" customHeight="1">
      <c r="H648" s="16"/>
    </row>
    <row r="649" spans="8:8" ht="15.75" customHeight="1">
      <c r="H649" s="16"/>
    </row>
    <row r="650" spans="8:8" ht="15.75" customHeight="1">
      <c r="H650" s="16"/>
    </row>
    <row r="651" spans="8:8" ht="15.75" customHeight="1">
      <c r="H651" s="16"/>
    </row>
    <row r="652" spans="8:8" ht="15.75" customHeight="1">
      <c r="H652" s="16"/>
    </row>
    <row r="653" spans="8:8" ht="15.75" customHeight="1">
      <c r="H653" s="16"/>
    </row>
    <row r="654" spans="8:8" ht="15.75" customHeight="1">
      <c r="H654" s="16"/>
    </row>
    <row r="655" spans="8:8" ht="15.75" customHeight="1">
      <c r="H655" s="16"/>
    </row>
    <row r="656" spans="8:8" ht="15.75" customHeight="1">
      <c r="H656" s="16"/>
    </row>
    <row r="657" spans="8:8" ht="15.75" customHeight="1">
      <c r="H657" s="16"/>
    </row>
    <row r="658" spans="8:8" ht="15.75" customHeight="1">
      <c r="H658" s="16"/>
    </row>
    <row r="659" spans="8:8" ht="15.75" customHeight="1">
      <c r="H659" s="16"/>
    </row>
    <row r="660" spans="8:8" ht="15.75" customHeight="1">
      <c r="H660" s="16"/>
    </row>
    <row r="661" spans="8:8" ht="15.75" customHeight="1">
      <c r="H661" s="16"/>
    </row>
    <row r="662" spans="8:8" ht="15.75" customHeight="1">
      <c r="H662" s="16"/>
    </row>
    <row r="663" spans="8:8" ht="15.75" customHeight="1">
      <c r="H663" s="16"/>
    </row>
    <row r="664" spans="8:8" ht="15.75" customHeight="1">
      <c r="H664" s="16"/>
    </row>
    <row r="665" spans="8:8" ht="15.75" customHeight="1">
      <c r="H665" s="16"/>
    </row>
    <row r="666" spans="8:8" ht="15.75" customHeight="1">
      <c r="H666" s="16"/>
    </row>
    <row r="667" spans="8:8" ht="15.75" customHeight="1">
      <c r="H667" s="16"/>
    </row>
    <row r="668" spans="8:8" ht="15.75" customHeight="1">
      <c r="H668" s="16"/>
    </row>
    <row r="669" spans="8:8" ht="15.75" customHeight="1">
      <c r="H669" s="16"/>
    </row>
    <row r="670" spans="8:8" ht="15.75" customHeight="1">
      <c r="H670" s="16"/>
    </row>
    <row r="671" spans="8:8" ht="15.75" customHeight="1">
      <c r="H671" s="16"/>
    </row>
    <row r="672" spans="8:8" ht="15.75" customHeight="1">
      <c r="H672" s="16"/>
    </row>
    <row r="673" spans="8:8" ht="15.75" customHeight="1">
      <c r="H673" s="16"/>
    </row>
    <row r="674" spans="8:8" ht="15.75" customHeight="1">
      <c r="H674" s="16"/>
    </row>
    <row r="675" spans="8:8" ht="15.75" customHeight="1">
      <c r="H675" s="16"/>
    </row>
    <row r="676" spans="8:8" ht="15.75" customHeight="1">
      <c r="H676" s="16"/>
    </row>
    <row r="677" spans="8:8" ht="15.75" customHeight="1">
      <c r="H677" s="16"/>
    </row>
    <row r="678" spans="8:8" ht="15.75" customHeight="1">
      <c r="H678" s="16"/>
    </row>
    <row r="679" spans="8:8" ht="15.75" customHeight="1">
      <c r="H679" s="16"/>
    </row>
    <row r="680" spans="8:8" ht="15.75" customHeight="1">
      <c r="H680" s="16"/>
    </row>
    <row r="681" spans="8:8" ht="15.75" customHeight="1">
      <c r="H681" s="16"/>
    </row>
    <row r="682" spans="8:8" ht="15.75" customHeight="1">
      <c r="H682" s="16"/>
    </row>
    <row r="683" spans="8:8" ht="15.75" customHeight="1">
      <c r="H683" s="16"/>
    </row>
    <row r="684" spans="8:8" ht="15.75" customHeight="1">
      <c r="H684" s="16"/>
    </row>
    <row r="685" spans="8:8" ht="15.75" customHeight="1">
      <c r="H685" s="16"/>
    </row>
    <row r="686" spans="8:8" ht="15.75" customHeight="1">
      <c r="H686" s="16"/>
    </row>
    <row r="687" spans="8:8" ht="15.75" customHeight="1">
      <c r="H687" s="16"/>
    </row>
    <row r="688" spans="8:8" ht="15.75" customHeight="1">
      <c r="H688" s="16"/>
    </row>
    <row r="689" spans="8:8" ht="15.75" customHeight="1">
      <c r="H689" s="16"/>
    </row>
    <row r="690" spans="8:8" ht="15.75" customHeight="1">
      <c r="H690" s="16"/>
    </row>
    <row r="691" spans="8:8" ht="15.75" customHeight="1">
      <c r="H691" s="16"/>
    </row>
    <row r="692" spans="8:8" ht="15.75" customHeight="1">
      <c r="H692" s="16"/>
    </row>
    <row r="693" spans="8:8" ht="15.75" customHeight="1">
      <c r="H693" s="16"/>
    </row>
    <row r="694" spans="8:8" ht="15.75" customHeight="1">
      <c r="H694" s="16"/>
    </row>
    <row r="695" spans="8:8" ht="15.75" customHeight="1">
      <c r="H695" s="16"/>
    </row>
    <row r="696" spans="8:8" ht="15.75" customHeight="1">
      <c r="H696" s="16"/>
    </row>
    <row r="697" spans="8:8" ht="15.75" customHeight="1">
      <c r="H697" s="16"/>
    </row>
    <row r="698" spans="8:8" ht="15.75" customHeight="1">
      <c r="H698" s="16"/>
    </row>
    <row r="699" spans="8:8" ht="15.75" customHeight="1">
      <c r="H699" s="16"/>
    </row>
    <row r="700" spans="8:8" ht="15.75" customHeight="1">
      <c r="H700" s="16"/>
    </row>
    <row r="701" spans="8:8" ht="15.75" customHeight="1">
      <c r="H701" s="16"/>
    </row>
    <row r="702" spans="8:8" ht="15.75" customHeight="1">
      <c r="H702" s="16"/>
    </row>
    <row r="703" spans="8:8" ht="15.75" customHeight="1">
      <c r="H703" s="16"/>
    </row>
    <row r="704" spans="8:8" ht="15.75" customHeight="1">
      <c r="H704" s="16"/>
    </row>
    <row r="705" spans="8:8" ht="15.75" customHeight="1">
      <c r="H705" s="16"/>
    </row>
    <row r="706" spans="8:8" ht="15.75" customHeight="1">
      <c r="H706" s="16"/>
    </row>
    <row r="707" spans="8:8" ht="15.75" customHeight="1">
      <c r="H707" s="16"/>
    </row>
    <row r="708" spans="8:8" ht="15.75" customHeight="1">
      <c r="H708" s="16"/>
    </row>
    <row r="709" spans="8:8" ht="15.75" customHeight="1">
      <c r="H709" s="16"/>
    </row>
    <row r="710" spans="8:8" ht="15.75" customHeight="1">
      <c r="H710" s="16"/>
    </row>
    <row r="711" spans="8:8" ht="15.75" customHeight="1">
      <c r="H711" s="16"/>
    </row>
    <row r="712" spans="8:8" ht="15.75" customHeight="1">
      <c r="H712" s="16"/>
    </row>
    <row r="713" spans="8:8" ht="15.75" customHeight="1">
      <c r="H713" s="16"/>
    </row>
    <row r="714" spans="8:8" ht="15.75" customHeight="1">
      <c r="H714" s="16"/>
    </row>
    <row r="715" spans="8:8" ht="15.75" customHeight="1">
      <c r="H715" s="16"/>
    </row>
    <row r="716" spans="8:8" ht="15.75" customHeight="1">
      <c r="H716" s="16"/>
    </row>
    <row r="717" spans="8:8" ht="15.75" customHeight="1">
      <c r="H717" s="16"/>
    </row>
    <row r="718" spans="8:8" ht="15.75" customHeight="1">
      <c r="H718" s="16"/>
    </row>
    <row r="719" spans="8:8" ht="15.75" customHeight="1">
      <c r="H719" s="16"/>
    </row>
    <row r="720" spans="8:8" ht="15.75" customHeight="1">
      <c r="H720" s="16"/>
    </row>
    <row r="721" spans="8:8" ht="15.75" customHeight="1">
      <c r="H721" s="16"/>
    </row>
    <row r="722" spans="8:8" ht="15.75" customHeight="1">
      <c r="H722" s="16"/>
    </row>
    <row r="723" spans="8:8" ht="15.75" customHeight="1">
      <c r="H723" s="16"/>
    </row>
    <row r="724" spans="8:8" ht="15.75" customHeight="1">
      <c r="H724" s="16"/>
    </row>
    <row r="725" spans="8:8" ht="15.75" customHeight="1">
      <c r="H725" s="16"/>
    </row>
    <row r="726" spans="8:8" ht="15.75" customHeight="1">
      <c r="H726" s="16"/>
    </row>
    <row r="727" spans="8:8" ht="15.75" customHeight="1">
      <c r="H727" s="16"/>
    </row>
    <row r="728" spans="8:8" ht="15.75" customHeight="1">
      <c r="H728" s="16"/>
    </row>
    <row r="729" spans="8:8" ht="15.75" customHeight="1">
      <c r="H729" s="16"/>
    </row>
    <row r="730" spans="8:8" ht="15.75" customHeight="1">
      <c r="H730" s="16"/>
    </row>
    <row r="731" spans="8:8" ht="15.75" customHeight="1">
      <c r="H731" s="16"/>
    </row>
    <row r="732" spans="8:8" ht="15.75" customHeight="1">
      <c r="H732" s="16"/>
    </row>
    <row r="733" spans="8:8" ht="15.75" customHeight="1">
      <c r="H733" s="16"/>
    </row>
    <row r="734" spans="8:8" ht="15.75" customHeight="1">
      <c r="H734" s="16"/>
    </row>
    <row r="735" spans="8:8" ht="15.75" customHeight="1">
      <c r="H735" s="16"/>
    </row>
    <row r="736" spans="8:8" ht="15.75" customHeight="1">
      <c r="H736" s="16"/>
    </row>
    <row r="737" spans="8:8" ht="15.75" customHeight="1">
      <c r="H737" s="16"/>
    </row>
    <row r="738" spans="8:8" ht="15.75" customHeight="1">
      <c r="H738" s="16"/>
    </row>
    <row r="739" spans="8:8" ht="15.75" customHeight="1">
      <c r="H739" s="16"/>
    </row>
    <row r="740" spans="8:8" ht="15.75" customHeight="1">
      <c r="H740" s="16"/>
    </row>
    <row r="741" spans="8:8" ht="15.75" customHeight="1">
      <c r="H741" s="16"/>
    </row>
    <row r="742" spans="8:8" ht="15.75" customHeight="1">
      <c r="H742" s="16"/>
    </row>
    <row r="743" spans="8:8" ht="15.75" customHeight="1">
      <c r="H743" s="16"/>
    </row>
    <row r="744" spans="8:8" ht="15.75" customHeight="1">
      <c r="H744" s="16"/>
    </row>
    <row r="745" spans="8:8" ht="15.75" customHeight="1">
      <c r="H745" s="16"/>
    </row>
    <row r="746" spans="8:8" ht="15.75" customHeight="1">
      <c r="H746" s="16"/>
    </row>
    <row r="747" spans="8:8" ht="15.75" customHeight="1">
      <c r="H747" s="16"/>
    </row>
    <row r="748" spans="8:8" ht="15.75" customHeight="1">
      <c r="H748" s="16"/>
    </row>
    <row r="749" spans="8:8" ht="15.75" customHeight="1">
      <c r="H749" s="16"/>
    </row>
    <row r="750" spans="8:8" ht="15.75" customHeight="1">
      <c r="H750" s="16"/>
    </row>
    <row r="751" spans="8:8" ht="15.75" customHeight="1">
      <c r="H751" s="16"/>
    </row>
    <row r="752" spans="8:8" ht="15.75" customHeight="1">
      <c r="H752" s="16"/>
    </row>
    <row r="753" spans="8:8" ht="15.75" customHeight="1">
      <c r="H753" s="16"/>
    </row>
    <row r="754" spans="8:8" ht="15.75" customHeight="1">
      <c r="H754" s="16"/>
    </row>
    <row r="755" spans="8:8" ht="15.75" customHeight="1">
      <c r="H755" s="16"/>
    </row>
    <row r="756" spans="8:8" ht="15.75" customHeight="1">
      <c r="H756" s="16"/>
    </row>
    <row r="757" spans="8:8" ht="15.75" customHeight="1">
      <c r="H757" s="16"/>
    </row>
    <row r="758" spans="8:8" ht="15.75" customHeight="1">
      <c r="H758" s="16"/>
    </row>
    <row r="759" spans="8:8" ht="15.75" customHeight="1">
      <c r="H759" s="16"/>
    </row>
    <row r="760" spans="8:8" ht="15.75" customHeight="1">
      <c r="H760" s="16"/>
    </row>
    <row r="761" spans="8:8" ht="15.75" customHeight="1">
      <c r="H761" s="16"/>
    </row>
    <row r="762" spans="8:8" ht="15.75" customHeight="1">
      <c r="H762" s="16"/>
    </row>
    <row r="763" spans="8:8" ht="15.75" customHeight="1">
      <c r="H763" s="16"/>
    </row>
    <row r="764" spans="8:8" ht="15.75" customHeight="1">
      <c r="H764" s="16"/>
    </row>
    <row r="765" spans="8:8" ht="15.75" customHeight="1">
      <c r="H765" s="16"/>
    </row>
    <row r="766" spans="8:8" ht="15.75" customHeight="1">
      <c r="H766" s="16"/>
    </row>
    <row r="767" spans="8:8" ht="15.75" customHeight="1">
      <c r="H767" s="16"/>
    </row>
    <row r="768" spans="8:8" ht="15.75" customHeight="1">
      <c r="H768" s="16"/>
    </row>
    <row r="769" spans="8:8" ht="15.75" customHeight="1">
      <c r="H769" s="16"/>
    </row>
    <row r="770" spans="8:8" ht="15.75" customHeight="1">
      <c r="H770" s="16"/>
    </row>
    <row r="771" spans="8:8" ht="15.75" customHeight="1">
      <c r="H771" s="16"/>
    </row>
    <row r="772" spans="8:8" ht="15.75" customHeight="1">
      <c r="H772" s="16"/>
    </row>
    <row r="773" spans="8:8" ht="15.75" customHeight="1">
      <c r="H773" s="16"/>
    </row>
    <row r="774" spans="8:8" ht="15.75" customHeight="1">
      <c r="H774" s="16"/>
    </row>
    <row r="775" spans="8:8" ht="15.75" customHeight="1">
      <c r="H775" s="16"/>
    </row>
    <row r="776" spans="8:8" ht="15.75" customHeight="1">
      <c r="H776" s="16"/>
    </row>
    <row r="777" spans="8:8" ht="15.75" customHeight="1">
      <c r="H777" s="16"/>
    </row>
    <row r="778" spans="8:8" ht="15.75" customHeight="1">
      <c r="H778" s="16"/>
    </row>
    <row r="779" spans="8:8" ht="15.75" customHeight="1">
      <c r="H779" s="16"/>
    </row>
    <row r="780" spans="8:8" ht="15.75" customHeight="1">
      <c r="H780" s="16"/>
    </row>
    <row r="781" spans="8:8" ht="15.75" customHeight="1">
      <c r="H781" s="16"/>
    </row>
    <row r="782" spans="8:8" ht="15.75" customHeight="1">
      <c r="H782" s="16"/>
    </row>
    <row r="783" spans="8:8" ht="15.75" customHeight="1">
      <c r="H783" s="16"/>
    </row>
    <row r="784" spans="8:8" ht="15.75" customHeight="1">
      <c r="H784" s="16"/>
    </row>
    <row r="785" spans="8:8" ht="15.75" customHeight="1">
      <c r="H785" s="16"/>
    </row>
    <row r="786" spans="8:8" ht="15.75" customHeight="1">
      <c r="H786" s="16"/>
    </row>
    <row r="787" spans="8:8" ht="15.75" customHeight="1">
      <c r="H787" s="16"/>
    </row>
    <row r="788" spans="8:8" ht="15.75" customHeight="1">
      <c r="H788" s="16"/>
    </row>
    <row r="789" spans="8:8" ht="15.75" customHeight="1">
      <c r="H789" s="16"/>
    </row>
    <row r="790" spans="8:8" ht="15.75" customHeight="1">
      <c r="H790" s="16"/>
    </row>
    <row r="791" spans="8:8" ht="15.75" customHeight="1">
      <c r="H791" s="16"/>
    </row>
    <row r="792" spans="8:8" ht="15.75" customHeight="1">
      <c r="H792" s="16"/>
    </row>
    <row r="793" spans="8:8" ht="15.75" customHeight="1">
      <c r="H793" s="16"/>
    </row>
    <row r="794" spans="8:8" ht="15.75" customHeight="1">
      <c r="H794" s="16"/>
    </row>
    <row r="795" spans="8:8" ht="15.75" customHeight="1">
      <c r="H795" s="16"/>
    </row>
    <row r="796" spans="8:8" ht="15.75" customHeight="1">
      <c r="H796" s="16"/>
    </row>
    <row r="797" spans="8:8" ht="15.75" customHeight="1">
      <c r="H797" s="16"/>
    </row>
    <row r="798" spans="8:8" ht="15.75" customHeight="1">
      <c r="H798" s="16"/>
    </row>
    <row r="799" spans="8:8" ht="15.75" customHeight="1">
      <c r="H799" s="16"/>
    </row>
    <row r="800" spans="8:8" ht="15.75" customHeight="1">
      <c r="H800" s="16"/>
    </row>
    <row r="801" spans="8:8" ht="15.75" customHeight="1">
      <c r="H801" s="16"/>
    </row>
    <row r="802" spans="8:8" ht="15.75" customHeight="1">
      <c r="H802" s="16"/>
    </row>
    <row r="803" spans="8:8" ht="15.75" customHeight="1">
      <c r="H803" s="16"/>
    </row>
    <row r="804" spans="8:8" ht="15.75" customHeight="1">
      <c r="H804" s="16"/>
    </row>
    <row r="805" spans="8:8" ht="15.75" customHeight="1">
      <c r="H805" s="16"/>
    </row>
    <row r="806" spans="8:8" ht="15.75" customHeight="1">
      <c r="H806" s="16"/>
    </row>
    <row r="807" spans="8:8" ht="15.75" customHeight="1">
      <c r="H807" s="16"/>
    </row>
    <row r="808" spans="8:8" ht="15.75" customHeight="1">
      <c r="H808" s="16"/>
    </row>
    <row r="809" spans="8:8" ht="15.75" customHeight="1">
      <c r="H809" s="16"/>
    </row>
    <row r="810" spans="8:8" ht="15.75" customHeight="1">
      <c r="H810" s="16"/>
    </row>
    <row r="811" spans="8:8" ht="15.75" customHeight="1">
      <c r="H811" s="16"/>
    </row>
    <row r="812" spans="8:8" ht="15.75" customHeight="1">
      <c r="H812" s="16"/>
    </row>
    <row r="813" spans="8:8" ht="15.75" customHeight="1">
      <c r="H813" s="16"/>
    </row>
    <row r="814" spans="8:8" ht="15.75" customHeight="1">
      <c r="H814" s="16"/>
    </row>
    <row r="815" spans="8:8" ht="15.75" customHeight="1">
      <c r="H815" s="16"/>
    </row>
    <row r="816" spans="8:8" ht="15.75" customHeight="1">
      <c r="H816" s="16"/>
    </row>
    <row r="817" spans="8:8" ht="15.75" customHeight="1">
      <c r="H817" s="16"/>
    </row>
    <row r="818" spans="8:8" ht="15.75" customHeight="1">
      <c r="H818" s="16"/>
    </row>
    <row r="819" spans="8:8" ht="15.75" customHeight="1">
      <c r="H819" s="16"/>
    </row>
    <row r="820" spans="8:8" ht="15.75" customHeight="1">
      <c r="H820" s="16"/>
    </row>
    <row r="821" spans="8:8" ht="15.75" customHeight="1">
      <c r="H821" s="16"/>
    </row>
    <row r="822" spans="8:8" ht="15.75" customHeight="1">
      <c r="H822" s="16"/>
    </row>
    <row r="823" spans="8:8" ht="15.75" customHeight="1">
      <c r="H823" s="16"/>
    </row>
    <row r="824" spans="8:8" ht="15.75" customHeight="1">
      <c r="H824" s="16"/>
    </row>
    <row r="825" spans="8:8" ht="15.75" customHeight="1">
      <c r="H825" s="16"/>
    </row>
    <row r="826" spans="8:8" ht="15.75" customHeight="1">
      <c r="H826" s="16"/>
    </row>
    <row r="827" spans="8:8" ht="15.75" customHeight="1">
      <c r="H827" s="16"/>
    </row>
    <row r="828" spans="8:8" ht="15.75" customHeight="1">
      <c r="H828" s="16"/>
    </row>
    <row r="829" spans="8:8" ht="15.75" customHeight="1">
      <c r="H829" s="16"/>
    </row>
    <row r="830" spans="8:8" ht="15.75" customHeight="1">
      <c r="H830" s="16"/>
    </row>
    <row r="831" spans="8:8" ht="15.75" customHeight="1">
      <c r="H831" s="16"/>
    </row>
    <row r="832" spans="8:8" ht="15.75" customHeight="1">
      <c r="H832" s="16"/>
    </row>
    <row r="833" spans="8:8" ht="15.75" customHeight="1">
      <c r="H833" s="16"/>
    </row>
    <row r="834" spans="8:8" ht="15.75" customHeight="1">
      <c r="H834" s="16"/>
    </row>
    <row r="835" spans="8:8" ht="15.75" customHeight="1">
      <c r="H835" s="16"/>
    </row>
    <row r="836" spans="8:8" ht="15.75" customHeight="1">
      <c r="H836" s="16"/>
    </row>
    <row r="837" spans="8:8" ht="15.75" customHeight="1">
      <c r="H837" s="16"/>
    </row>
    <row r="838" spans="8:8" ht="15.75" customHeight="1">
      <c r="H838" s="16"/>
    </row>
    <row r="839" spans="8:8" ht="15.75" customHeight="1">
      <c r="H839" s="16"/>
    </row>
    <row r="840" spans="8:8" ht="15.75" customHeight="1">
      <c r="H840" s="16"/>
    </row>
    <row r="841" spans="8:8" ht="15.75" customHeight="1">
      <c r="H841" s="16"/>
    </row>
    <row r="842" spans="8:8" ht="15.75" customHeight="1">
      <c r="H842" s="16"/>
    </row>
    <row r="843" spans="8:8" ht="15.75" customHeight="1">
      <c r="H843" s="16"/>
    </row>
    <row r="844" spans="8:8" ht="15.75" customHeight="1">
      <c r="H844" s="16"/>
    </row>
    <row r="845" spans="8:8" ht="15.75" customHeight="1">
      <c r="H845" s="16"/>
    </row>
    <row r="846" spans="8:8" ht="15.75" customHeight="1">
      <c r="H846" s="16"/>
    </row>
    <row r="847" spans="8:8" ht="15.75" customHeight="1">
      <c r="H847" s="16"/>
    </row>
    <row r="848" spans="8:8" ht="15.75" customHeight="1">
      <c r="H848" s="16"/>
    </row>
    <row r="849" spans="8:8" ht="15.75" customHeight="1">
      <c r="H849" s="16"/>
    </row>
    <row r="850" spans="8:8" ht="15.75" customHeight="1">
      <c r="H850" s="16"/>
    </row>
    <row r="851" spans="8:8" ht="15.75" customHeight="1">
      <c r="H851" s="16"/>
    </row>
    <row r="852" spans="8:8" ht="15.75" customHeight="1">
      <c r="H852" s="16"/>
    </row>
    <row r="853" spans="8:8" ht="15.75" customHeight="1">
      <c r="H853" s="16"/>
    </row>
    <row r="854" spans="8:8" ht="15.75" customHeight="1">
      <c r="H854" s="16"/>
    </row>
    <row r="855" spans="8:8" ht="15.75" customHeight="1">
      <c r="H855" s="16"/>
    </row>
    <row r="856" spans="8:8" ht="15.75" customHeight="1">
      <c r="H856" s="16"/>
    </row>
    <row r="857" spans="8:8" ht="15.75" customHeight="1">
      <c r="H857" s="16"/>
    </row>
    <row r="858" spans="8:8" ht="15.75" customHeight="1">
      <c r="H858" s="16"/>
    </row>
    <row r="859" spans="8:8" ht="15.75" customHeight="1">
      <c r="H859" s="16"/>
    </row>
    <row r="860" spans="8:8" ht="15.75" customHeight="1">
      <c r="H860" s="16"/>
    </row>
    <row r="861" spans="8:8" ht="15.75" customHeight="1">
      <c r="H861" s="16"/>
    </row>
    <row r="862" spans="8:8" ht="15.75" customHeight="1">
      <c r="H862" s="16"/>
    </row>
    <row r="863" spans="8:8" ht="15.75" customHeight="1">
      <c r="H863" s="16"/>
    </row>
    <row r="864" spans="8:8" ht="15.75" customHeight="1">
      <c r="H864" s="16"/>
    </row>
    <row r="865" spans="8:8" ht="15.75" customHeight="1">
      <c r="H865" s="16"/>
    </row>
    <row r="866" spans="8:8" ht="15.75" customHeight="1">
      <c r="H866" s="16"/>
    </row>
    <row r="867" spans="8:8" ht="15.75" customHeight="1">
      <c r="H867" s="16"/>
    </row>
    <row r="868" spans="8:8" ht="15.75" customHeight="1">
      <c r="H868" s="16"/>
    </row>
    <row r="869" spans="8:8" ht="15.75" customHeight="1">
      <c r="H869" s="16"/>
    </row>
    <row r="870" spans="8:8" ht="15.75" customHeight="1">
      <c r="H870" s="16"/>
    </row>
    <row r="871" spans="8:8" ht="15.75" customHeight="1">
      <c r="H871" s="16"/>
    </row>
    <row r="872" spans="8:8" ht="15.75" customHeight="1">
      <c r="H872" s="16"/>
    </row>
    <row r="873" spans="8:8" ht="15.75" customHeight="1">
      <c r="H873" s="16"/>
    </row>
    <row r="874" spans="8:8" ht="15.75" customHeight="1">
      <c r="H874" s="16"/>
    </row>
    <row r="875" spans="8:8" ht="15.75" customHeight="1">
      <c r="H875" s="16"/>
    </row>
    <row r="876" spans="8:8" ht="15.75" customHeight="1">
      <c r="H876" s="16"/>
    </row>
    <row r="877" spans="8:8" ht="15.75" customHeight="1">
      <c r="H877" s="16"/>
    </row>
    <row r="878" spans="8:8" ht="15.75" customHeight="1">
      <c r="H878" s="16"/>
    </row>
    <row r="879" spans="8:8" ht="15.75" customHeight="1">
      <c r="H879" s="16"/>
    </row>
    <row r="880" spans="8:8" ht="15.75" customHeight="1">
      <c r="H880" s="16"/>
    </row>
    <row r="881" spans="8:8" ht="15.75" customHeight="1">
      <c r="H881" s="16"/>
    </row>
    <row r="882" spans="8:8" ht="15.75" customHeight="1">
      <c r="H882" s="16"/>
    </row>
    <row r="883" spans="8:8" ht="15.75" customHeight="1">
      <c r="H883" s="16"/>
    </row>
    <row r="884" spans="8:8" ht="15.75" customHeight="1">
      <c r="H884" s="16"/>
    </row>
    <row r="885" spans="8:8" ht="15.75" customHeight="1">
      <c r="H885" s="16"/>
    </row>
    <row r="886" spans="8:8" ht="15.75" customHeight="1">
      <c r="H886" s="16"/>
    </row>
    <row r="887" spans="8:8" ht="15.75" customHeight="1">
      <c r="H887" s="16"/>
    </row>
    <row r="888" spans="8:8" ht="15.75" customHeight="1">
      <c r="H888" s="16"/>
    </row>
    <row r="889" spans="8:8" ht="15.75" customHeight="1">
      <c r="H889" s="16"/>
    </row>
    <row r="890" spans="8:8" ht="15.75" customHeight="1">
      <c r="H890" s="16"/>
    </row>
    <row r="891" spans="8:8" ht="15.75" customHeight="1">
      <c r="H891" s="16"/>
    </row>
    <row r="892" spans="8:8" ht="15.75" customHeight="1">
      <c r="H892" s="16"/>
    </row>
    <row r="893" spans="8:8" ht="15.75" customHeight="1">
      <c r="H893" s="16"/>
    </row>
    <row r="894" spans="8:8" ht="15.75" customHeight="1">
      <c r="H894" s="16"/>
    </row>
    <row r="895" spans="8:8" ht="15.75" customHeight="1">
      <c r="H895" s="16"/>
    </row>
    <row r="896" spans="8:8" ht="15.75" customHeight="1">
      <c r="H896" s="16"/>
    </row>
    <row r="897" spans="8:8" ht="15.75" customHeight="1">
      <c r="H897" s="16"/>
    </row>
    <row r="898" spans="8:8" ht="15.75" customHeight="1">
      <c r="H898" s="16"/>
    </row>
    <row r="899" spans="8:8" ht="15.75" customHeight="1">
      <c r="H899" s="16"/>
    </row>
    <row r="900" spans="8:8" ht="15.75" customHeight="1">
      <c r="H900" s="16"/>
    </row>
    <row r="901" spans="8:8" ht="15.75" customHeight="1">
      <c r="H901" s="16"/>
    </row>
    <row r="902" spans="8:8" ht="15.75" customHeight="1">
      <c r="H902" s="16"/>
    </row>
    <row r="903" spans="8:8" ht="15.75" customHeight="1">
      <c r="H903" s="16"/>
    </row>
    <row r="904" spans="8:8" ht="15.75" customHeight="1">
      <c r="H904" s="16"/>
    </row>
    <row r="905" spans="8:8" ht="15.75" customHeight="1">
      <c r="H905" s="16"/>
    </row>
    <row r="906" spans="8:8" ht="15.75" customHeight="1">
      <c r="H906" s="16"/>
    </row>
    <row r="907" spans="8:8" ht="15.75" customHeight="1">
      <c r="H907" s="16"/>
    </row>
    <row r="908" spans="8:8" ht="15.75" customHeight="1">
      <c r="H908" s="16"/>
    </row>
    <row r="909" spans="8:8" ht="15.75" customHeight="1">
      <c r="H909" s="16"/>
    </row>
    <row r="910" spans="8:8" ht="15.75" customHeight="1">
      <c r="H910" s="16"/>
    </row>
    <row r="911" spans="8:8" ht="15.75" customHeight="1">
      <c r="H911" s="16"/>
    </row>
    <row r="912" spans="8:8" ht="15.75" customHeight="1">
      <c r="H912" s="16"/>
    </row>
    <row r="913" spans="8:8" ht="15.75" customHeight="1">
      <c r="H913" s="16"/>
    </row>
    <row r="914" spans="8:8" ht="15.75" customHeight="1">
      <c r="H914" s="16"/>
    </row>
    <row r="915" spans="8:8" ht="15.75" customHeight="1">
      <c r="H915" s="16"/>
    </row>
    <row r="916" spans="8:8" ht="15.75" customHeight="1">
      <c r="H916" s="16"/>
    </row>
    <row r="917" spans="8:8" ht="15.75" customHeight="1">
      <c r="H917" s="16"/>
    </row>
    <row r="918" spans="8:8" ht="15.75" customHeight="1">
      <c r="H918" s="16"/>
    </row>
    <row r="919" spans="8:8" ht="15.75" customHeight="1">
      <c r="H919" s="16"/>
    </row>
    <row r="920" spans="8:8" ht="15.75" customHeight="1">
      <c r="H920" s="16"/>
    </row>
    <row r="921" spans="8:8" ht="15.75" customHeight="1">
      <c r="H921" s="16"/>
    </row>
    <row r="922" spans="8:8" ht="15.75" customHeight="1">
      <c r="H922" s="16"/>
    </row>
    <row r="923" spans="8:8" ht="15.75" customHeight="1">
      <c r="H923" s="16"/>
    </row>
    <row r="924" spans="8:8" ht="15.75" customHeight="1">
      <c r="H924" s="16"/>
    </row>
    <row r="925" spans="8:8" ht="15.75" customHeight="1">
      <c r="H925" s="16"/>
    </row>
    <row r="926" spans="8:8" ht="15.75" customHeight="1">
      <c r="H926" s="16"/>
    </row>
    <row r="927" spans="8:8" ht="15.75" customHeight="1">
      <c r="H927" s="16"/>
    </row>
    <row r="928" spans="8:8" ht="15.75" customHeight="1">
      <c r="H928" s="16"/>
    </row>
    <row r="929" spans="8:8" ht="15.75" customHeight="1">
      <c r="H929" s="16"/>
    </row>
    <row r="930" spans="8:8" ht="15.75" customHeight="1">
      <c r="H930" s="16"/>
    </row>
    <row r="931" spans="8:8" ht="15.75" customHeight="1">
      <c r="H931" s="16"/>
    </row>
    <row r="932" spans="8:8" ht="15.75" customHeight="1">
      <c r="H932" s="16"/>
    </row>
    <row r="933" spans="8:8" ht="15.75" customHeight="1">
      <c r="H933" s="16"/>
    </row>
    <row r="934" spans="8:8" ht="15.75" customHeight="1">
      <c r="H934" s="16"/>
    </row>
    <row r="935" spans="8:8" ht="15.75" customHeight="1">
      <c r="H935" s="16"/>
    </row>
    <row r="936" spans="8:8" ht="15.75" customHeight="1">
      <c r="H936" s="16"/>
    </row>
    <row r="937" spans="8:8" ht="15.75" customHeight="1">
      <c r="H937" s="16"/>
    </row>
    <row r="938" spans="8:8" ht="15.75" customHeight="1">
      <c r="H938" s="16"/>
    </row>
    <row r="939" spans="8:8" ht="15.75" customHeight="1">
      <c r="H939" s="16"/>
    </row>
    <row r="940" spans="8:8" ht="15.75" customHeight="1">
      <c r="H940" s="16"/>
    </row>
    <row r="941" spans="8:8" ht="15.75" customHeight="1">
      <c r="H941" s="16"/>
    </row>
    <row r="942" spans="8:8" ht="15.75" customHeight="1">
      <c r="H942" s="16"/>
    </row>
    <row r="943" spans="8:8" ht="15.75" customHeight="1">
      <c r="H943" s="16"/>
    </row>
    <row r="944" spans="8:8" ht="15.75" customHeight="1">
      <c r="H944" s="16"/>
    </row>
    <row r="945" spans="8:8" ht="15.75" customHeight="1">
      <c r="H945" s="16"/>
    </row>
    <row r="946" spans="8:8" ht="15.75" customHeight="1">
      <c r="H946" s="16"/>
    </row>
    <row r="947" spans="8:8" ht="15.75" customHeight="1">
      <c r="H947" s="16"/>
    </row>
    <row r="948" spans="8:8" ht="15.75" customHeight="1">
      <c r="H948" s="16"/>
    </row>
    <row r="949" spans="8:8" ht="15.75" customHeight="1">
      <c r="H949" s="16"/>
    </row>
    <row r="950" spans="8:8" ht="15.75" customHeight="1">
      <c r="H950" s="16"/>
    </row>
    <row r="951" spans="8:8" ht="15.75" customHeight="1">
      <c r="H951" s="16"/>
    </row>
    <row r="952" spans="8:8" ht="15.75" customHeight="1">
      <c r="H952" s="16"/>
    </row>
    <row r="953" spans="8:8" ht="15.75" customHeight="1">
      <c r="H953" s="16"/>
    </row>
    <row r="954" spans="8:8" ht="15.75" customHeight="1">
      <c r="H954" s="16"/>
    </row>
    <row r="955" spans="8:8" ht="15.75" customHeight="1">
      <c r="H955" s="16"/>
    </row>
    <row r="956" spans="8:8" ht="15.75" customHeight="1">
      <c r="H956" s="16"/>
    </row>
    <row r="957" spans="8:8" ht="15.75" customHeight="1">
      <c r="H957" s="16"/>
    </row>
    <row r="958" spans="8:8" ht="15.75" customHeight="1">
      <c r="H958" s="16"/>
    </row>
    <row r="959" spans="8:8" ht="15.75" customHeight="1">
      <c r="H959" s="16"/>
    </row>
    <row r="960" spans="8:8" ht="15.75" customHeight="1">
      <c r="H960" s="16"/>
    </row>
    <row r="961" spans="8:8" ht="15.75" customHeight="1">
      <c r="H961" s="16"/>
    </row>
    <row r="962" spans="8:8" ht="15.75" customHeight="1">
      <c r="H962" s="16"/>
    </row>
    <row r="963" spans="8:8" ht="15.75" customHeight="1">
      <c r="H963" s="16"/>
    </row>
    <row r="964" spans="8:8" ht="15.75" customHeight="1">
      <c r="H964" s="16"/>
    </row>
    <row r="965" spans="8:8" ht="15.75" customHeight="1">
      <c r="H965" s="16"/>
    </row>
    <row r="966" spans="8:8" ht="15.75" customHeight="1">
      <c r="H966" s="16"/>
    </row>
    <row r="967" spans="8:8" ht="15.75" customHeight="1">
      <c r="H967" s="16"/>
    </row>
    <row r="968" spans="8:8" ht="15.75" customHeight="1">
      <c r="H968" s="16"/>
    </row>
    <row r="969" spans="8:8" ht="15.75" customHeight="1">
      <c r="H969" s="16"/>
    </row>
    <row r="970" spans="8:8" ht="15.75" customHeight="1">
      <c r="H970" s="16"/>
    </row>
    <row r="971" spans="8:8" ht="15.75" customHeight="1">
      <c r="H971" s="16"/>
    </row>
    <row r="972" spans="8:8" ht="15.75" customHeight="1">
      <c r="H972" s="16"/>
    </row>
    <row r="973" spans="8:8" ht="15.75" customHeight="1">
      <c r="H973" s="16"/>
    </row>
    <row r="974" spans="8:8" ht="15.75" customHeight="1">
      <c r="H974" s="16"/>
    </row>
    <row r="975" spans="8:8" ht="15.75" customHeight="1">
      <c r="H975" s="16"/>
    </row>
    <row r="976" spans="8:8" ht="15.75" customHeight="1">
      <c r="H976" s="16"/>
    </row>
    <row r="977" spans="8:8" ht="15.75" customHeight="1">
      <c r="H977" s="16"/>
    </row>
    <row r="978" spans="8:8" ht="15.75" customHeight="1">
      <c r="H978" s="16"/>
    </row>
    <row r="979" spans="8:8" ht="15.75" customHeight="1">
      <c r="H979" s="16"/>
    </row>
    <row r="980" spans="8:8" ht="15.75" customHeight="1">
      <c r="H980" s="16"/>
    </row>
    <row r="981" spans="8:8" ht="15.75" customHeight="1">
      <c r="H981" s="16"/>
    </row>
    <row r="982" spans="8:8" ht="15.75" customHeight="1">
      <c r="H982" s="16"/>
    </row>
    <row r="983" spans="8:8" ht="15.75" customHeight="1">
      <c r="H983" s="16"/>
    </row>
    <row r="984" spans="8:8" ht="15.75" customHeight="1">
      <c r="H984" s="16"/>
    </row>
    <row r="985" spans="8:8" ht="15.75" customHeight="1">
      <c r="H985" s="16"/>
    </row>
    <row r="986" spans="8:8" ht="15.75" customHeight="1">
      <c r="H986" s="16"/>
    </row>
    <row r="987" spans="8:8" ht="15.75" customHeight="1">
      <c r="H987" s="16"/>
    </row>
    <row r="988" spans="8:8" ht="15.75" customHeight="1">
      <c r="H988" s="16"/>
    </row>
    <row r="989" spans="8:8" ht="15.75" customHeight="1">
      <c r="H989" s="16"/>
    </row>
    <row r="990" spans="8:8" ht="15.75" customHeight="1">
      <c r="H990" s="16"/>
    </row>
    <row r="991" spans="8:8" ht="15.75" customHeight="1">
      <c r="H991" s="16"/>
    </row>
    <row r="992" spans="8:8" ht="15.75" customHeight="1">
      <c r="H992" s="16"/>
    </row>
    <row r="993" spans="8:8" ht="15.75" customHeight="1">
      <c r="H993" s="16"/>
    </row>
    <row r="994" spans="8:8" ht="15.75" customHeight="1">
      <c r="H994" s="16"/>
    </row>
    <row r="995" spans="8:8" ht="15.75" customHeight="1">
      <c r="H995" s="16"/>
    </row>
    <row r="996" spans="8:8" ht="15.75" customHeight="1">
      <c r="H996" s="16"/>
    </row>
    <row r="997" spans="8:8" ht="15.75" customHeight="1">
      <c r="H997" s="16"/>
    </row>
    <row r="998" spans="8:8" ht="15.75" customHeight="1">
      <c r="H998" s="16"/>
    </row>
    <row r="999" spans="8:8" ht="15.75" customHeight="1">
      <c r="H999" s="16"/>
    </row>
    <row r="1000" spans="8:8" ht="15.75" customHeight="1">
      <c r="H1000" s="16"/>
    </row>
  </sheetData>
  <mergeCells count="19">
    <mergeCell ref="N21:Q22"/>
    <mergeCell ref="B28:G28"/>
    <mergeCell ref="B32:G32"/>
    <mergeCell ref="B33:G36"/>
    <mergeCell ref="D37:G37"/>
    <mergeCell ref="C7:F7"/>
    <mergeCell ref="B37:C37"/>
    <mergeCell ref="B38:C38"/>
    <mergeCell ref="D38:G38"/>
    <mergeCell ref="B39:C39"/>
    <mergeCell ref="D39:G39"/>
    <mergeCell ref="C11:F11"/>
    <mergeCell ref="C16:F16"/>
    <mergeCell ref="B2:B4"/>
    <mergeCell ref="C2:E3"/>
    <mergeCell ref="C4:E4"/>
    <mergeCell ref="N4:Q4"/>
    <mergeCell ref="B5:G5"/>
    <mergeCell ref="N5:Q5"/>
  </mergeCells>
  <dataValidations disablePrompts="1" count="1">
    <dataValidation type="list" allowBlank="1" showErrorMessage="1" sqref="K14">
      <formula1>"Opción 1,Opción 2"</formula1>
    </dataValidation>
  </dataValidations>
  <pageMargins left="0.70866141732283472" right="0.70866141732283472" top="0.74803149606299213" bottom="0.74803149606299213" header="0" footer="0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31" workbookViewId="0">
      <selection activeCell="M57" sqref="A3:M57"/>
    </sheetView>
  </sheetViews>
  <sheetFormatPr baseColWidth="10" defaultColWidth="12.6640625" defaultRowHeight="15" customHeight="1"/>
  <cols>
    <col min="1" max="1" width="11.44140625" customWidth="1"/>
    <col min="2" max="2" width="32.6640625" customWidth="1"/>
    <col min="3" max="3" width="10.44140625" customWidth="1"/>
    <col min="4" max="4" width="9" customWidth="1"/>
    <col min="5" max="5" width="19.88671875" customWidth="1"/>
    <col min="6" max="6" width="23.33203125" customWidth="1"/>
    <col min="7" max="7" width="22.6640625" customWidth="1"/>
    <col min="8" max="8" width="17.44140625" customWidth="1"/>
    <col min="9" max="10" width="8.6640625" customWidth="1"/>
    <col min="11" max="11" width="11" customWidth="1"/>
    <col min="12" max="12" width="13.88671875" customWidth="1"/>
    <col min="13" max="13" width="12.109375" customWidth="1"/>
    <col min="14" max="14" width="10" customWidth="1"/>
    <col min="15" max="16" width="14.44140625" customWidth="1"/>
    <col min="17" max="26" width="10" customWidth="1"/>
  </cols>
  <sheetData>
    <row r="1" spans="1:26" ht="12.75" customHeight="1">
      <c r="A1" s="17"/>
      <c r="B1" s="130"/>
      <c r="C1" s="130"/>
      <c r="D1" s="130"/>
      <c r="E1" s="131"/>
      <c r="F1" s="130"/>
      <c r="O1" s="132"/>
    </row>
    <row r="2" spans="1:26" ht="12.75" customHeight="1">
      <c r="A2" s="17"/>
      <c r="B2" s="130"/>
      <c r="C2" s="130"/>
      <c r="D2" s="130"/>
      <c r="E2" s="131"/>
      <c r="F2" s="130"/>
      <c r="O2" s="132"/>
    </row>
    <row r="3" spans="1:26" ht="32.25" customHeight="1">
      <c r="A3" s="712" t="s">
        <v>44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  <c r="M3" s="714"/>
      <c r="N3" s="17"/>
      <c r="O3" s="132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3.5" customHeight="1">
      <c r="A4" s="17"/>
      <c r="B4" s="133"/>
      <c r="C4" s="134"/>
      <c r="D4" s="134"/>
      <c r="E4" s="135"/>
      <c r="F4" s="134"/>
      <c r="G4" s="17"/>
      <c r="H4" s="17"/>
      <c r="I4" s="17"/>
      <c r="J4" s="17"/>
      <c r="K4" s="17"/>
      <c r="L4" s="17"/>
      <c r="M4" s="17"/>
      <c r="N4" s="17"/>
      <c r="O4" s="132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27.75" customHeight="1">
      <c r="A5" s="17"/>
      <c r="B5" s="136"/>
      <c r="C5" s="137"/>
      <c r="D5" s="137"/>
      <c r="E5" s="137"/>
      <c r="F5" s="137"/>
      <c r="G5" s="137"/>
      <c r="H5" s="137"/>
      <c r="I5" s="137"/>
      <c r="J5" s="715" t="s">
        <v>45</v>
      </c>
      <c r="K5" s="688"/>
      <c r="L5" s="688"/>
      <c r="M5" s="689"/>
      <c r="O5" s="132"/>
    </row>
    <row r="6" spans="1:26" ht="28.5" customHeight="1">
      <c r="A6" s="716" t="s">
        <v>46</v>
      </c>
      <c r="B6" s="707"/>
      <c r="C6" s="719" t="s">
        <v>47</v>
      </c>
      <c r="D6" s="719" t="s">
        <v>48</v>
      </c>
      <c r="E6" s="138" t="s">
        <v>49</v>
      </c>
      <c r="F6" s="138" t="s">
        <v>50</v>
      </c>
      <c r="G6" s="138" t="s">
        <v>51</v>
      </c>
      <c r="H6" s="720" t="s">
        <v>52</v>
      </c>
      <c r="I6" s="721" t="s">
        <v>53</v>
      </c>
      <c r="J6" s="706" t="s">
        <v>54</v>
      </c>
      <c r="K6" s="707"/>
      <c r="L6" s="708" t="s">
        <v>55</v>
      </c>
      <c r="M6" s="709"/>
      <c r="N6" s="1"/>
      <c r="O6" s="139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9.25" customHeight="1">
      <c r="A7" s="717"/>
      <c r="B7" s="705"/>
      <c r="C7" s="665"/>
      <c r="D7" s="665"/>
      <c r="E7" s="140" t="s">
        <v>56</v>
      </c>
      <c r="F7" s="141" t="s">
        <v>57</v>
      </c>
      <c r="G7" s="141" t="s">
        <v>57</v>
      </c>
      <c r="H7" s="665"/>
      <c r="I7" s="722"/>
      <c r="J7" s="670"/>
      <c r="K7" s="672"/>
      <c r="L7" s="710" t="s">
        <v>58</v>
      </c>
      <c r="M7" s="711"/>
      <c r="N7" s="1"/>
      <c r="O7" s="139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8.5" customHeight="1">
      <c r="A8" s="718"/>
      <c r="B8" s="672"/>
      <c r="C8" s="666"/>
      <c r="D8" s="666"/>
      <c r="E8" s="142" t="s">
        <v>59</v>
      </c>
      <c r="F8" s="142" t="s">
        <v>59</v>
      </c>
      <c r="G8" s="142" t="s">
        <v>59</v>
      </c>
      <c r="H8" s="666"/>
      <c r="I8" s="723"/>
      <c r="J8" s="143" t="s">
        <v>60</v>
      </c>
      <c r="K8" s="143" t="s">
        <v>61</v>
      </c>
      <c r="L8" s="144" t="s">
        <v>62</v>
      </c>
      <c r="M8" s="145" t="s">
        <v>63</v>
      </c>
      <c r="N8" s="1"/>
      <c r="O8" s="139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724" t="s">
        <v>64</v>
      </c>
      <c r="B9" s="678"/>
      <c r="C9" s="147" t="s">
        <v>65</v>
      </c>
      <c r="D9" s="148">
        <v>1</v>
      </c>
      <c r="E9" s="149">
        <v>2334</v>
      </c>
      <c r="F9" s="149">
        <v>2111.5</v>
      </c>
      <c r="G9" s="149">
        <v>2260</v>
      </c>
      <c r="H9" s="149">
        <v>2235.1666666666665</v>
      </c>
      <c r="I9" s="150"/>
      <c r="J9" s="151"/>
      <c r="K9" s="152"/>
      <c r="L9" s="153"/>
      <c r="M9" s="154"/>
      <c r="N9" s="17"/>
      <c r="O9" s="132"/>
      <c r="P9" s="155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3.5" customHeight="1">
      <c r="A10" s="724" t="s">
        <v>66</v>
      </c>
      <c r="B10" s="678"/>
      <c r="C10" s="147" t="s">
        <v>67</v>
      </c>
      <c r="D10" s="148">
        <v>1</v>
      </c>
      <c r="E10" s="149">
        <v>156325</v>
      </c>
      <c r="F10" s="149">
        <v>141470.48000000001</v>
      </c>
      <c r="G10" s="149">
        <v>148545</v>
      </c>
      <c r="H10" s="149">
        <v>148780.16</v>
      </c>
      <c r="I10" s="150"/>
      <c r="J10" s="153"/>
      <c r="K10" s="152"/>
      <c r="L10" s="153"/>
      <c r="M10" s="156"/>
      <c r="N10" s="17"/>
      <c r="O10" s="132"/>
      <c r="P10" s="155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>
      <c r="A11" s="724" t="s">
        <v>68</v>
      </c>
      <c r="B11" s="678"/>
      <c r="C11" s="147" t="s">
        <v>69</v>
      </c>
      <c r="D11" s="148">
        <v>1</v>
      </c>
      <c r="E11" s="149">
        <v>47477</v>
      </c>
      <c r="F11" s="149">
        <v>42964.88</v>
      </c>
      <c r="G11" s="149">
        <v>45114</v>
      </c>
      <c r="H11" s="149">
        <v>45185.293333333335</v>
      </c>
      <c r="I11" s="150"/>
      <c r="J11" s="153"/>
      <c r="K11" s="152"/>
      <c r="L11" s="153"/>
      <c r="M11" s="154"/>
      <c r="N11" s="17"/>
      <c r="O11" s="132"/>
      <c r="P11" s="155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>
      <c r="A12" s="724" t="s">
        <v>70</v>
      </c>
      <c r="B12" s="678"/>
      <c r="C12" s="147" t="s">
        <v>67</v>
      </c>
      <c r="D12" s="148">
        <v>1</v>
      </c>
      <c r="E12" s="149">
        <v>41682</v>
      </c>
      <c r="F12" s="149">
        <v>38593.519999999997</v>
      </c>
      <c r="G12" s="149">
        <v>40524</v>
      </c>
      <c r="H12" s="149">
        <v>40266.506666666661</v>
      </c>
      <c r="I12" s="150"/>
      <c r="J12" s="153"/>
      <c r="K12" s="152"/>
      <c r="L12" s="153"/>
      <c r="M12" s="154"/>
      <c r="N12" s="17"/>
      <c r="O12" s="132"/>
      <c r="P12" s="155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724" t="s">
        <v>71</v>
      </c>
      <c r="B13" s="678"/>
      <c r="C13" s="147" t="s">
        <v>67</v>
      </c>
      <c r="D13" s="148">
        <v>1</v>
      </c>
      <c r="E13" s="149">
        <v>184337</v>
      </c>
      <c r="F13" s="149">
        <v>170682.4</v>
      </c>
      <c r="G13" s="149">
        <v>179217</v>
      </c>
      <c r="H13" s="149">
        <v>178078.80000000002</v>
      </c>
      <c r="I13" s="150"/>
      <c r="J13" s="153"/>
      <c r="K13" s="152"/>
      <c r="L13" s="153"/>
      <c r="M13" s="154"/>
      <c r="N13" s="17"/>
      <c r="O13" s="132"/>
      <c r="P13" s="155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>
      <c r="A14" s="724" t="s">
        <v>72</v>
      </c>
      <c r="B14" s="678"/>
      <c r="C14" s="147" t="s">
        <v>73</v>
      </c>
      <c r="D14" s="148">
        <v>1</v>
      </c>
      <c r="E14" s="149">
        <v>24705</v>
      </c>
      <c r="F14" s="149">
        <v>22874.58</v>
      </c>
      <c r="G14" s="149">
        <v>24019</v>
      </c>
      <c r="H14" s="149">
        <v>23866.193333333333</v>
      </c>
      <c r="I14" s="150"/>
      <c r="J14" s="153"/>
      <c r="K14" s="152"/>
      <c r="L14" s="153"/>
      <c r="M14" s="154"/>
      <c r="N14" s="17"/>
      <c r="O14" s="132"/>
      <c r="P14" s="155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724" t="s">
        <v>74</v>
      </c>
      <c r="B15" s="678"/>
      <c r="C15" s="147" t="s">
        <v>65</v>
      </c>
      <c r="D15" s="148">
        <v>1</v>
      </c>
      <c r="E15" s="149">
        <v>32406</v>
      </c>
      <c r="F15" s="149">
        <v>29326.39</v>
      </c>
      <c r="G15" s="149">
        <v>30207</v>
      </c>
      <c r="H15" s="149">
        <v>30646.463333333333</v>
      </c>
      <c r="I15" s="150"/>
      <c r="J15" s="153"/>
      <c r="K15" s="152"/>
      <c r="L15" s="153"/>
      <c r="M15" s="154"/>
      <c r="N15" s="17"/>
      <c r="O15" s="132"/>
      <c r="P15" s="155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724" t="s">
        <v>75</v>
      </c>
      <c r="B16" s="678"/>
      <c r="C16" s="147" t="s">
        <v>76</v>
      </c>
      <c r="D16" s="148">
        <v>1</v>
      </c>
      <c r="E16" s="149">
        <v>11537</v>
      </c>
      <c r="F16" s="149">
        <v>10440.19</v>
      </c>
      <c r="G16" s="149">
        <v>10754</v>
      </c>
      <c r="H16" s="149">
        <v>10910.396666666667</v>
      </c>
      <c r="I16" s="150"/>
      <c r="J16" s="153"/>
      <c r="K16" s="152"/>
      <c r="L16" s="153"/>
      <c r="M16" s="154"/>
      <c r="N16" s="17"/>
      <c r="O16" s="132"/>
      <c r="P16" s="155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>
      <c r="A17" s="724" t="s">
        <v>77</v>
      </c>
      <c r="B17" s="678"/>
      <c r="C17" s="147" t="s">
        <v>78</v>
      </c>
      <c r="D17" s="148">
        <v>1</v>
      </c>
      <c r="E17" s="149">
        <v>6352</v>
      </c>
      <c r="F17" s="149">
        <v>5747.97</v>
      </c>
      <c r="G17" s="149">
        <v>5921</v>
      </c>
      <c r="H17" s="149">
        <v>6006.9900000000007</v>
      </c>
      <c r="I17" s="150"/>
      <c r="J17" s="153"/>
      <c r="K17" s="152"/>
      <c r="L17" s="153"/>
      <c r="M17" s="154"/>
      <c r="N17" s="17"/>
      <c r="O17" s="132"/>
      <c r="P17" s="155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724" t="s">
        <v>79</v>
      </c>
      <c r="B18" s="678"/>
      <c r="C18" s="147" t="s">
        <v>65</v>
      </c>
      <c r="D18" s="157">
        <v>1</v>
      </c>
      <c r="E18" s="149">
        <v>10972</v>
      </c>
      <c r="F18" s="149">
        <v>9929.08</v>
      </c>
      <c r="G18" s="149">
        <v>10227</v>
      </c>
      <c r="H18" s="149">
        <v>10376.026666666667</v>
      </c>
      <c r="I18" s="151"/>
      <c r="J18" s="153"/>
      <c r="K18" s="151"/>
      <c r="L18" s="153"/>
      <c r="M18" s="154"/>
      <c r="N18" s="17"/>
      <c r="O18" s="132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724" t="s">
        <v>80</v>
      </c>
      <c r="B19" s="678"/>
      <c r="C19" s="147" t="s">
        <v>81</v>
      </c>
      <c r="D19" s="157">
        <v>1</v>
      </c>
      <c r="E19" s="149">
        <v>93833</v>
      </c>
      <c r="F19" s="149">
        <v>85691.7</v>
      </c>
      <c r="G19" s="149">
        <v>91691</v>
      </c>
      <c r="H19" s="149">
        <v>90405.233333333337</v>
      </c>
      <c r="I19" s="151"/>
      <c r="J19" s="153"/>
      <c r="K19" s="151"/>
      <c r="L19" s="153"/>
      <c r="M19" s="154"/>
      <c r="N19" s="17"/>
      <c r="O19" s="132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>
      <c r="A20" s="724" t="s">
        <v>82</v>
      </c>
      <c r="B20" s="678"/>
      <c r="C20" s="147" t="s">
        <v>65</v>
      </c>
      <c r="D20" s="157">
        <v>1</v>
      </c>
      <c r="E20" s="149">
        <v>35709</v>
      </c>
      <c r="F20" s="149">
        <v>32610.94</v>
      </c>
      <c r="G20" s="149">
        <v>34894</v>
      </c>
      <c r="H20" s="149">
        <v>34404.646666666667</v>
      </c>
      <c r="I20" s="151"/>
      <c r="J20" s="153"/>
      <c r="K20" s="151"/>
      <c r="L20" s="153"/>
      <c r="M20" s="154"/>
      <c r="N20" s="17"/>
      <c r="O20" s="132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>
      <c r="A21" s="724" t="s">
        <v>83</v>
      </c>
      <c r="B21" s="678"/>
      <c r="C21" s="147" t="s">
        <v>65</v>
      </c>
      <c r="D21" s="157">
        <v>1</v>
      </c>
      <c r="E21" s="149">
        <v>10983</v>
      </c>
      <c r="F21" s="149">
        <v>10029.620000000001</v>
      </c>
      <c r="G21" s="149">
        <v>10732</v>
      </c>
      <c r="H21" s="149">
        <v>10581.54</v>
      </c>
      <c r="I21" s="151"/>
      <c r="J21" s="153"/>
      <c r="K21" s="151"/>
      <c r="L21" s="153"/>
      <c r="M21" s="156"/>
      <c r="N21" s="17"/>
      <c r="O21" s="132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>
      <c r="A22" s="724" t="s">
        <v>84</v>
      </c>
      <c r="B22" s="678"/>
      <c r="C22" s="147" t="s">
        <v>65</v>
      </c>
      <c r="D22" s="157">
        <v>1</v>
      </c>
      <c r="E22" s="149">
        <v>8157</v>
      </c>
      <c r="F22" s="149">
        <v>7448.9</v>
      </c>
      <c r="G22" s="149">
        <v>7971</v>
      </c>
      <c r="H22" s="149">
        <v>7858.9666666666672</v>
      </c>
      <c r="I22" s="151"/>
      <c r="J22" s="153"/>
      <c r="K22" s="151"/>
      <c r="L22" s="153"/>
      <c r="M22" s="154"/>
      <c r="N22" s="17"/>
      <c r="O22" s="132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724" t="s">
        <v>85</v>
      </c>
      <c r="B23" s="678"/>
      <c r="C23" s="147" t="s">
        <v>65</v>
      </c>
      <c r="D23" s="157">
        <v>1</v>
      </c>
      <c r="E23" s="149">
        <v>4411</v>
      </c>
      <c r="F23" s="149">
        <v>4028.19</v>
      </c>
      <c r="G23" s="149">
        <v>4230</v>
      </c>
      <c r="H23" s="149">
        <v>4223.0633333333335</v>
      </c>
      <c r="I23" s="151"/>
      <c r="J23" s="153"/>
      <c r="K23" s="151"/>
      <c r="L23" s="153"/>
      <c r="M23" s="154"/>
      <c r="N23" s="17"/>
      <c r="O23" s="132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724" t="s">
        <v>86</v>
      </c>
      <c r="B24" s="678"/>
      <c r="C24" s="147" t="s">
        <v>65</v>
      </c>
      <c r="D24" s="157">
        <v>1</v>
      </c>
      <c r="E24" s="149">
        <v>12923</v>
      </c>
      <c r="F24" s="149">
        <v>11965.17</v>
      </c>
      <c r="G24" s="149">
        <v>12564</v>
      </c>
      <c r="H24" s="149">
        <v>12484.056666666665</v>
      </c>
      <c r="I24" s="151"/>
      <c r="J24" s="153"/>
      <c r="K24" s="151"/>
      <c r="L24" s="153"/>
      <c r="M24" s="154"/>
      <c r="N24" s="17"/>
      <c r="O24" s="132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>
      <c r="A25" s="724" t="s">
        <v>87</v>
      </c>
      <c r="B25" s="678"/>
      <c r="C25" s="147" t="s">
        <v>65</v>
      </c>
      <c r="D25" s="157">
        <v>1</v>
      </c>
      <c r="E25" s="149">
        <v>951</v>
      </c>
      <c r="F25" s="149">
        <v>879.79</v>
      </c>
      <c r="G25" s="149">
        <v>924</v>
      </c>
      <c r="H25" s="149">
        <v>918.26333333333332</v>
      </c>
      <c r="I25" s="151"/>
      <c r="J25" s="153"/>
      <c r="K25" s="151"/>
      <c r="L25" s="153"/>
      <c r="M25" s="154"/>
      <c r="N25" s="17"/>
      <c r="O25" s="132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3.5" customHeight="1">
      <c r="A26" s="724" t="s">
        <v>88</v>
      </c>
      <c r="B26" s="678"/>
      <c r="C26" s="147" t="s">
        <v>65</v>
      </c>
      <c r="D26" s="157">
        <v>1</v>
      </c>
      <c r="E26" s="149">
        <v>63451</v>
      </c>
      <c r="F26" s="149">
        <v>57421.06</v>
      </c>
      <c r="G26" s="149">
        <v>60293</v>
      </c>
      <c r="H26" s="149">
        <v>60388.353333333333</v>
      </c>
      <c r="I26" s="158"/>
      <c r="J26" s="159"/>
      <c r="K26" s="158"/>
      <c r="L26" s="159"/>
      <c r="M26" s="160"/>
      <c r="N26" s="17"/>
      <c r="O26" s="132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3.5" customHeight="1">
      <c r="A27" s="724" t="s">
        <v>89</v>
      </c>
      <c r="B27" s="678"/>
      <c r="C27" s="147" t="s">
        <v>90</v>
      </c>
      <c r="D27" s="157">
        <v>1</v>
      </c>
      <c r="E27" s="149">
        <v>169741</v>
      </c>
      <c r="F27" s="149">
        <v>153611.60999999999</v>
      </c>
      <c r="G27" s="149">
        <v>161293</v>
      </c>
      <c r="H27" s="149">
        <v>161548.53666666665</v>
      </c>
      <c r="I27" s="158"/>
      <c r="J27" s="159"/>
      <c r="K27" s="158"/>
      <c r="L27" s="159"/>
      <c r="M27" s="160"/>
      <c r="N27" s="17"/>
      <c r="O27" s="132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3.5" customHeight="1">
      <c r="A28" s="724" t="s">
        <v>91</v>
      </c>
      <c r="B28" s="678"/>
      <c r="C28" s="147" t="s">
        <v>78</v>
      </c>
      <c r="D28" s="157">
        <v>1</v>
      </c>
      <c r="E28" s="149">
        <v>6352</v>
      </c>
      <c r="F28" s="149">
        <v>5747.97</v>
      </c>
      <c r="G28" s="149">
        <v>6036</v>
      </c>
      <c r="H28" s="149">
        <v>6045.3233333333337</v>
      </c>
      <c r="I28" s="158"/>
      <c r="J28" s="159"/>
      <c r="K28" s="158"/>
      <c r="L28" s="159"/>
      <c r="M28" s="160"/>
      <c r="N28" s="17"/>
      <c r="O28" s="132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3.5" customHeight="1">
      <c r="A29" s="724" t="s">
        <v>92</v>
      </c>
      <c r="B29" s="678"/>
      <c r="C29" s="147" t="s">
        <v>65</v>
      </c>
      <c r="D29" s="157">
        <v>1</v>
      </c>
      <c r="E29" s="149">
        <v>88403</v>
      </c>
      <c r="F29" s="149">
        <v>80002.38</v>
      </c>
      <c r="G29" s="149">
        <v>84003</v>
      </c>
      <c r="H29" s="149">
        <v>84136.126666666663</v>
      </c>
      <c r="I29" s="158"/>
      <c r="J29" s="159"/>
      <c r="K29" s="158"/>
      <c r="L29" s="159"/>
      <c r="M29" s="160"/>
      <c r="N29" s="17"/>
      <c r="O29" s="132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3.5" customHeight="1">
      <c r="A30" s="724" t="s">
        <v>93</v>
      </c>
      <c r="B30" s="678"/>
      <c r="C30" s="147" t="s">
        <v>65</v>
      </c>
      <c r="D30" s="157">
        <v>1</v>
      </c>
      <c r="E30" s="149">
        <v>11926</v>
      </c>
      <c r="F30" s="149">
        <v>10792.11</v>
      </c>
      <c r="G30" s="149">
        <v>11332</v>
      </c>
      <c r="H30" s="149">
        <v>11350.036666666667</v>
      </c>
      <c r="I30" s="158"/>
      <c r="J30" s="159"/>
      <c r="K30" s="158"/>
      <c r="L30" s="159"/>
      <c r="M30" s="160"/>
      <c r="N30" s="17"/>
      <c r="O30" s="132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>
      <c r="A31" s="724" t="s">
        <v>94</v>
      </c>
      <c r="B31" s="678"/>
      <c r="C31" s="147" t="s">
        <v>65</v>
      </c>
      <c r="D31" s="157">
        <v>1</v>
      </c>
      <c r="E31" s="149">
        <v>14570</v>
      </c>
      <c r="F31" s="149">
        <v>13490.14</v>
      </c>
      <c r="G31" s="149">
        <v>14165</v>
      </c>
      <c r="H31" s="149">
        <v>14075.046666666667</v>
      </c>
      <c r="I31" s="158"/>
      <c r="J31" s="159"/>
      <c r="K31" s="158"/>
      <c r="L31" s="159"/>
      <c r="M31" s="160"/>
      <c r="N31" s="17"/>
      <c r="O31" s="132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3.5" customHeight="1">
      <c r="A32" s="724" t="s">
        <v>95</v>
      </c>
      <c r="B32" s="678"/>
      <c r="C32" s="147" t="s">
        <v>65</v>
      </c>
      <c r="D32" s="157">
        <v>1</v>
      </c>
      <c r="E32" s="149">
        <v>17104</v>
      </c>
      <c r="F32" s="149">
        <v>15836.25</v>
      </c>
      <c r="G32" s="149">
        <v>16629</v>
      </c>
      <c r="H32" s="149">
        <v>16523.083333333332</v>
      </c>
      <c r="I32" s="158"/>
      <c r="J32" s="159"/>
      <c r="K32" s="158"/>
      <c r="L32" s="159"/>
      <c r="M32" s="160"/>
      <c r="N32" s="17"/>
      <c r="O32" s="132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3.5" customHeight="1">
      <c r="A33" s="724" t="s">
        <v>96</v>
      </c>
      <c r="B33" s="678"/>
      <c r="C33" s="147" t="s">
        <v>65</v>
      </c>
      <c r="D33" s="157">
        <v>1</v>
      </c>
      <c r="E33" s="149">
        <v>874161</v>
      </c>
      <c r="F33" s="149">
        <v>809408.24</v>
      </c>
      <c r="G33" s="149">
        <v>849879</v>
      </c>
      <c r="H33" s="149">
        <v>844482.7466666667</v>
      </c>
      <c r="I33" s="158"/>
      <c r="J33" s="159"/>
      <c r="K33" s="158"/>
      <c r="L33" s="159"/>
      <c r="M33" s="160"/>
      <c r="N33" s="17"/>
      <c r="O33" s="132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3.5" customHeight="1">
      <c r="A34" s="724" t="s">
        <v>97</v>
      </c>
      <c r="B34" s="678"/>
      <c r="C34" s="147" t="s">
        <v>65</v>
      </c>
      <c r="D34" s="157">
        <v>1</v>
      </c>
      <c r="E34" s="149">
        <v>22678</v>
      </c>
      <c r="F34" s="149">
        <v>20997.69</v>
      </c>
      <c r="G34" s="149">
        <v>21628</v>
      </c>
      <c r="H34" s="149">
        <v>21767.896666666667</v>
      </c>
      <c r="I34" s="158"/>
      <c r="J34" s="159"/>
      <c r="K34" s="158"/>
      <c r="L34" s="159"/>
      <c r="M34" s="160"/>
      <c r="N34" s="17"/>
      <c r="O34" s="132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3.5" customHeight="1">
      <c r="A35" s="724" t="s">
        <v>98</v>
      </c>
      <c r="B35" s="678"/>
      <c r="C35" s="147" t="s">
        <v>65</v>
      </c>
      <c r="D35" s="157">
        <v>1</v>
      </c>
      <c r="E35" s="149">
        <v>22678</v>
      </c>
      <c r="F35" s="149">
        <v>20997.69</v>
      </c>
      <c r="G35" s="149">
        <v>21628</v>
      </c>
      <c r="H35" s="149">
        <v>21767.896666666667</v>
      </c>
      <c r="I35" s="158"/>
      <c r="J35" s="159"/>
      <c r="K35" s="158"/>
      <c r="L35" s="159"/>
      <c r="M35" s="160"/>
      <c r="N35" s="17"/>
      <c r="O35" s="132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3.5" customHeight="1">
      <c r="A36" s="724" t="s">
        <v>99</v>
      </c>
      <c r="B36" s="678"/>
      <c r="C36" s="147" t="s">
        <v>65</v>
      </c>
      <c r="D36" s="157">
        <v>1</v>
      </c>
      <c r="E36" s="149">
        <v>1285</v>
      </c>
      <c r="F36" s="149">
        <v>1173.06</v>
      </c>
      <c r="G36" s="149">
        <v>1209</v>
      </c>
      <c r="H36" s="149">
        <v>1222.3533333333332</v>
      </c>
      <c r="I36" s="158"/>
      <c r="J36" s="159"/>
      <c r="K36" s="158"/>
      <c r="L36" s="159"/>
      <c r="M36" s="160"/>
      <c r="N36" s="17"/>
      <c r="O36" s="132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3.5" customHeight="1">
      <c r="A37" s="724" t="s">
        <v>100</v>
      </c>
      <c r="B37" s="678"/>
      <c r="C37" s="147" t="s">
        <v>101</v>
      </c>
      <c r="D37" s="157">
        <v>1</v>
      </c>
      <c r="E37" s="149">
        <v>10469</v>
      </c>
      <c r="F37" s="149">
        <v>9560.4</v>
      </c>
      <c r="G37" s="149">
        <v>9848</v>
      </c>
      <c r="H37" s="149">
        <v>9959.1333333333332</v>
      </c>
      <c r="I37" s="158"/>
      <c r="J37" s="159"/>
      <c r="K37" s="158"/>
      <c r="L37" s="159"/>
      <c r="M37" s="160"/>
      <c r="N37" s="17"/>
      <c r="O37" s="132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3.5" customHeight="1">
      <c r="A38" s="724" t="s">
        <v>102</v>
      </c>
      <c r="B38" s="678"/>
      <c r="C38" s="147" t="s">
        <v>103</v>
      </c>
      <c r="D38" s="157">
        <v>1</v>
      </c>
      <c r="E38" s="149">
        <v>147204</v>
      </c>
      <c r="F38" s="149">
        <v>134432.15</v>
      </c>
      <c r="G38" s="149">
        <v>138466</v>
      </c>
      <c r="H38" s="149">
        <v>140034.05000000002</v>
      </c>
      <c r="I38" s="158"/>
      <c r="J38" s="159"/>
      <c r="K38" s="158"/>
      <c r="L38" s="159"/>
      <c r="M38" s="160"/>
      <c r="N38" s="17"/>
      <c r="O38" s="132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3.5" customHeight="1">
      <c r="A39" s="724" t="s">
        <v>104</v>
      </c>
      <c r="B39" s="678"/>
      <c r="C39" s="147" t="s">
        <v>103</v>
      </c>
      <c r="D39" s="157">
        <v>1</v>
      </c>
      <c r="E39" s="149">
        <v>70840</v>
      </c>
      <c r="F39" s="149">
        <v>64694.01</v>
      </c>
      <c r="G39" s="149">
        <v>66635</v>
      </c>
      <c r="H39" s="149">
        <v>67389.67</v>
      </c>
      <c r="I39" s="158"/>
      <c r="J39" s="159"/>
      <c r="K39" s="158"/>
      <c r="L39" s="159"/>
      <c r="M39" s="160"/>
      <c r="N39" s="17"/>
      <c r="O39" s="132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3.5" customHeight="1">
      <c r="A40" s="724" t="s">
        <v>105</v>
      </c>
      <c r="B40" s="678"/>
      <c r="C40" s="147" t="s">
        <v>106</v>
      </c>
      <c r="D40" s="157">
        <v>1</v>
      </c>
      <c r="E40" s="149">
        <v>4432</v>
      </c>
      <c r="F40" s="149">
        <v>4047.04</v>
      </c>
      <c r="G40" s="149">
        <v>4250</v>
      </c>
      <c r="H40" s="149">
        <v>4243.0133333333333</v>
      </c>
      <c r="I40" s="158"/>
      <c r="J40" s="159"/>
      <c r="K40" s="158"/>
      <c r="L40" s="159"/>
      <c r="M40" s="160"/>
      <c r="N40" s="17"/>
      <c r="O40" s="132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3.5" customHeight="1">
      <c r="A41" s="724" t="s">
        <v>107</v>
      </c>
      <c r="B41" s="678"/>
      <c r="C41" s="147" t="s">
        <v>65</v>
      </c>
      <c r="D41" s="157">
        <v>1</v>
      </c>
      <c r="E41" s="149">
        <v>2218</v>
      </c>
      <c r="F41" s="149">
        <v>2052.85</v>
      </c>
      <c r="G41" s="149">
        <v>2156</v>
      </c>
      <c r="H41" s="149">
        <v>2142.2833333333333</v>
      </c>
      <c r="I41" s="158"/>
      <c r="J41" s="159"/>
      <c r="K41" s="158"/>
      <c r="L41" s="159"/>
      <c r="M41" s="160"/>
      <c r="N41" s="17"/>
      <c r="O41" s="132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3.5" customHeight="1">
      <c r="A42" s="724" t="s">
        <v>108</v>
      </c>
      <c r="B42" s="678"/>
      <c r="C42" s="147" t="s">
        <v>109</v>
      </c>
      <c r="D42" s="157">
        <v>1</v>
      </c>
      <c r="E42" s="149">
        <v>4181</v>
      </c>
      <c r="F42" s="149">
        <v>3871.08</v>
      </c>
      <c r="G42" s="149">
        <v>4065</v>
      </c>
      <c r="H42" s="149">
        <v>4039.0266666666666</v>
      </c>
      <c r="I42" s="158"/>
      <c r="J42" s="159"/>
      <c r="K42" s="158"/>
      <c r="L42" s="159"/>
      <c r="M42" s="160"/>
      <c r="N42" s="17"/>
      <c r="O42" s="132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3.5" customHeight="1">
      <c r="A43" s="146" t="s">
        <v>110</v>
      </c>
      <c r="B43" s="161"/>
      <c r="C43" s="147" t="s">
        <v>65</v>
      </c>
      <c r="D43" s="157">
        <v>1</v>
      </c>
      <c r="E43" s="149">
        <v>1901</v>
      </c>
      <c r="F43" s="149">
        <v>1759.58</v>
      </c>
      <c r="G43" s="149">
        <v>1883</v>
      </c>
      <c r="H43" s="149">
        <v>1847.86</v>
      </c>
      <c r="I43" s="158"/>
      <c r="J43" s="159"/>
      <c r="K43" s="158"/>
      <c r="L43" s="159"/>
      <c r="M43" s="160"/>
      <c r="N43" s="17"/>
      <c r="O43" s="132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3.5" customHeight="1">
      <c r="A44" s="17"/>
      <c r="B44" s="162"/>
      <c r="C44" s="159"/>
      <c r="D44" s="159"/>
      <c r="E44" s="163"/>
      <c r="F44" s="164"/>
      <c r="G44" s="158"/>
      <c r="H44" s="158"/>
      <c r="I44" s="158">
        <f>+H44*D44</f>
        <v>0</v>
      </c>
      <c r="J44" s="159"/>
      <c r="K44" s="158"/>
      <c r="L44" s="159"/>
      <c r="M44" s="160"/>
      <c r="N44" s="17"/>
      <c r="O44" s="132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>
      <c r="A45" s="17"/>
      <c r="B45" s="725" t="s">
        <v>111</v>
      </c>
      <c r="C45" s="693"/>
      <c r="D45" s="693"/>
      <c r="E45" s="693"/>
      <c r="F45" s="693"/>
      <c r="G45" s="693"/>
      <c r="H45" s="693"/>
      <c r="I45" s="693"/>
      <c r="J45" s="693"/>
      <c r="K45" s="693"/>
      <c r="L45" s="693"/>
      <c r="M45" s="694"/>
      <c r="N45" s="17"/>
      <c r="O45" s="132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>
      <c r="A46" s="17"/>
      <c r="B46" s="717"/>
      <c r="C46" s="704"/>
      <c r="D46" s="704"/>
      <c r="E46" s="704"/>
      <c r="F46" s="704"/>
      <c r="G46" s="704"/>
      <c r="H46" s="704"/>
      <c r="I46" s="704"/>
      <c r="J46" s="704"/>
      <c r="K46" s="704"/>
      <c r="L46" s="704"/>
      <c r="M46" s="726"/>
      <c r="N46" s="17"/>
      <c r="O46" s="132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>
      <c r="A47" s="17"/>
      <c r="B47" s="717"/>
      <c r="C47" s="704"/>
      <c r="D47" s="704"/>
      <c r="E47" s="704"/>
      <c r="F47" s="704"/>
      <c r="G47" s="704"/>
      <c r="H47" s="704"/>
      <c r="I47" s="704"/>
      <c r="J47" s="704"/>
      <c r="K47" s="704"/>
      <c r="L47" s="704"/>
      <c r="M47" s="726"/>
      <c r="N47" s="17"/>
      <c r="O47" s="132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17"/>
      <c r="B48" s="695"/>
      <c r="C48" s="696"/>
      <c r="D48" s="696"/>
      <c r="E48" s="696"/>
      <c r="F48" s="696"/>
      <c r="G48" s="696"/>
      <c r="H48" s="696"/>
      <c r="I48" s="696"/>
      <c r="J48" s="696"/>
      <c r="K48" s="696"/>
      <c r="L48" s="696"/>
      <c r="M48" s="697"/>
      <c r="N48" s="17"/>
      <c r="O48" s="132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7"/>
      <c r="B49" s="130"/>
      <c r="C49" s="130"/>
      <c r="D49" s="130"/>
      <c r="E49" s="131"/>
      <c r="F49" s="130"/>
      <c r="O49" s="132"/>
    </row>
    <row r="50" spans="1:26" ht="24" customHeight="1">
      <c r="A50" s="17"/>
      <c r="B50" s="701" t="s">
        <v>37</v>
      </c>
      <c r="C50" s="668"/>
      <c r="D50" s="668"/>
      <c r="E50" s="668"/>
      <c r="F50" s="668"/>
      <c r="G50" s="669"/>
      <c r="H50" s="165"/>
      <c r="I50" s="17"/>
      <c r="J50" s="17"/>
      <c r="K50" s="17"/>
      <c r="L50" s="17"/>
      <c r="M50" s="17"/>
      <c r="N50" s="17"/>
      <c r="O50" s="132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7"/>
      <c r="B51" s="702"/>
      <c r="C51" s="668"/>
      <c r="D51" s="668"/>
      <c r="E51" s="668"/>
      <c r="F51" s="668"/>
      <c r="G51" s="669"/>
      <c r="H51" s="166"/>
      <c r="I51" s="17"/>
      <c r="J51" s="17"/>
      <c r="K51" s="17"/>
      <c r="L51" s="17"/>
      <c r="M51" s="17"/>
      <c r="N51" s="17"/>
      <c r="O51" s="132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7"/>
      <c r="B52" s="703"/>
      <c r="C52" s="704"/>
      <c r="D52" s="704"/>
      <c r="E52" s="704"/>
      <c r="F52" s="704"/>
      <c r="G52" s="705"/>
      <c r="H52" s="166"/>
      <c r="I52" s="17"/>
      <c r="J52" s="17"/>
      <c r="K52" s="17"/>
      <c r="L52" s="17"/>
      <c r="M52" s="17"/>
      <c r="N52" s="17"/>
      <c r="O52" s="132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36.75" customHeight="1">
      <c r="A53" s="17"/>
      <c r="B53" s="703"/>
      <c r="C53" s="704"/>
      <c r="D53" s="704"/>
      <c r="E53" s="704"/>
      <c r="F53" s="704"/>
      <c r="G53" s="705"/>
      <c r="H53" s="166"/>
      <c r="I53" s="17"/>
      <c r="J53" s="17"/>
      <c r="K53" s="17"/>
      <c r="L53" s="17"/>
      <c r="M53" s="17"/>
      <c r="N53" s="17"/>
      <c r="O53" s="132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27" customHeight="1">
      <c r="A54" s="17"/>
      <c r="B54" s="703"/>
      <c r="C54" s="704"/>
      <c r="D54" s="704"/>
      <c r="E54" s="704"/>
      <c r="F54" s="704"/>
      <c r="G54" s="705"/>
      <c r="H54" s="166"/>
      <c r="I54" s="17"/>
      <c r="J54" s="17"/>
      <c r="K54" s="17"/>
      <c r="L54" s="17"/>
      <c r="M54" s="17"/>
      <c r="N54" s="17"/>
      <c r="O54" s="132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24" customHeight="1">
      <c r="A55" s="17"/>
      <c r="B55" s="685" t="s">
        <v>38</v>
      </c>
      <c r="C55" s="686"/>
      <c r="D55" s="687" t="s">
        <v>39</v>
      </c>
      <c r="E55" s="688"/>
      <c r="F55" s="688"/>
      <c r="G55" s="689"/>
      <c r="H55" s="166"/>
      <c r="I55" s="17"/>
      <c r="J55" s="17"/>
      <c r="K55" s="17"/>
      <c r="L55" s="17"/>
      <c r="M55" s="17"/>
      <c r="N55" s="17"/>
      <c r="O55" s="132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20.25" customHeight="1">
      <c r="A56" s="17"/>
      <c r="B56" s="685" t="s">
        <v>40</v>
      </c>
      <c r="C56" s="686"/>
      <c r="D56" s="687" t="s">
        <v>41</v>
      </c>
      <c r="E56" s="688"/>
      <c r="F56" s="688"/>
      <c r="G56" s="689"/>
      <c r="H56" s="17"/>
      <c r="I56" s="17"/>
      <c r="J56" s="17"/>
      <c r="K56" s="17"/>
      <c r="L56" s="17"/>
      <c r="M56" s="17"/>
      <c r="N56" s="17"/>
      <c r="O56" s="132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20.25" customHeight="1">
      <c r="A57" s="17"/>
      <c r="B57" s="690" t="s">
        <v>42</v>
      </c>
      <c r="C57" s="684"/>
      <c r="D57" s="691" t="s">
        <v>43</v>
      </c>
      <c r="E57" s="677"/>
      <c r="F57" s="677"/>
      <c r="G57" s="678"/>
      <c r="H57" s="17"/>
      <c r="I57" s="17"/>
      <c r="J57" s="17"/>
      <c r="K57" s="17"/>
      <c r="L57" s="17"/>
      <c r="M57" s="17"/>
      <c r="N57" s="17"/>
      <c r="O57" s="132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7"/>
      <c r="B58" s="17"/>
      <c r="C58" s="17"/>
      <c r="D58" s="17"/>
      <c r="E58" s="167"/>
      <c r="F58" s="17"/>
      <c r="G58" s="17"/>
      <c r="H58" s="17"/>
      <c r="I58" s="17"/>
      <c r="J58" s="17"/>
      <c r="K58" s="17"/>
      <c r="L58" s="17"/>
      <c r="M58" s="17"/>
      <c r="N58" s="17"/>
      <c r="O58" s="132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7"/>
      <c r="B59" s="17"/>
      <c r="C59" s="17"/>
      <c r="D59" s="17"/>
      <c r="E59" s="167"/>
      <c r="F59" s="17"/>
      <c r="G59" s="17"/>
      <c r="H59" s="17"/>
      <c r="I59" s="17"/>
      <c r="J59" s="17"/>
      <c r="K59" s="17"/>
      <c r="L59" s="17"/>
      <c r="M59" s="17"/>
      <c r="N59" s="17"/>
      <c r="O59" s="132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7"/>
      <c r="B60" s="17"/>
      <c r="C60" s="17"/>
      <c r="D60" s="17"/>
      <c r="E60" s="167"/>
      <c r="F60" s="17"/>
      <c r="G60" s="17"/>
      <c r="H60" s="17"/>
      <c r="I60" s="17"/>
      <c r="J60" s="17"/>
      <c r="K60" s="17"/>
      <c r="L60" s="17"/>
      <c r="M60" s="17"/>
      <c r="N60" s="17"/>
      <c r="O60" s="132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7"/>
      <c r="B61" s="17"/>
      <c r="C61" s="17"/>
      <c r="D61" s="17"/>
      <c r="E61" s="167"/>
      <c r="F61" s="17"/>
      <c r="G61" s="17"/>
      <c r="H61" s="17"/>
      <c r="I61" s="17"/>
      <c r="J61" s="17"/>
      <c r="K61" s="17"/>
      <c r="L61" s="17"/>
      <c r="M61" s="17"/>
      <c r="N61" s="17"/>
      <c r="O61" s="132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7"/>
      <c r="B62" s="17"/>
      <c r="C62" s="17"/>
      <c r="D62" s="17"/>
      <c r="E62" s="167"/>
      <c r="F62" s="17"/>
      <c r="G62" s="17"/>
      <c r="H62" s="17"/>
      <c r="I62" s="17"/>
      <c r="J62" s="17"/>
      <c r="K62" s="17"/>
      <c r="L62" s="17"/>
      <c r="M62" s="17"/>
      <c r="N62" s="17"/>
      <c r="O62" s="132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7"/>
      <c r="B63" s="17"/>
      <c r="C63" s="17"/>
      <c r="D63" s="17"/>
      <c r="E63" s="167"/>
      <c r="F63" s="17"/>
      <c r="G63" s="17"/>
      <c r="H63" s="17"/>
      <c r="I63" s="17"/>
      <c r="J63" s="17"/>
      <c r="K63" s="17"/>
      <c r="L63" s="17"/>
      <c r="M63" s="17"/>
      <c r="N63" s="17"/>
      <c r="O63" s="132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7"/>
      <c r="B64" s="17"/>
      <c r="C64" s="17"/>
      <c r="D64" s="17"/>
      <c r="E64" s="167"/>
      <c r="F64" s="17"/>
      <c r="G64" s="17"/>
      <c r="H64" s="17"/>
      <c r="I64" s="17"/>
      <c r="J64" s="17"/>
      <c r="K64" s="17"/>
      <c r="L64" s="17"/>
      <c r="M64" s="17"/>
      <c r="N64" s="17"/>
      <c r="O64" s="132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7"/>
      <c r="B65" s="17"/>
      <c r="C65" s="17"/>
      <c r="D65" s="17"/>
      <c r="E65" s="167"/>
      <c r="F65" s="17"/>
      <c r="G65" s="17"/>
      <c r="H65" s="17"/>
      <c r="I65" s="17"/>
      <c r="J65" s="17"/>
      <c r="K65" s="17"/>
      <c r="L65" s="17"/>
      <c r="M65" s="17"/>
      <c r="N65" s="17"/>
      <c r="O65" s="132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7"/>
      <c r="B66" s="17"/>
      <c r="C66" s="17"/>
      <c r="D66" s="17"/>
      <c r="E66" s="167"/>
      <c r="F66" s="17"/>
      <c r="G66" s="17"/>
      <c r="H66" s="17"/>
      <c r="I66" s="17"/>
      <c r="J66" s="17"/>
      <c r="K66" s="17"/>
      <c r="L66" s="17"/>
      <c r="M66" s="17"/>
      <c r="N66" s="17"/>
      <c r="O66" s="132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7"/>
      <c r="B67" s="17"/>
      <c r="C67" s="17"/>
      <c r="D67" s="17"/>
      <c r="E67" s="167"/>
      <c r="F67" s="17"/>
      <c r="G67" s="17"/>
      <c r="H67" s="17"/>
      <c r="I67" s="17"/>
      <c r="J67" s="17"/>
      <c r="K67" s="17"/>
      <c r="L67" s="17"/>
      <c r="M67" s="17"/>
      <c r="N67" s="17"/>
      <c r="O67" s="132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17"/>
      <c r="B68" s="17"/>
      <c r="C68" s="17"/>
      <c r="D68" s="17"/>
      <c r="E68" s="167"/>
      <c r="F68" s="17"/>
      <c r="G68" s="17"/>
      <c r="H68" s="17"/>
      <c r="I68" s="17"/>
      <c r="J68" s="17"/>
      <c r="K68" s="17"/>
      <c r="L68" s="17"/>
      <c r="M68" s="17"/>
      <c r="N68" s="17"/>
      <c r="O68" s="132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17"/>
      <c r="C69" s="17"/>
      <c r="D69" s="17"/>
      <c r="E69" s="167"/>
      <c r="F69" s="17"/>
      <c r="G69" s="17"/>
      <c r="H69" s="17"/>
      <c r="I69" s="17"/>
      <c r="J69" s="17"/>
      <c r="K69" s="17"/>
      <c r="L69" s="17"/>
      <c r="M69" s="17"/>
      <c r="N69" s="17"/>
      <c r="O69" s="132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17"/>
      <c r="B70" s="17"/>
      <c r="C70" s="17"/>
      <c r="D70" s="17"/>
      <c r="E70" s="167"/>
      <c r="F70" s="17"/>
      <c r="G70" s="17"/>
      <c r="H70" s="17"/>
      <c r="I70" s="17"/>
      <c r="J70" s="17"/>
      <c r="K70" s="17"/>
      <c r="L70" s="17"/>
      <c r="M70" s="17"/>
      <c r="N70" s="17"/>
      <c r="O70" s="132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>
      <c r="A71" s="17"/>
      <c r="B71" s="17"/>
      <c r="C71" s="17"/>
      <c r="D71" s="17"/>
      <c r="E71" s="167"/>
      <c r="F71" s="17"/>
      <c r="G71" s="17"/>
      <c r="H71" s="17"/>
      <c r="I71" s="17"/>
      <c r="J71" s="17"/>
      <c r="K71" s="17"/>
      <c r="L71" s="17"/>
      <c r="M71" s="17"/>
      <c r="N71" s="17"/>
      <c r="O71" s="132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>
      <c r="A72" s="17"/>
      <c r="B72" s="17"/>
      <c r="C72" s="17"/>
      <c r="D72" s="17"/>
      <c r="E72" s="167"/>
      <c r="F72" s="17"/>
      <c r="G72" s="17"/>
      <c r="H72" s="17"/>
      <c r="I72" s="17"/>
      <c r="J72" s="17"/>
      <c r="K72" s="17"/>
      <c r="L72" s="17"/>
      <c r="M72" s="17"/>
      <c r="N72" s="17"/>
      <c r="O72" s="132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>
      <c r="A73" s="17"/>
      <c r="B73" s="17"/>
      <c r="C73" s="17"/>
      <c r="D73" s="17"/>
      <c r="E73" s="167"/>
      <c r="F73" s="17"/>
      <c r="G73" s="17"/>
      <c r="H73" s="17"/>
      <c r="I73" s="17"/>
      <c r="J73" s="17"/>
      <c r="K73" s="17"/>
      <c r="L73" s="17"/>
      <c r="M73" s="17"/>
      <c r="N73" s="17"/>
      <c r="O73" s="132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>
      <c r="A74" s="17"/>
      <c r="B74" s="17"/>
      <c r="C74" s="17"/>
      <c r="D74" s="17"/>
      <c r="E74" s="167"/>
      <c r="F74" s="17"/>
      <c r="G74" s="17"/>
      <c r="H74" s="17"/>
      <c r="I74" s="17"/>
      <c r="J74" s="17"/>
      <c r="K74" s="17"/>
      <c r="L74" s="17"/>
      <c r="M74" s="17"/>
      <c r="N74" s="17"/>
      <c r="O74" s="132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>
      <c r="A75" s="17"/>
      <c r="B75" s="17"/>
      <c r="C75" s="17"/>
      <c r="D75" s="17"/>
      <c r="E75" s="167"/>
      <c r="F75" s="17"/>
      <c r="G75" s="17"/>
      <c r="H75" s="17"/>
      <c r="I75" s="17"/>
      <c r="J75" s="17"/>
      <c r="K75" s="17"/>
      <c r="L75" s="17"/>
      <c r="M75" s="17"/>
      <c r="N75" s="17"/>
      <c r="O75" s="132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7"/>
      <c r="B76" s="17"/>
      <c r="C76" s="17"/>
      <c r="D76" s="17"/>
      <c r="E76" s="167"/>
      <c r="F76" s="17"/>
      <c r="G76" s="17"/>
      <c r="H76" s="17"/>
      <c r="I76" s="17"/>
      <c r="J76" s="17"/>
      <c r="K76" s="17"/>
      <c r="L76" s="17"/>
      <c r="M76" s="17"/>
      <c r="N76" s="17"/>
      <c r="O76" s="132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7"/>
      <c r="B77" s="17"/>
      <c r="C77" s="17"/>
      <c r="D77" s="17"/>
      <c r="E77" s="167"/>
      <c r="F77" s="17"/>
      <c r="G77" s="17"/>
      <c r="H77" s="17"/>
      <c r="I77" s="17"/>
      <c r="J77" s="17"/>
      <c r="K77" s="17"/>
      <c r="L77" s="17"/>
      <c r="M77" s="17"/>
      <c r="N77" s="17"/>
      <c r="O77" s="132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7"/>
      <c r="B78" s="17"/>
      <c r="C78" s="17"/>
      <c r="D78" s="17"/>
      <c r="E78" s="167"/>
      <c r="F78" s="17"/>
      <c r="G78" s="17"/>
      <c r="H78" s="17"/>
      <c r="I78" s="17"/>
      <c r="J78" s="17"/>
      <c r="K78" s="17"/>
      <c r="L78" s="17"/>
      <c r="M78" s="17"/>
      <c r="N78" s="17"/>
      <c r="O78" s="132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>
      <c r="A79" s="17"/>
      <c r="B79" s="17"/>
      <c r="C79" s="17"/>
      <c r="D79" s="17"/>
      <c r="E79" s="167"/>
      <c r="F79" s="17"/>
      <c r="G79" s="17"/>
      <c r="H79" s="17"/>
      <c r="I79" s="17"/>
      <c r="J79" s="17"/>
      <c r="K79" s="17"/>
      <c r="L79" s="17"/>
      <c r="M79" s="17"/>
      <c r="N79" s="17"/>
      <c r="O79" s="132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>
      <c r="A80" s="17"/>
      <c r="B80" s="17"/>
      <c r="C80" s="17"/>
      <c r="D80" s="17"/>
      <c r="E80" s="167"/>
      <c r="F80" s="17"/>
      <c r="G80" s="17"/>
      <c r="H80" s="17"/>
      <c r="I80" s="17"/>
      <c r="J80" s="17"/>
      <c r="K80" s="17"/>
      <c r="L80" s="17"/>
      <c r="M80" s="17"/>
      <c r="N80" s="17"/>
      <c r="O80" s="132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>
      <c r="A81" s="17"/>
      <c r="B81" s="17"/>
      <c r="C81" s="17"/>
      <c r="D81" s="17"/>
      <c r="E81" s="167"/>
      <c r="F81" s="17"/>
      <c r="G81" s="17"/>
      <c r="H81" s="17"/>
      <c r="I81" s="17"/>
      <c r="J81" s="17"/>
      <c r="K81" s="17"/>
      <c r="L81" s="17"/>
      <c r="M81" s="17"/>
      <c r="N81" s="17"/>
      <c r="O81" s="132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>
      <c r="A82" s="17"/>
      <c r="B82" s="17"/>
      <c r="C82" s="17"/>
      <c r="D82" s="17"/>
      <c r="E82" s="167"/>
      <c r="F82" s="17"/>
      <c r="G82" s="17"/>
      <c r="H82" s="17"/>
      <c r="I82" s="17"/>
      <c r="J82" s="17"/>
      <c r="K82" s="17"/>
      <c r="L82" s="17"/>
      <c r="M82" s="17"/>
      <c r="N82" s="17"/>
      <c r="O82" s="132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17"/>
      <c r="C83" s="17"/>
      <c r="D83" s="17"/>
      <c r="E83" s="167"/>
      <c r="F83" s="17"/>
      <c r="G83" s="17"/>
      <c r="H83" s="17"/>
      <c r="I83" s="17"/>
      <c r="J83" s="17"/>
      <c r="K83" s="17"/>
      <c r="L83" s="17"/>
      <c r="M83" s="17"/>
      <c r="N83" s="17"/>
      <c r="O83" s="132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7"/>
      <c r="B84" s="17"/>
      <c r="C84" s="17"/>
      <c r="D84" s="17"/>
      <c r="E84" s="167"/>
      <c r="F84" s="17"/>
      <c r="G84" s="17"/>
      <c r="H84" s="17"/>
      <c r="I84" s="17"/>
      <c r="J84" s="17"/>
      <c r="K84" s="17"/>
      <c r="L84" s="17"/>
      <c r="M84" s="17"/>
      <c r="N84" s="17"/>
      <c r="O84" s="132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7"/>
      <c r="B85" s="17"/>
      <c r="C85" s="17"/>
      <c r="D85" s="17"/>
      <c r="E85" s="167"/>
      <c r="F85" s="17"/>
      <c r="G85" s="17"/>
      <c r="H85" s="17"/>
      <c r="I85" s="17"/>
      <c r="J85" s="17"/>
      <c r="K85" s="17"/>
      <c r="L85" s="17"/>
      <c r="M85" s="17"/>
      <c r="N85" s="17"/>
      <c r="O85" s="132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7"/>
      <c r="B86" s="17"/>
      <c r="C86" s="17"/>
      <c r="D86" s="17"/>
      <c r="E86" s="167"/>
      <c r="F86" s="17"/>
      <c r="G86" s="17"/>
      <c r="H86" s="17"/>
      <c r="I86" s="17"/>
      <c r="J86" s="17"/>
      <c r="K86" s="17"/>
      <c r="L86" s="17"/>
      <c r="M86" s="17"/>
      <c r="N86" s="17"/>
      <c r="O86" s="132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7"/>
      <c r="B87" s="17"/>
      <c r="C87" s="17"/>
      <c r="D87" s="17"/>
      <c r="E87" s="167"/>
      <c r="F87" s="17"/>
      <c r="G87" s="17"/>
      <c r="H87" s="17"/>
      <c r="I87" s="17"/>
      <c r="J87" s="17"/>
      <c r="K87" s="17"/>
      <c r="L87" s="17"/>
      <c r="M87" s="17"/>
      <c r="N87" s="17"/>
      <c r="O87" s="132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7"/>
      <c r="B88" s="17"/>
      <c r="C88" s="17"/>
      <c r="D88" s="17"/>
      <c r="E88" s="167"/>
      <c r="F88" s="17"/>
      <c r="G88" s="17"/>
      <c r="H88" s="17"/>
      <c r="I88" s="17"/>
      <c r="J88" s="17"/>
      <c r="K88" s="17"/>
      <c r="L88" s="17"/>
      <c r="M88" s="17"/>
      <c r="N88" s="17"/>
      <c r="O88" s="132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7"/>
      <c r="B89" s="17"/>
      <c r="C89" s="17"/>
      <c r="D89" s="17"/>
      <c r="E89" s="167"/>
      <c r="F89" s="17"/>
      <c r="G89" s="17"/>
      <c r="H89" s="17"/>
      <c r="I89" s="17"/>
      <c r="J89" s="17"/>
      <c r="K89" s="17"/>
      <c r="L89" s="17"/>
      <c r="M89" s="17"/>
      <c r="N89" s="17"/>
      <c r="O89" s="132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7"/>
      <c r="B90" s="17"/>
      <c r="C90" s="17"/>
      <c r="D90" s="17"/>
      <c r="E90" s="167"/>
      <c r="F90" s="17"/>
      <c r="G90" s="17"/>
      <c r="H90" s="17"/>
      <c r="I90" s="17"/>
      <c r="J90" s="17"/>
      <c r="K90" s="17"/>
      <c r="L90" s="17"/>
      <c r="M90" s="17"/>
      <c r="N90" s="17"/>
      <c r="O90" s="132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7"/>
      <c r="B91" s="17"/>
      <c r="C91" s="17"/>
      <c r="D91" s="17"/>
      <c r="E91" s="167"/>
      <c r="F91" s="17"/>
      <c r="G91" s="17"/>
      <c r="H91" s="17"/>
      <c r="I91" s="17"/>
      <c r="J91" s="17"/>
      <c r="K91" s="17"/>
      <c r="L91" s="17"/>
      <c r="M91" s="17"/>
      <c r="N91" s="17"/>
      <c r="O91" s="132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7"/>
      <c r="B92" s="17"/>
      <c r="C92" s="17"/>
      <c r="D92" s="17"/>
      <c r="E92" s="167"/>
      <c r="F92" s="17"/>
      <c r="G92" s="17"/>
      <c r="H92" s="17"/>
      <c r="I92" s="17"/>
      <c r="J92" s="17"/>
      <c r="K92" s="17"/>
      <c r="L92" s="17"/>
      <c r="M92" s="17"/>
      <c r="N92" s="17"/>
      <c r="O92" s="132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7"/>
      <c r="B93" s="17"/>
      <c r="C93" s="17"/>
      <c r="D93" s="17"/>
      <c r="E93" s="167"/>
      <c r="F93" s="17"/>
      <c r="G93" s="17"/>
      <c r="H93" s="17"/>
      <c r="I93" s="17"/>
      <c r="J93" s="17"/>
      <c r="K93" s="17"/>
      <c r="L93" s="17"/>
      <c r="M93" s="17"/>
      <c r="N93" s="17"/>
      <c r="O93" s="132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7"/>
      <c r="B94" s="17"/>
      <c r="C94" s="17"/>
      <c r="D94" s="17"/>
      <c r="E94" s="167"/>
      <c r="F94" s="17"/>
      <c r="G94" s="17"/>
      <c r="H94" s="17"/>
      <c r="I94" s="17"/>
      <c r="J94" s="17"/>
      <c r="K94" s="17"/>
      <c r="L94" s="17"/>
      <c r="M94" s="17"/>
      <c r="N94" s="17"/>
      <c r="O94" s="132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7"/>
      <c r="B95" s="17"/>
      <c r="C95" s="17"/>
      <c r="D95" s="17"/>
      <c r="E95" s="167"/>
      <c r="F95" s="17"/>
      <c r="G95" s="17"/>
      <c r="H95" s="17"/>
      <c r="I95" s="17"/>
      <c r="J95" s="17"/>
      <c r="K95" s="17"/>
      <c r="L95" s="17"/>
      <c r="M95" s="17"/>
      <c r="N95" s="17"/>
      <c r="O95" s="132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17"/>
      <c r="C96" s="17"/>
      <c r="D96" s="17"/>
      <c r="E96" s="167"/>
      <c r="F96" s="17"/>
      <c r="G96" s="17"/>
      <c r="H96" s="17"/>
      <c r="I96" s="17"/>
      <c r="J96" s="17"/>
      <c r="K96" s="17"/>
      <c r="L96" s="17"/>
      <c r="M96" s="17"/>
      <c r="N96" s="17"/>
      <c r="O96" s="132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7"/>
      <c r="B97" s="17"/>
      <c r="C97" s="17"/>
      <c r="D97" s="17"/>
      <c r="E97" s="167"/>
      <c r="F97" s="17"/>
      <c r="G97" s="17"/>
      <c r="H97" s="17"/>
      <c r="I97" s="17"/>
      <c r="J97" s="17"/>
      <c r="K97" s="17"/>
      <c r="L97" s="17"/>
      <c r="M97" s="17"/>
      <c r="N97" s="17"/>
      <c r="O97" s="132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7"/>
      <c r="B98" s="17"/>
      <c r="C98" s="17"/>
      <c r="D98" s="17"/>
      <c r="E98" s="167"/>
      <c r="F98" s="17"/>
      <c r="G98" s="17"/>
      <c r="H98" s="17"/>
      <c r="I98" s="17"/>
      <c r="J98" s="17"/>
      <c r="K98" s="17"/>
      <c r="L98" s="17"/>
      <c r="M98" s="17"/>
      <c r="N98" s="17"/>
      <c r="O98" s="132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7"/>
      <c r="B99" s="17"/>
      <c r="C99" s="17"/>
      <c r="D99" s="17"/>
      <c r="E99" s="167"/>
      <c r="F99" s="17"/>
      <c r="G99" s="17"/>
      <c r="H99" s="17"/>
      <c r="I99" s="17"/>
      <c r="J99" s="17"/>
      <c r="K99" s="17"/>
      <c r="L99" s="17"/>
      <c r="M99" s="17"/>
      <c r="N99" s="17"/>
      <c r="O99" s="132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7"/>
      <c r="B100" s="17"/>
      <c r="C100" s="17"/>
      <c r="D100" s="17"/>
      <c r="E100" s="167"/>
      <c r="F100" s="17"/>
      <c r="G100" s="17"/>
      <c r="H100" s="17"/>
      <c r="I100" s="17"/>
      <c r="J100" s="17"/>
      <c r="K100" s="17"/>
      <c r="L100" s="17"/>
      <c r="M100" s="17"/>
      <c r="N100" s="17"/>
      <c r="O100" s="132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7"/>
      <c r="B101" s="17"/>
      <c r="C101" s="17"/>
      <c r="D101" s="17"/>
      <c r="E101" s="167"/>
      <c r="F101" s="17"/>
      <c r="G101" s="17"/>
      <c r="H101" s="17"/>
      <c r="I101" s="17"/>
      <c r="J101" s="17"/>
      <c r="K101" s="17"/>
      <c r="L101" s="17"/>
      <c r="M101" s="17"/>
      <c r="N101" s="17"/>
      <c r="O101" s="132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7"/>
      <c r="B102" s="17"/>
      <c r="C102" s="17"/>
      <c r="D102" s="17"/>
      <c r="E102" s="167"/>
      <c r="F102" s="17"/>
      <c r="G102" s="17"/>
      <c r="H102" s="17"/>
      <c r="I102" s="17"/>
      <c r="J102" s="17"/>
      <c r="K102" s="17"/>
      <c r="L102" s="17"/>
      <c r="M102" s="17"/>
      <c r="N102" s="17"/>
      <c r="O102" s="132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7"/>
      <c r="B103" s="17"/>
      <c r="C103" s="17"/>
      <c r="D103" s="17"/>
      <c r="E103" s="167"/>
      <c r="F103" s="17"/>
      <c r="G103" s="17"/>
      <c r="H103" s="17"/>
      <c r="I103" s="17"/>
      <c r="J103" s="17"/>
      <c r="K103" s="17"/>
      <c r="L103" s="17"/>
      <c r="M103" s="17"/>
      <c r="N103" s="17"/>
      <c r="O103" s="132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7"/>
      <c r="B104" s="17"/>
      <c r="C104" s="17"/>
      <c r="D104" s="17"/>
      <c r="E104" s="167"/>
      <c r="F104" s="17"/>
      <c r="G104" s="17"/>
      <c r="H104" s="17"/>
      <c r="I104" s="17"/>
      <c r="J104" s="17"/>
      <c r="K104" s="17"/>
      <c r="L104" s="17"/>
      <c r="M104" s="17"/>
      <c r="N104" s="17"/>
      <c r="O104" s="132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7"/>
      <c r="B105" s="17"/>
      <c r="C105" s="17"/>
      <c r="D105" s="17"/>
      <c r="E105" s="167"/>
      <c r="F105" s="17"/>
      <c r="G105" s="17"/>
      <c r="H105" s="17"/>
      <c r="I105" s="17"/>
      <c r="J105" s="17"/>
      <c r="K105" s="17"/>
      <c r="L105" s="17"/>
      <c r="M105" s="17"/>
      <c r="N105" s="17"/>
      <c r="O105" s="132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7"/>
      <c r="B106" s="17"/>
      <c r="C106" s="17"/>
      <c r="D106" s="17"/>
      <c r="E106" s="167"/>
      <c r="F106" s="17"/>
      <c r="G106" s="17"/>
      <c r="H106" s="17"/>
      <c r="I106" s="17"/>
      <c r="J106" s="17"/>
      <c r="K106" s="17"/>
      <c r="L106" s="17"/>
      <c r="M106" s="17"/>
      <c r="N106" s="17"/>
      <c r="O106" s="132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7"/>
      <c r="B107" s="17"/>
      <c r="C107" s="17"/>
      <c r="D107" s="17"/>
      <c r="E107" s="167"/>
      <c r="F107" s="17"/>
      <c r="G107" s="17"/>
      <c r="H107" s="17"/>
      <c r="I107" s="17"/>
      <c r="J107" s="17"/>
      <c r="K107" s="17"/>
      <c r="L107" s="17"/>
      <c r="M107" s="17"/>
      <c r="N107" s="17"/>
      <c r="O107" s="132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7"/>
      <c r="B108" s="17"/>
      <c r="C108" s="17"/>
      <c r="D108" s="17"/>
      <c r="E108" s="167"/>
      <c r="F108" s="17"/>
      <c r="G108" s="17"/>
      <c r="H108" s="17"/>
      <c r="I108" s="17"/>
      <c r="J108" s="17"/>
      <c r="K108" s="17"/>
      <c r="L108" s="17"/>
      <c r="M108" s="17"/>
      <c r="N108" s="17"/>
      <c r="O108" s="132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7"/>
      <c r="B109" s="17"/>
      <c r="C109" s="17"/>
      <c r="D109" s="17"/>
      <c r="E109" s="167"/>
      <c r="F109" s="17"/>
      <c r="G109" s="17"/>
      <c r="H109" s="17"/>
      <c r="I109" s="17"/>
      <c r="J109" s="17"/>
      <c r="K109" s="17"/>
      <c r="L109" s="17"/>
      <c r="M109" s="17"/>
      <c r="N109" s="17"/>
      <c r="O109" s="132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7"/>
      <c r="B110" s="17"/>
      <c r="C110" s="17"/>
      <c r="D110" s="17"/>
      <c r="E110" s="167"/>
      <c r="F110" s="17"/>
      <c r="G110" s="17"/>
      <c r="H110" s="17"/>
      <c r="I110" s="17"/>
      <c r="J110" s="17"/>
      <c r="K110" s="17"/>
      <c r="L110" s="17"/>
      <c r="M110" s="17"/>
      <c r="N110" s="17"/>
      <c r="O110" s="132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17"/>
      <c r="C111" s="17"/>
      <c r="D111" s="17"/>
      <c r="E111" s="167"/>
      <c r="F111" s="17"/>
      <c r="G111" s="17"/>
      <c r="H111" s="17"/>
      <c r="I111" s="17"/>
      <c r="J111" s="17"/>
      <c r="K111" s="17"/>
      <c r="L111" s="17"/>
      <c r="M111" s="17"/>
      <c r="N111" s="17"/>
      <c r="O111" s="132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7"/>
      <c r="B112" s="17"/>
      <c r="C112" s="17"/>
      <c r="D112" s="17"/>
      <c r="E112" s="167"/>
      <c r="F112" s="17"/>
      <c r="G112" s="17"/>
      <c r="H112" s="17"/>
      <c r="I112" s="17"/>
      <c r="J112" s="17"/>
      <c r="K112" s="17"/>
      <c r="L112" s="17"/>
      <c r="M112" s="17"/>
      <c r="N112" s="17"/>
      <c r="O112" s="132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7"/>
      <c r="B113" s="17"/>
      <c r="C113" s="17"/>
      <c r="D113" s="17"/>
      <c r="E113" s="167"/>
      <c r="F113" s="17"/>
      <c r="G113" s="17"/>
      <c r="H113" s="17"/>
      <c r="I113" s="17"/>
      <c r="J113" s="17"/>
      <c r="K113" s="17"/>
      <c r="L113" s="17"/>
      <c r="M113" s="17"/>
      <c r="N113" s="17"/>
      <c r="O113" s="132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7"/>
      <c r="B114" s="17"/>
      <c r="C114" s="17"/>
      <c r="D114" s="17"/>
      <c r="E114" s="167"/>
      <c r="F114" s="17"/>
      <c r="G114" s="17"/>
      <c r="H114" s="17"/>
      <c r="I114" s="17"/>
      <c r="J114" s="17"/>
      <c r="K114" s="17"/>
      <c r="L114" s="17"/>
      <c r="M114" s="17"/>
      <c r="N114" s="17"/>
      <c r="O114" s="132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7"/>
      <c r="B115" s="17"/>
      <c r="C115" s="17"/>
      <c r="D115" s="17"/>
      <c r="E115" s="167"/>
      <c r="F115" s="17"/>
      <c r="G115" s="17"/>
      <c r="H115" s="17"/>
      <c r="I115" s="17"/>
      <c r="J115" s="17"/>
      <c r="K115" s="17"/>
      <c r="L115" s="17"/>
      <c r="M115" s="17"/>
      <c r="N115" s="17"/>
      <c r="O115" s="132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7"/>
      <c r="B116" s="17"/>
      <c r="C116" s="17"/>
      <c r="D116" s="17"/>
      <c r="E116" s="167"/>
      <c r="F116" s="17"/>
      <c r="G116" s="17"/>
      <c r="H116" s="17"/>
      <c r="I116" s="17"/>
      <c r="J116" s="17"/>
      <c r="K116" s="17"/>
      <c r="L116" s="17"/>
      <c r="M116" s="17"/>
      <c r="N116" s="17"/>
      <c r="O116" s="132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7"/>
      <c r="B117" s="17"/>
      <c r="C117" s="17"/>
      <c r="D117" s="17"/>
      <c r="E117" s="167"/>
      <c r="F117" s="17"/>
      <c r="G117" s="17"/>
      <c r="H117" s="17"/>
      <c r="I117" s="17"/>
      <c r="J117" s="17"/>
      <c r="K117" s="17"/>
      <c r="L117" s="17"/>
      <c r="M117" s="17"/>
      <c r="N117" s="17"/>
      <c r="O117" s="132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7"/>
      <c r="B118" s="17"/>
      <c r="C118" s="17"/>
      <c r="D118" s="17"/>
      <c r="E118" s="167"/>
      <c r="F118" s="17"/>
      <c r="G118" s="17"/>
      <c r="H118" s="17"/>
      <c r="I118" s="17"/>
      <c r="J118" s="17"/>
      <c r="K118" s="17"/>
      <c r="L118" s="17"/>
      <c r="M118" s="17"/>
      <c r="N118" s="17"/>
      <c r="O118" s="132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7"/>
      <c r="B119" s="17"/>
      <c r="C119" s="17"/>
      <c r="D119" s="17"/>
      <c r="E119" s="167"/>
      <c r="F119" s="17"/>
      <c r="G119" s="17"/>
      <c r="H119" s="17"/>
      <c r="I119" s="17"/>
      <c r="J119" s="17"/>
      <c r="K119" s="17"/>
      <c r="L119" s="17"/>
      <c r="M119" s="17"/>
      <c r="N119" s="17"/>
      <c r="O119" s="132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7"/>
      <c r="B120" s="17"/>
      <c r="C120" s="17"/>
      <c r="D120" s="17"/>
      <c r="E120" s="167"/>
      <c r="F120" s="17"/>
      <c r="G120" s="17"/>
      <c r="H120" s="17"/>
      <c r="I120" s="17"/>
      <c r="J120" s="17"/>
      <c r="K120" s="17"/>
      <c r="L120" s="17"/>
      <c r="M120" s="17"/>
      <c r="N120" s="17"/>
      <c r="O120" s="132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7"/>
      <c r="B121" s="17"/>
      <c r="C121" s="17"/>
      <c r="D121" s="17"/>
      <c r="E121" s="167"/>
      <c r="F121" s="17"/>
      <c r="G121" s="17"/>
      <c r="H121" s="17"/>
      <c r="I121" s="17"/>
      <c r="J121" s="17"/>
      <c r="K121" s="17"/>
      <c r="L121" s="17"/>
      <c r="M121" s="17"/>
      <c r="N121" s="17"/>
      <c r="O121" s="132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7"/>
      <c r="B122" s="17"/>
      <c r="C122" s="17"/>
      <c r="D122" s="17"/>
      <c r="E122" s="167"/>
      <c r="F122" s="17"/>
      <c r="G122" s="17"/>
      <c r="H122" s="17"/>
      <c r="I122" s="17"/>
      <c r="J122" s="17"/>
      <c r="K122" s="17"/>
      <c r="L122" s="17"/>
      <c r="M122" s="17"/>
      <c r="N122" s="17"/>
      <c r="O122" s="132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7"/>
      <c r="B123" s="17"/>
      <c r="C123" s="17"/>
      <c r="D123" s="17"/>
      <c r="E123" s="167"/>
      <c r="F123" s="17"/>
      <c r="G123" s="17"/>
      <c r="H123" s="17"/>
      <c r="I123" s="17"/>
      <c r="J123" s="17"/>
      <c r="K123" s="17"/>
      <c r="L123" s="17"/>
      <c r="M123" s="17"/>
      <c r="N123" s="17"/>
      <c r="O123" s="132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7"/>
      <c r="B124" s="17"/>
      <c r="C124" s="17"/>
      <c r="D124" s="17"/>
      <c r="E124" s="167"/>
      <c r="F124" s="17"/>
      <c r="G124" s="17"/>
      <c r="H124" s="17"/>
      <c r="I124" s="17"/>
      <c r="J124" s="17"/>
      <c r="K124" s="17"/>
      <c r="L124" s="17"/>
      <c r="M124" s="17"/>
      <c r="N124" s="17"/>
      <c r="O124" s="132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7"/>
      <c r="B125" s="17"/>
      <c r="C125" s="17"/>
      <c r="D125" s="17"/>
      <c r="E125" s="167"/>
      <c r="F125" s="17"/>
      <c r="G125" s="17"/>
      <c r="H125" s="17"/>
      <c r="I125" s="17"/>
      <c r="J125" s="17"/>
      <c r="K125" s="17"/>
      <c r="L125" s="17"/>
      <c r="M125" s="17"/>
      <c r="N125" s="17"/>
      <c r="O125" s="132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7"/>
      <c r="B126" s="17"/>
      <c r="C126" s="17"/>
      <c r="D126" s="17"/>
      <c r="E126" s="167"/>
      <c r="F126" s="17"/>
      <c r="G126" s="17"/>
      <c r="H126" s="17"/>
      <c r="I126" s="17"/>
      <c r="J126" s="17"/>
      <c r="K126" s="17"/>
      <c r="L126" s="17"/>
      <c r="M126" s="17"/>
      <c r="N126" s="17"/>
      <c r="O126" s="132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7"/>
      <c r="B127" s="17"/>
      <c r="C127" s="17"/>
      <c r="D127" s="17"/>
      <c r="E127" s="167"/>
      <c r="F127" s="17"/>
      <c r="G127" s="17"/>
      <c r="H127" s="17"/>
      <c r="I127" s="17"/>
      <c r="J127" s="17"/>
      <c r="K127" s="17"/>
      <c r="L127" s="17"/>
      <c r="M127" s="17"/>
      <c r="N127" s="17"/>
      <c r="O127" s="132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7"/>
      <c r="B128" s="17"/>
      <c r="C128" s="17"/>
      <c r="D128" s="17"/>
      <c r="E128" s="167"/>
      <c r="F128" s="17"/>
      <c r="G128" s="17"/>
      <c r="H128" s="17"/>
      <c r="I128" s="17"/>
      <c r="J128" s="17"/>
      <c r="K128" s="17"/>
      <c r="L128" s="17"/>
      <c r="M128" s="17"/>
      <c r="N128" s="17"/>
      <c r="O128" s="132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7"/>
      <c r="B129" s="17"/>
      <c r="C129" s="17"/>
      <c r="D129" s="17"/>
      <c r="E129" s="167"/>
      <c r="F129" s="17"/>
      <c r="G129" s="17"/>
      <c r="H129" s="17"/>
      <c r="I129" s="17"/>
      <c r="J129" s="17"/>
      <c r="K129" s="17"/>
      <c r="L129" s="17"/>
      <c r="M129" s="17"/>
      <c r="N129" s="17"/>
      <c r="O129" s="132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7"/>
      <c r="B130" s="17"/>
      <c r="C130" s="17"/>
      <c r="D130" s="17"/>
      <c r="E130" s="167"/>
      <c r="F130" s="17"/>
      <c r="G130" s="17"/>
      <c r="H130" s="17"/>
      <c r="I130" s="17"/>
      <c r="J130" s="17"/>
      <c r="K130" s="17"/>
      <c r="L130" s="17"/>
      <c r="M130" s="17"/>
      <c r="N130" s="17"/>
      <c r="O130" s="132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17"/>
      <c r="C131" s="17"/>
      <c r="D131" s="17"/>
      <c r="E131" s="167"/>
      <c r="F131" s="17"/>
      <c r="G131" s="17"/>
      <c r="H131" s="17"/>
      <c r="I131" s="17"/>
      <c r="J131" s="17"/>
      <c r="K131" s="17"/>
      <c r="L131" s="17"/>
      <c r="M131" s="17"/>
      <c r="N131" s="17"/>
      <c r="O131" s="132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7"/>
      <c r="B132" s="17"/>
      <c r="C132" s="17"/>
      <c r="D132" s="17"/>
      <c r="E132" s="167"/>
      <c r="F132" s="17"/>
      <c r="G132" s="17"/>
      <c r="H132" s="17"/>
      <c r="I132" s="17"/>
      <c r="J132" s="17"/>
      <c r="K132" s="17"/>
      <c r="L132" s="17"/>
      <c r="M132" s="17"/>
      <c r="N132" s="17"/>
      <c r="O132" s="132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7"/>
      <c r="B133" s="17"/>
      <c r="C133" s="17"/>
      <c r="D133" s="17"/>
      <c r="E133" s="167"/>
      <c r="F133" s="17"/>
      <c r="G133" s="17"/>
      <c r="H133" s="17"/>
      <c r="I133" s="17"/>
      <c r="J133" s="17"/>
      <c r="K133" s="17"/>
      <c r="L133" s="17"/>
      <c r="M133" s="17"/>
      <c r="N133" s="17"/>
      <c r="O133" s="132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7"/>
      <c r="B134" s="17"/>
      <c r="C134" s="17"/>
      <c r="D134" s="17"/>
      <c r="E134" s="167"/>
      <c r="F134" s="17"/>
      <c r="G134" s="17"/>
      <c r="H134" s="17"/>
      <c r="I134" s="17"/>
      <c r="J134" s="17"/>
      <c r="K134" s="17"/>
      <c r="L134" s="17"/>
      <c r="M134" s="17"/>
      <c r="N134" s="17"/>
      <c r="O134" s="132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7"/>
      <c r="B135" s="17"/>
      <c r="C135" s="17"/>
      <c r="D135" s="17"/>
      <c r="E135" s="167"/>
      <c r="F135" s="17"/>
      <c r="G135" s="17"/>
      <c r="H135" s="17"/>
      <c r="I135" s="17"/>
      <c r="J135" s="17"/>
      <c r="K135" s="17"/>
      <c r="L135" s="17"/>
      <c r="M135" s="17"/>
      <c r="N135" s="17"/>
      <c r="O135" s="132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7"/>
      <c r="B136" s="17"/>
      <c r="C136" s="17"/>
      <c r="D136" s="17"/>
      <c r="E136" s="167"/>
      <c r="F136" s="17"/>
      <c r="G136" s="17"/>
      <c r="H136" s="17"/>
      <c r="I136" s="17"/>
      <c r="J136" s="17"/>
      <c r="K136" s="17"/>
      <c r="L136" s="17"/>
      <c r="M136" s="17"/>
      <c r="N136" s="17"/>
      <c r="O136" s="132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7"/>
      <c r="B137" s="17"/>
      <c r="C137" s="17"/>
      <c r="D137" s="17"/>
      <c r="E137" s="167"/>
      <c r="F137" s="17"/>
      <c r="G137" s="17"/>
      <c r="H137" s="17"/>
      <c r="I137" s="17"/>
      <c r="J137" s="17"/>
      <c r="K137" s="17"/>
      <c r="L137" s="17"/>
      <c r="M137" s="17"/>
      <c r="N137" s="17"/>
      <c r="O137" s="132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7"/>
      <c r="B138" s="17"/>
      <c r="C138" s="17"/>
      <c r="D138" s="17"/>
      <c r="E138" s="167"/>
      <c r="F138" s="17"/>
      <c r="G138" s="17"/>
      <c r="H138" s="17"/>
      <c r="I138" s="17"/>
      <c r="J138" s="17"/>
      <c r="K138" s="17"/>
      <c r="L138" s="17"/>
      <c r="M138" s="17"/>
      <c r="N138" s="17"/>
      <c r="O138" s="132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17"/>
      <c r="C139" s="17"/>
      <c r="D139" s="17"/>
      <c r="E139" s="167"/>
      <c r="F139" s="17"/>
      <c r="G139" s="17"/>
      <c r="H139" s="17"/>
      <c r="I139" s="17"/>
      <c r="J139" s="17"/>
      <c r="K139" s="17"/>
      <c r="L139" s="17"/>
      <c r="M139" s="17"/>
      <c r="N139" s="17"/>
      <c r="O139" s="132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7"/>
      <c r="B140" s="17"/>
      <c r="C140" s="17"/>
      <c r="D140" s="17"/>
      <c r="E140" s="167"/>
      <c r="F140" s="17"/>
      <c r="G140" s="17"/>
      <c r="H140" s="17"/>
      <c r="I140" s="17"/>
      <c r="J140" s="17"/>
      <c r="K140" s="17"/>
      <c r="L140" s="17"/>
      <c r="M140" s="17"/>
      <c r="N140" s="17"/>
      <c r="O140" s="132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7"/>
      <c r="B141" s="17"/>
      <c r="C141" s="17"/>
      <c r="D141" s="17"/>
      <c r="E141" s="167"/>
      <c r="F141" s="17"/>
      <c r="G141" s="17"/>
      <c r="H141" s="17"/>
      <c r="I141" s="17"/>
      <c r="J141" s="17"/>
      <c r="K141" s="17"/>
      <c r="L141" s="17"/>
      <c r="M141" s="17"/>
      <c r="N141" s="17"/>
      <c r="O141" s="132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7"/>
      <c r="B142" s="17"/>
      <c r="C142" s="17"/>
      <c r="D142" s="17"/>
      <c r="E142" s="167"/>
      <c r="F142" s="17"/>
      <c r="G142" s="17"/>
      <c r="H142" s="17"/>
      <c r="I142" s="17"/>
      <c r="J142" s="17"/>
      <c r="K142" s="17"/>
      <c r="L142" s="17"/>
      <c r="M142" s="17"/>
      <c r="N142" s="17"/>
      <c r="O142" s="132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7"/>
      <c r="B143" s="17"/>
      <c r="C143" s="17"/>
      <c r="D143" s="17"/>
      <c r="E143" s="167"/>
      <c r="F143" s="17"/>
      <c r="G143" s="17"/>
      <c r="H143" s="17"/>
      <c r="I143" s="17"/>
      <c r="J143" s="17"/>
      <c r="K143" s="17"/>
      <c r="L143" s="17"/>
      <c r="M143" s="17"/>
      <c r="N143" s="17"/>
      <c r="O143" s="132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7"/>
      <c r="B144" s="17"/>
      <c r="C144" s="17"/>
      <c r="D144" s="17"/>
      <c r="E144" s="167"/>
      <c r="F144" s="17"/>
      <c r="G144" s="17"/>
      <c r="H144" s="17"/>
      <c r="I144" s="17"/>
      <c r="J144" s="17"/>
      <c r="K144" s="17"/>
      <c r="L144" s="17"/>
      <c r="M144" s="17"/>
      <c r="N144" s="17"/>
      <c r="O144" s="132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7"/>
      <c r="B145" s="17"/>
      <c r="C145" s="17"/>
      <c r="D145" s="17"/>
      <c r="E145" s="167"/>
      <c r="F145" s="17"/>
      <c r="G145" s="17"/>
      <c r="H145" s="17"/>
      <c r="I145" s="17"/>
      <c r="J145" s="17"/>
      <c r="K145" s="17"/>
      <c r="L145" s="17"/>
      <c r="M145" s="17"/>
      <c r="N145" s="17"/>
      <c r="O145" s="132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7"/>
      <c r="B146" s="17"/>
      <c r="C146" s="17"/>
      <c r="D146" s="17"/>
      <c r="E146" s="167"/>
      <c r="F146" s="17"/>
      <c r="G146" s="17"/>
      <c r="H146" s="17"/>
      <c r="I146" s="17"/>
      <c r="J146" s="17"/>
      <c r="K146" s="17"/>
      <c r="L146" s="17"/>
      <c r="M146" s="17"/>
      <c r="N146" s="17"/>
      <c r="O146" s="132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7"/>
      <c r="B147" s="17"/>
      <c r="C147" s="17"/>
      <c r="D147" s="17"/>
      <c r="E147" s="167"/>
      <c r="F147" s="17"/>
      <c r="G147" s="17"/>
      <c r="H147" s="17"/>
      <c r="I147" s="17"/>
      <c r="J147" s="17"/>
      <c r="K147" s="17"/>
      <c r="L147" s="17"/>
      <c r="M147" s="17"/>
      <c r="N147" s="17"/>
      <c r="O147" s="132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7"/>
      <c r="B148" s="17"/>
      <c r="C148" s="17"/>
      <c r="D148" s="17"/>
      <c r="E148" s="167"/>
      <c r="F148" s="17"/>
      <c r="G148" s="17"/>
      <c r="H148" s="17"/>
      <c r="I148" s="17"/>
      <c r="J148" s="17"/>
      <c r="K148" s="17"/>
      <c r="L148" s="17"/>
      <c r="M148" s="17"/>
      <c r="N148" s="17"/>
      <c r="O148" s="132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7"/>
      <c r="B149" s="17"/>
      <c r="C149" s="17"/>
      <c r="D149" s="17"/>
      <c r="E149" s="167"/>
      <c r="F149" s="17"/>
      <c r="G149" s="17"/>
      <c r="H149" s="17"/>
      <c r="I149" s="17"/>
      <c r="J149" s="17"/>
      <c r="K149" s="17"/>
      <c r="L149" s="17"/>
      <c r="M149" s="17"/>
      <c r="N149" s="17"/>
      <c r="O149" s="132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7"/>
      <c r="B150" s="17"/>
      <c r="C150" s="17"/>
      <c r="D150" s="17"/>
      <c r="E150" s="167"/>
      <c r="F150" s="17"/>
      <c r="G150" s="17"/>
      <c r="H150" s="17"/>
      <c r="I150" s="17"/>
      <c r="J150" s="17"/>
      <c r="K150" s="17"/>
      <c r="L150" s="17"/>
      <c r="M150" s="17"/>
      <c r="N150" s="17"/>
      <c r="O150" s="132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7"/>
      <c r="B151" s="17"/>
      <c r="C151" s="17"/>
      <c r="D151" s="17"/>
      <c r="E151" s="167"/>
      <c r="F151" s="17"/>
      <c r="G151" s="17"/>
      <c r="H151" s="17"/>
      <c r="I151" s="17"/>
      <c r="J151" s="17"/>
      <c r="K151" s="17"/>
      <c r="L151" s="17"/>
      <c r="M151" s="17"/>
      <c r="N151" s="17"/>
      <c r="O151" s="132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7"/>
      <c r="B152" s="17"/>
      <c r="C152" s="17"/>
      <c r="D152" s="17"/>
      <c r="E152" s="167"/>
      <c r="F152" s="17"/>
      <c r="G152" s="17"/>
      <c r="H152" s="17"/>
      <c r="I152" s="17"/>
      <c r="J152" s="17"/>
      <c r="K152" s="17"/>
      <c r="L152" s="17"/>
      <c r="M152" s="17"/>
      <c r="N152" s="17"/>
      <c r="O152" s="132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7"/>
      <c r="B153" s="17"/>
      <c r="C153" s="17"/>
      <c r="D153" s="17"/>
      <c r="E153" s="167"/>
      <c r="F153" s="17"/>
      <c r="G153" s="17"/>
      <c r="H153" s="17"/>
      <c r="I153" s="17"/>
      <c r="J153" s="17"/>
      <c r="K153" s="17"/>
      <c r="L153" s="17"/>
      <c r="M153" s="17"/>
      <c r="N153" s="17"/>
      <c r="O153" s="132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7"/>
      <c r="B154" s="17"/>
      <c r="C154" s="17"/>
      <c r="D154" s="17"/>
      <c r="E154" s="167"/>
      <c r="F154" s="17"/>
      <c r="G154" s="17"/>
      <c r="H154" s="17"/>
      <c r="I154" s="17"/>
      <c r="J154" s="17"/>
      <c r="K154" s="17"/>
      <c r="L154" s="17"/>
      <c r="M154" s="17"/>
      <c r="N154" s="17"/>
      <c r="O154" s="132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7"/>
      <c r="B155" s="17"/>
      <c r="C155" s="17"/>
      <c r="D155" s="17"/>
      <c r="E155" s="167"/>
      <c r="F155" s="17"/>
      <c r="G155" s="17"/>
      <c r="H155" s="17"/>
      <c r="I155" s="17"/>
      <c r="J155" s="17"/>
      <c r="K155" s="17"/>
      <c r="L155" s="17"/>
      <c r="M155" s="17"/>
      <c r="N155" s="17"/>
      <c r="O155" s="132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7"/>
      <c r="B156" s="17"/>
      <c r="C156" s="17"/>
      <c r="D156" s="17"/>
      <c r="E156" s="167"/>
      <c r="F156" s="17"/>
      <c r="G156" s="17"/>
      <c r="H156" s="17"/>
      <c r="I156" s="17"/>
      <c r="J156" s="17"/>
      <c r="K156" s="17"/>
      <c r="L156" s="17"/>
      <c r="M156" s="17"/>
      <c r="N156" s="17"/>
      <c r="O156" s="132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7"/>
      <c r="B157" s="17"/>
      <c r="C157" s="17"/>
      <c r="D157" s="17"/>
      <c r="E157" s="167"/>
      <c r="F157" s="17"/>
      <c r="G157" s="17"/>
      <c r="H157" s="17"/>
      <c r="I157" s="17"/>
      <c r="J157" s="17"/>
      <c r="K157" s="17"/>
      <c r="L157" s="17"/>
      <c r="M157" s="17"/>
      <c r="N157" s="17"/>
      <c r="O157" s="132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7"/>
      <c r="B158" s="17"/>
      <c r="C158" s="17"/>
      <c r="D158" s="17"/>
      <c r="E158" s="167"/>
      <c r="F158" s="17"/>
      <c r="G158" s="17"/>
      <c r="H158" s="17"/>
      <c r="I158" s="17"/>
      <c r="J158" s="17"/>
      <c r="K158" s="17"/>
      <c r="L158" s="17"/>
      <c r="M158" s="17"/>
      <c r="N158" s="17"/>
      <c r="O158" s="132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7"/>
      <c r="B159" s="17"/>
      <c r="C159" s="17"/>
      <c r="D159" s="17"/>
      <c r="E159" s="167"/>
      <c r="F159" s="17"/>
      <c r="G159" s="17"/>
      <c r="H159" s="17"/>
      <c r="I159" s="17"/>
      <c r="J159" s="17"/>
      <c r="K159" s="17"/>
      <c r="L159" s="17"/>
      <c r="M159" s="17"/>
      <c r="N159" s="17"/>
      <c r="O159" s="132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7"/>
      <c r="B160" s="17"/>
      <c r="C160" s="17"/>
      <c r="D160" s="17"/>
      <c r="E160" s="167"/>
      <c r="F160" s="17"/>
      <c r="G160" s="17"/>
      <c r="H160" s="17"/>
      <c r="I160" s="17"/>
      <c r="J160" s="17"/>
      <c r="K160" s="17"/>
      <c r="L160" s="17"/>
      <c r="M160" s="17"/>
      <c r="N160" s="17"/>
      <c r="O160" s="132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7"/>
      <c r="B161" s="17"/>
      <c r="C161" s="17"/>
      <c r="D161" s="17"/>
      <c r="E161" s="167"/>
      <c r="F161" s="17"/>
      <c r="G161" s="17"/>
      <c r="H161" s="17"/>
      <c r="I161" s="17"/>
      <c r="J161" s="17"/>
      <c r="K161" s="17"/>
      <c r="L161" s="17"/>
      <c r="M161" s="17"/>
      <c r="N161" s="17"/>
      <c r="O161" s="132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7"/>
      <c r="B162" s="17"/>
      <c r="C162" s="17"/>
      <c r="D162" s="17"/>
      <c r="E162" s="167"/>
      <c r="F162" s="17"/>
      <c r="G162" s="17"/>
      <c r="H162" s="17"/>
      <c r="I162" s="17"/>
      <c r="J162" s="17"/>
      <c r="K162" s="17"/>
      <c r="L162" s="17"/>
      <c r="M162" s="17"/>
      <c r="N162" s="17"/>
      <c r="O162" s="132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7"/>
      <c r="B163" s="17"/>
      <c r="C163" s="17"/>
      <c r="D163" s="17"/>
      <c r="E163" s="167"/>
      <c r="F163" s="17"/>
      <c r="G163" s="17"/>
      <c r="H163" s="17"/>
      <c r="I163" s="17"/>
      <c r="J163" s="17"/>
      <c r="K163" s="17"/>
      <c r="L163" s="17"/>
      <c r="M163" s="17"/>
      <c r="N163" s="17"/>
      <c r="O163" s="132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7"/>
      <c r="B164" s="17"/>
      <c r="C164" s="17"/>
      <c r="D164" s="17"/>
      <c r="E164" s="167"/>
      <c r="F164" s="17"/>
      <c r="G164" s="17"/>
      <c r="H164" s="17"/>
      <c r="I164" s="17"/>
      <c r="J164" s="17"/>
      <c r="K164" s="17"/>
      <c r="L164" s="17"/>
      <c r="M164" s="17"/>
      <c r="N164" s="17"/>
      <c r="O164" s="132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7"/>
      <c r="B165" s="17"/>
      <c r="C165" s="17"/>
      <c r="D165" s="17"/>
      <c r="E165" s="167"/>
      <c r="F165" s="17"/>
      <c r="G165" s="17"/>
      <c r="H165" s="17"/>
      <c r="I165" s="17"/>
      <c r="J165" s="17"/>
      <c r="K165" s="17"/>
      <c r="L165" s="17"/>
      <c r="M165" s="17"/>
      <c r="N165" s="17"/>
      <c r="O165" s="132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7"/>
      <c r="B166" s="17"/>
      <c r="C166" s="17"/>
      <c r="D166" s="17"/>
      <c r="E166" s="167"/>
      <c r="F166" s="17"/>
      <c r="O166" s="132"/>
    </row>
    <row r="167" spans="1:26" ht="12.75" customHeight="1">
      <c r="A167" s="17"/>
      <c r="B167" s="17"/>
      <c r="C167" s="17"/>
      <c r="D167" s="17"/>
      <c r="E167" s="167"/>
      <c r="F167" s="17"/>
      <c r="O167" s="132"/>
    </row>
    <row r="168" spans="1:26" ht="12.75" customHeight="1">
      <c r="A168" s="17"/>
      <c r="B168" s="17"/>
      <c r="C168" s="17"/>
      <c r="D168" s="17"/>
      <c r="E168" s="167"/>
      <c r="F168" s="17"/>
      <c r="O168" s="132"/>
    </row>
    <row r="169" spans="1:26" ht="12.75" customHeight="1">
      <c r="A169" s="17"/>
      <c r="B169" s="17"/>
      <c r="C169" s="17"/>
      <c r="D169" s="17"/>
      <c r="E169" s="167"/>
      <c r="F169" s="17"/>
      <c r="O169" s="132"/>
    </row>
    <row r="170" spans="1:26" ht="12.75" customHeight="1">
      <c r="A170" s="17"/>
      <c r="B170" s="17"/>
      <c r="C170" s="17"/>
      <c r="D170" s="17"/>
      <c r="E170" s="167"/>
      <c r="F170" s="17"/>
      <c r="O170" s="132"/>
    </row>
    <row r="171" spans="1:26" ht="12.75" customHeight="1">
      <c r="A171" s="17"/>
      <c r="B171" s="17"/>
      <c r="C171" s="17"/>
      <c r="D171" s="17"/>
      <c r="E171" s="167"/>
      <c r="F171" s="17"/>
      <c r="O171" s="132"/>
    </row>
    <row r="172" spans="1:26" ht="12.75" customHeight="1">
      <c r="A172" s="17"/>
      <c r="B172" s="17"/>
      <c r="C172" s="17"/>
      <c r="D172" s="17"/>
      <c r="E172" s="167"/>
      <c r="F172" s="17"/>
      <c r="O172" s="132"/>
    </row>
    <row r="173" spans="1:26" ht="12.75" customHeight="1">
      <c r="A173" s="17"/>
      <c r="B173" s="17"/>
      <c r="C173" s="17"/>
      <c r="D173" s="17"/>
      <c r="E173" s="167"/>
      <c r="F173" s="17"/>
      <c r="O173" s="132"/>
    </row>
    <row r="174" spans="1:26" ht="12.75" customHeight="1">
      <c r="A174" s="17"/>
      <c r="B174" s="17"/>
      <c r="C174" s="17"/>
      <c r="D174" s="17"/>
      <c r="E174" s="167"/>
      <c r="F174" s="17"/>
      <c r="O174" s="132"/>
    </row>
    <row r="175" spans="1:26" ht="12.75" customHeight="1">
      <c r="A175" s="17"/>
      <c r="B175" s="17"/>
      <c r="C175" s="17"/>
      <c r="D175" s="17"/>
      <c r="E175" s="167"/>
      <c r="F175" s="17"/>
      <c r="O175" s="132"/>
    </row>
    <row r="176" spans="1:26" ht="12.75" customHeight="1">
      <c r="A176" s="17"/>
      <c r="B176" s="17"/>
      <c r="C176" s="17"/>
      <c r="D176" s="17"/>
      <c r="E176" s="167"/>
      <c r="F176" s="17"/>
      <c r="O176" s="132"/>
    </row>
    <row r="177" spans="1:15" ht="12.75" customHeight="1">
      <c r="A177" s="17"/>
      <c r="B177" s="17"/>
      <c r="C177" s="17"/>
      <c r="D177" s="17"/>
      <c r="E177" s="167"/>
      <c r="F177" s="17"/>
      <c r="O177" s="132"/>
    </row>
    <row r="178" spans="1:15" ht="12.75" customHeight="1">
      <c r="A178" s="17"/>
      <c r="B178" s="17"/>
      <c r="C178" s="17"/>
      <c r="D178" s="17"/>
      <c r="E178" s="167"/>
      <c r="F178" s="17"/>
      <c r="O178" s="132"/>
    </row>
    <row r="179" spans="1:15" ht="12.75" customHeight="1">
      <c r="A179" s="17"/>
      <c r="B179" s="17"/>
      <c r="C179" s="17"/>
      <c r="D179" s="17"/>
      <c r="E179" s="167"/>
      <c r="F179" s="17"/>
      <c r="O179" s="132"/>
    </row>
    <row r="180" spans="1:15" ht="12.75" customHeight="1">
      <c r="A180" s="17"/>
      <c r="B180" s="17"/>
      <c r="C180" s="17"/>
      <c r="D180" s="17"/>
      <c r="E180" s="167"/>
      <c r="F180" s="17"/>
      <c r="O180" s="132"/>
    </row>
    <row r="181" spans="1:15" ht="12.75" customHeight="1">
      <c r="A181" s="17"/>
      <c r="B181" s="17"/>
      <c r="C181" s="17"/>
      <c r="D181" s="17"/>
      <c r="E181" s="167"/>
      <c r="F181" s="17"/>
      <c r="O181" s="132"/>
    </row>
    <row r="182" spans="1:15" ht="12.75" customHeight="1">
      <c r="A182" s="17"/>
      <c r="B182" s="17"/>
      <c r="C182" s="17"/>
      <c r="D182" s="17"/>
      <c r="E182" s="167"/>
      <c r="F182" s="17"/>
      <c r="O182" s="132"/>
    </row>
    <row r="183" spans="1:15" ht="12.75" customHeight="1">
      <c r="A183" s="17"/>
      <c r="B183" s="17"/>
      <c r="C183" s="17"/>
      <c r="D183" s="17"/>
      <c r="E183" s="167"/>
      <c r="F183" s="17"/>
      <c r="O183" s="132"/>
    </row>
    <row r="184" spans="1:15" ht="12.75" customHeight="1">
      <c r="A184" s="17"/>
      <c r="B184" s="17"/>
      <c r="C184" s="17"/>
      <c r="D184" s="17"/>
      <c r="E184" s="167"/>
      <c r="F184" s="17"/>
      <c r="O184" s="132"/>
    </row>
    <row r="185" spans="1:15" ht="12.75" customHeight="1">
      <c r="A185" s="17"/>
      <c r="B185" s="17"/>
      <c r="C185" s="17"/>
      <c r="D185" s="17"/>
      <c r="E185" s="167"/>
      <c r="F185" s="17"/>
      <c r="O185" s="132"/>
    </row>
    <row r="186" spans="1:15" ht="12.75" customHeight="1">
      <c r="A186" s="17"/>
      <c r="B186" s="17"/>
      <c r="C186" s="17"/>
      <c r="D186" s="17"/>
      <c r="E186" s="167"/>
      <c r="F186" s="17"/>
      <c r="O186" s="132"/>
    </row>
    <row r="187" spans="1:15" ht="12.75" customHeight="1">
      <c r="A187" s="17"/>
      <c r="B187" s="17"/>
      <c r="C187" s="17"/>
      <c r="D187" s="17"/>
      <c r="E187" s="167"/>
      <c r="F187" s="17"/>
      <c r="O187" s="132"/>
    </row>
    <row r="188" spans="1:15" ht="12.75" customHeight="1">
      <c r="A188" s="17"/>
      <c r="B188" s="17"/>
      <c r="C188" s="17"/>
      <c r="D188" s="17"/>
      <c r="E188" s="167"/>
      <c r="F188" s="17"/>
      <c r="O188" s="132"/>
    </row>
    <row r="189" spans="1:15" ht="12.75" customHeight="1">
      <c r="A189" s="17"/>
      <c r="B189" s="17"/>
      <c r="C189" s="17"/>
      <c r="D189" s="17"/>
      <c r="E189" s="167"/>
      <c r="F189" s="17"/>
      <c r="O189" s="132"/>
    </row>
    <row r="190" spans="1:15" ht="12.75" customHeight="1">
      <c r="A190" s="17"/>
      <c r="B190" s="17"/>
      <c r="C190" s="17"/>
      <c r="D190" s="17"/>
      <c r="E190" s="167"/>
      <c r="F190" s="17"/>
      <c r="O190" s="132"/>
    </row>
    <row r="191" spans="1:15" ht="12.75" customHeight="1">
      <c r="A191" s="17"/>
      <c r="B191" s="17"/>
      <c r="C191" s="17"/>
      <c r="D191" s="17"/>
      <c r="E191" s="167"/>
      <c r="F191" s="17"/>
      <c r="O191" s="132"/>
    </row>
    <row r="192" spans="1:15" ht="12.75" customHeight="1">
      <c r="A192" s="17"/>
      <c r="B192" s="17"/>
      <c r="C192" s="17"/>
      <c r="D192" s="17"/>
      <c r="E192" s="167"/>
      <c r="F192" s="17"/>
      <c r="O192" s="132"/>
    </row>
    <row r="193" spans="1:15" ht="12.75" customHeight="1">
      <c r="A193" s="17"/>
      <c r="B193" s="17"/>
      <c r="C193" s="17"/>
      <c r="D193" s="17"/>
      <c r="E193" s="167"/>
      <c r="F193" s="17"/>
      <c r="O193" s="132"/>
    </row>
    <row r="194" spans="1:15" ht="12.75" customHeight="1">
      <c r="A194" s="17"/>
      <c r="B194" s="17"/>
      <c r="C194" s="17"/>
      <c r="D194" s="17"/>
      <c r="E194" s="167"/>
      <c r="F194" s="17"/>
      <c r="O194" s="132"/>
    </row>
    <row r="195" spans="1:15" ht="12.75" customHeight="1">
      <c r="A195" s="17"/>
      <c r="B195" s="17"/>
      <c r="C195" s="17"/>
      <c r="D195" s="17"/>
      <c r="E195" s="167"/>
      <c r="F195" s="17"/>
      <c r="O195" s="132"/>
    </row>
    <row r="196" spans="1:15" ht="12.75" customHeight="1">
      <c r="A196" s="17"/>
      <c r="B196" s="17"/>
      <c r="C196" s="17"/>
      <c r="D196" s="17"/>
      <c r="E196" s="167"/>
      <c r="F196" s="17"/>
      <c r="O196" s="132"/>
    </row>
    <row r="197" spans="1:15" ht="12.75" customHeight="1">
      <c r="A197" s="17"/>
      <c r="B197" s="17"/>
      <c r="C197" s="17"/>
      <c r="D197" s="17"/>
      <c r="E197" s="167"/>
      <c r="F197" s="17"/>
      <c r="O197" s="132"/>
    </row>
    <row r="198" spans="1:15" ht="12.75" customHeight="1">
      <c r="A198" s="17"/>
      <c r="B198" s="17"/>
      <c r="C198" s="17"/>
      <c r="D198" s="17"/>
      <c r="E198" s="167"/>
      <c r="F198" s="17"/>
      <c r="O198" s="132"/>
    </row>
    <row r="199" spans="1:15" ht="12.75" customHeight="1">
      <c r="A199" s="17"/>
      <c r="B199" s="17"/>
      <c r="C199" s="17"/>
      <c r="D199" s="17"/>
      <c r="E199" s="167"/>
      <c r="F199" s="17"/>
      <c r="O199" s="132"/>
    </row>
    <row r="200" spans="1:15" ht="12.75" customHeight="1">
      <c r="A200" s="17"/>
      <c r="B200" s="17"/>
      <c r="C200" s="17"/>
      <c r="D200" s="17"/>
      <c r="E200" s="167"/>
      <c r="F200" s="17"/>
      <c r="O200" s="132"/>
    </row>
    <row r="201" spans="1:15" ht="12.75" customHeight="1">
      <c r="A201" s="17"/>
      <c r="B201" s="17"/>
      <c r="C201" s="17"/>
      <c r="D201" s="17"/>
      <c r="E201" s="167"/>
      <c r="F201" s="17"/>
      <c r="O201" s="132"/>
    </row>
    <row r="202" spans="1:15" ht="12.75" customHeight="1">
      <c r="A202" s="17"/>
      <c r="B202" s="17"/>
      <c r="C202" s="17"/>
      <c r="D202" s="17"/>
      <c r="E202" s="167"/>
      <c r="F202" s="17"/>
      <c r="O202" s="132"/>
    </row>
    <row r="203" spans="1:15" ht="12.75" customHeight="1">
      <c r="A203" s="17"/>
      <c r="B203" s="17"/>
      <c r="C203" s="17"/>
      <c r="D203" s="17"/>
      <c r="E203" s="167"/>
      <c r="F203" s="17"/>
      <c r="O203" s="132"/>
    </row>
    <row r="204" spans="1:15" ht="12.75" customHeight="1">
      <c r="A204" s="17"/>
      <c r="B204" s="17"/>
      <c r="C204" s="17"/>
      <c r="D204" s="17"/>
      <c r="E204" s="167"/>
      <c r="F204" s="17"/>
      <c r="O204" s="132"/>
    </row>
    <row r="205" spans="1:15" ht="12.75" customHeight="1">
      <c r="A205" s="17"/>
      <c r="B205" s="17"/>
      <c r="C205" s="17"/>
      <c r="D205" s="17"/>
      <c r="E205" s="167"/>
      <c r="F205" s="17"/>
      <c r="O205" s="132"/>
    </row>
    <row r="206" spans="1:15" ht="12.75" customHeight="1">
      <c r="A206" s="17"/>
      <c r="B206" s="17"/>
      <c r="C206" s="17"/>
      <c r="D206" s="17"/>
      <c r="E206" s="167"/>
      <c r="F206" s="17"/>
      <c r="O206" s="132"/>
    </row>
    <row r="207" spans="1:15" ht="12.75" customHeight="1">
      <c r="A207" s="17"/>
      <c r="B207" s="17"/>
      <c r="C207" s="17"/>
      <c r="D207" s="17"/>
      <c r="E207" s="167"/>
      <c r="F207" s="17"/>
      <c r="O207" s="132"/>
    </row>
    <row r="208" spans="1:15" ht="12.75" customHeight="1">
      <c r="A208" s="17"/>
      <c r="B208" s="17"/>
      <c r="C208" s="17"/>
      <c r="D208" s="17"/>
      <c r="E208" s="167"/>
      <c r="F208" s="17"/>
      <c r="O208" s="132"/>
    </row>
    <row r="209" spans="1:15" ht="12.75" customHeight="1">
      <c r="A209" s="17"/>
      <c r="B209" s="17"/>
      <c r="C209" s="17"/>
      <c r="D209" s="17"/>
      <c r="E209" s="167"/>
      <c r="F209" s="17"/>
      <c r="O209" s="132"/>
    </row>
    <row r="210" spans="1:15" ht="12.75" customHeight="1">
      <c r="A210" s="17"/>
      <c r="B210" s="17"/>
      <c r="C210" s="17"/>
      <c r="D210" s="17"/>
      <c r="E210" s="167"/>
      <c r="F210" s="17"/>
      <c r="O210" s="132"/>
    </row>
    <row r="211" spans="1:15" ht="12.75" customHeight="1">
      <c r="A211" s="17"/>
      <c r="B211" s="17"/>
      <c r="C211" s="17"/>
      <c r="D211" s="17"/>
      <c r="E211" s="167"/>
      <c r="F211" s="17"/>
      <c r="O211" s="132"/>
    </row>
    <row r="212" spans="1:15" ht="12.75" customHeight="1">
      <c r="A212" s="17"/>
      <c r="B212" s="17"/>
      <c r="C212" s="17"/>
      <c r="D212" s="17"/>
      <c r="E212" s="167"/>
      <c r="F212" s="17"/>
      <c r="O212" s="132"/>
    </row>
    <row r="213" spans="1:15" ht="12.75" customHeight="1">
      <c r="A213" s="17"/>
      <c r="B213" s="17"/>
      <c r="C213" s="17"/>
      <c r="D213" s="17"/>
      <c r="E213" s="167"/>
      <c r="F213" s="17"/>
      <c r="O213" s="132"/>
    </row>
    <row r="214" spans="1:15" ht="12.75" customHeight="1">
      <c r="A214" s="17"/>
      <c r="B214" s="17"/>
      <c r="C214" s="17"/>
      <c r="D214" s="17"/>
      <c r="E214" s="167"/>
      <c r="F214" s="17"/>
      <c r="O214" s="132"/>
    </row>
    <row r="215" spans="1:15" ht="12.75" customHeight="1">
      <c r="A215" s="17"/>
      <c r="B215" s="17"/>
      <c r="C215" s="17"/>
      <c r="D215" s="17"/>
      <c r="E215" s="167"/>
      <c r="F215" s="17"/>
      <c r="O215" s="132"/>
    </row>
    <row r="216" spans="1:15" ht="12.75" customHeight="1">
      <c r="A216" s="17"/>
      <c r="B216" s="17"/>
      <c r="C216" s="17"/>
      <c r="D216" s="17"/>
      <c r="E216" s="167"/>
      <c r="F216" s="17"/>
      <c r="O216" s="132"/>
    </row>
    <row r="217" spans="1:15" ht="12.75" customHeight="1">
      <c r="A217" s="17"/>
      <c r="B217" s="17"/>
      <c r="C217" s="17"/>
      <c r="D217" s="17"/>
      <c r="E217" s="167"/>
      <c r="F217" s="17"/>
      <c r="O217" s="132"/>
    </row>
    <row r="218" spans="1:15" ht="12.75" customHeight="1">
      <c r="A218" s="17"/>
      <c r="B218" s="17"/>
      <c r="C218" s="17"/>
      <c r="D218" s="17"/>
      <c r="E218" s="167"/>
      <c r="F218" s="17"/>
      <c r="O218" s="132"/>
    </row>
    <row r="219" spans="1:15" ht="12.75" customHeight="1">
      <c r="A219" s="17"/>
      <c r="B219" s="17"/>
      <c r="C219" s="17"/>
      <c r="D219" s="17"/>
      <c r="E219" s="167"/>
      <c r="F219" s="17"/>
      <c r="O219" s="132"/>
    </row>
    <row r="220" spans="1:15" ht="12.75" customHeight="1">
      <c r="A220" s="17"/>
      <c r="B220" s="17"/>
      <c r="C220" s="17"/>
      <c r="D220" s="17"/>
      <c r="E220" s="167"/>
      <c r="F220" s="17"/>
      <c r="O220" s="132"/>
    </row>
    <row r="221" spans="1:15" ht="12.75" customHeight="1">
      <c r="A221" s="17"/>
      <c r="B221" s="17"/>
      <c r="C221" s="17"/>
      <c r="D221" s="17"/>
      <c r="E221" s="167"/>
      <c r="F221" s="17"/>
      <c r="O221" s="132"/>
    </row>
    <row r="222" spans="1:15" ht="12.75" customHeight="1">
      <c r="A222" s="17"/>
      <c r="B222" s="17"/>
      <c r="C222" s="17"/>
      <c r="D222" s="17"/>
      <c r="E222" s="167"/>
      <c r="F222" s="17"/>
      <c r="O222" s="132"/>
    </row>
    <row r="223" spans="1:15" ht="12.75" customHeight="1">
      <c r="A223" s="17"/>
      <c r="B223" s="17"/>
      <c r="C223" s="17"/>
      <c r="D223" s="17"/>
      <c r="E223" s="167"/>
      <c r="F223" s="17"/>
      <c r="O223" s="132"/>
    </row>
    <row r="224" spans="1:15" ht="12.75" customHeight="1">
      <c r="A224" s="17"/>
      <c r="B224" s="17"/>
      <c r="C224" s="17"/>
      <c r="D224" s="17"/>
      <c r="E224" s="167"/>
      <c r="F224" s="17"/>
      <c r="O224" s="132"/>
    </row>
    <row r="225" spans="1:15" ht="12.75" customHeight="1">
      <c r="A225" s="17"/>
      <c r="B225" s="17"/>
      <c r="C225" s="17"/>
      <c r="D225" s="17"/>
      <c r="E225" s="167"/>
      <c r="F225" s="17"/>
      <c r="O225" s="132"/>
    </row>
    <row r="226" spans="1:15" ht="12.75" customHeight="1">
      <c r="A226" s="17"/>
      <c r="B226" s="17"/>
      <c r="C226" s="17"/>
      <c r="D226" s="17"/>
      <c r="E226" s="167"/>
      <c r="F226" s="17"/>
      <c r="O226" s="132"/>
    </row>
    <row r="227" spans="1:15" ht="12.75" customHeight="1">
      <c r="A227" s="17"/>
      <c r="B227" s="17"/>
      <c r="C227" s="17"/>
      <c r="D227" s="17"/>
      <c r="E227" s="167"/>
      <c r="F227" s="17"/>
      <c r="O227" s="132"/>
    </row>
    <row r="228" spans="1:15" ht="12.75" customHeight="1">
      <c r="A228" s="17"/>
      <c r="B228" s="17"/>
      <c r="C228" s="17"/>
      <c r="D228" s="17"/>
      <c r="E228" s="167"/>
      <c r="F228" s="17"/>
      <c r="O228" s="132"/>
    </row>
    <row r="229" spans="1:15" ht="12.75" customHeight="1">
      <c r="A229" s="17"/>
      <c r="B229" s="17"/>
      <c r="C229" s="17"/>
      <c r="D229" s="17"/>
      <c r="E229" s="167"/>
      <c r="F229" s="17"/>
      <c r="O229" s="132"/>
    </row>
    <row r="230" spans="1:15" ht="12.75" customHeight="1">
      <c r="A230" s="17"/>
      <c r="B230" s="17"/>
      <c r="C230" s="17"/>
      <c r="D230" s="17"/>
      <c r="E230" s="167"/>
      <c r="F230" s="17"/>
      <c r="O230" s="132"/>
    </row>
    <row r="231" spans="1:15" ht="12.75" customHeight="1">
      <c r="A231" s="17"/>
      <c r="B231" s="17"/>
      <c r="C231" s="17"/>
      <c r="D231" s="17"/>
      <c r="E231" s="167"/>
      <c r="F231" s="17"/>
      <c r="O231" s="132"/>
    </row>
    <row r="232" spans="1:15" ht="12.75" customHeight="1">
      <c r="A232" s="17"/>
      <c r="B232" s="17"/>
      <c r="C232" s="17"/>
      <c r="D232" s="17"/>
      <c r="E232" s="167"/>
      <c r="F232" s="17"/>
      <c r="O232" s="132"/>
    </row>
    <row r="233" spans="1:15" ht="12.75" customHeight="1">
      <c r="A233" s="17"/>
      <c r="B233" s="17"/>
      <c r="C233" s="17"/>
      <c r="D233" s="17"/>
      <c r="E233" s="167"/>
      <c r="F233" s="17"/>
      <c r="O233" s="132"/>
    </row>
    <row r="234" spans="1:15" ht="12.75" customHeight="1">
      <c r="A234" s="17"/>
      <c r="B234" s="17"/>
      <c r="C234" s="17"/>
      <c r="D234" s="17"/>
      <c r="E234" s="167"/>
      <c r="F234" s="17"/>
      <c r="O234" s="132"/>
    </row>
    <row r="235" spans="1:15" ht="12.75" customHeight="1">
      <c r="A235" s="17"/>
      <c r="B235" s="17"/>
      <c r="C235" s="17"/>
      <c r="D235" s="17"/>
      <c r="E235" s="167"/>
      <c r="F235" s="17"/>
      <c r="O235" s="132"/>
    </row>
    <row r="236" spans="1:15" ht="12.75" customHeight="1">
      <c r="A236" s="17"/>
      <c r="B236" s="17"/>
      <c r="C236" s="17"/>
      <c r="D236" s="17"/>
      <c r="E236" s="167"/>
      <c r="F236" s="17"/>
      <c r="O236" s="132"/>
    </row>
    <row r="237" spans="1:15" ht="12.75" customHeight="1">
      <c r="A237" s="17"/>
      <c r="B237" s="17"/>
      <c r="C237" s="17"/>
      <c r="D237" s="17"/>
      <c r="E237" s="167"/>
      <c r="F237" s="17"/>
      <c r="O237" s="132"/>
    </row>
    <row r="238" spans="1:15" ht="12.75" customHeight="1">
      <c r="A238" s="17"/>
      <c r="B238" s="17"/>
      <c r="C238" s="17"/>
      <c r="D238" s="17"/>
      <c r="E238" s="167"/>
      <c r="F238" s="17"/>
      <c r="O238" s="132"/>
    </row>
    <row r="239" spans="1:15" ht="12.75" customHeight="1">
      <c r="A239" s="17"/>
      <c r="B239" s="17"/>
      <c r="C239" s="17"/>
      <c r="D239" s="17"/>
      <c r="E239" s="167"/>
      <c r="F239" s="17"/>
      <c r="O239" s="132"/>
    </row>
    <row r="240" spans="1:15" ht="12.75" customHeight="1">
      <c r="A240" s="17"/>
      <c r="B240" s="17"/>
      <c r="C240" s="17"/>
      <c r="D240" s="17"/>
      <c r="E240" s="167"/>
      <c r="F240" s="17"/>
      <c r="O240" s="132"/>
    </row>
    <row r="241" spans="1:15" ht="12.75" customHeight="1">
      <c r="A241" s="17"/>
      <c r="B241" s="17"/>
      <c r="C241" s="17"/>
      <c r="D241" s="17"/>
      <c r="E241" s="167"/>
      <c r="F241" s="17"/>
      <c r="O241" s="132"/>
    </row>
    <row r="242" spans="1:15" ht="12.75" customHeight="1">
      <c r="A242" s="17"/>
      <c r="B242" s="17"/>
      <c r="C242" s="17"/>
      <c r="D242" s="17"/>
      <c r="E242" s="167"/>
      <c r="F242" s="17"/>
      <c r="O242" s="132"/>
    </row>
    <row r="243" spans="1:15" ht="12.75" customHeight="1">
      <c r="A243" s="17"/>
      <c r="B243" s="17"/>
      <c r="C243" s="17"/>
      <c r="D243" s="17"/>
      <c r="E243" s="167"/>
      <c r="F243" s="17"/>
      <c r="O243" s="132"/>
    </row>
    <row r="244" spans="1:15" ht="12.75" customHeight="1">
      <c r="A244" s="17"/>
      <c r="B244" s="17"/>
      <c r="C244" s="17"/>
      <c r="D244" s="17"/>
      <c r="E244" s="167"/>
      <c r="F244" s="17"/>
      <c r="O244" s="132"/>
    </row>
    <row r="245" spans="1:15" ht="12.75" customHeight="1">
      <c r="A245" s="17"/>
      <c r="B245" s="17"/>
      <c r="C245" s="17"/>
      <c r="D245" s="17"/>
      <c r="E245" s="167"/>
      <c r="F245" s="17"/>
      <c r="O245" s="132"/>
    </row>
    <row r="246" spans="1:15" ht="12.75" customHeight="1">
      <c r="A246" s="17"/>
      <c r="B246" s="17"/>
      <c r="C246" s="17"/>
      <c r="D246" s="17"/>
      <c r="E246" s="167"/>
      <c r="F246" s="17"/>
      <c r="O246" s="132"/>
    </row>
    <row r="247" spans="1:15" ht="12.75" customHeight="1">
      <c r="A247" s="17"/>
      <c r="B247" s="17"/>
      <c r="C247" s="17"/>
      <c r="D247" s="17"/>
      <c r="E247" s="167"/>
      <c r="F247" s="17"/>
      <c r="O247" s="132"/>
    </row>
    <row r="248" spans="1:15" ht="12.75" customHeight="1">
      <c r="A248" s="17"/>
      <c r="B248" s="17"/>
      <c r="C248" s="17"/>
      <c r="D248" s="17"/>
      <c r="E248" s="167"/>
      <c r="F248" s="17"/>
      <c r="O248" s="132"/>
    </row>
    <row r="249" spans="1:15" ht="12.75" customHeight="1">
      <c r="A249" s="17"/>
      <c r="B249" s="17"/>
      <c r="C249" s="17"/>
      <c r="D249" s="17"/>
      <c r="E249" s="167"/>
      <c r="F249" s="17"/>
      <c r="O249" s="132"/>
    </row>
    <row r="250" spans="1:15" ht="12.75" customHeight="1">
      <c r="A250" s="17"/>
      <c r="B250" s="17"/>
      <c r="C250" s="17"/>
      <c r="D250" s="17"/>
      <c r="E250" s="167"/>
      <c r="F250" s="17"/>
      <c r="O250" s="132"/>
    </row>
    <row r="251" spans="1:15" ht="12.75" customHeight="1">
      <c r="A251" s="17"/>
      <c r="B251" s="17"/>
      <c r="C251" s="17"/>
      <c r="D251" s="17"/>
      <c r="E251" s="167"/>
      <c r="F251" s="17"/>
      <c r="O251" s="132"/>
    </row>
    <row r="252" spans="1:15" ht="12.75" customHeight="1">
      <c r="A252" s="17"/>
      <c r="B252" s="17"/>
      <c r="C252" s="17"/>
      <c r="D252" s="17"/>
      <c r="E252" s="167"/>
      <c r="F252" s="17"/>
      <c r="O252" s="132"/>
    </row>
    <row r="253" spans="1:15" ht="12.75" customHeight="1">
      <c r="A253" s="17"/>
      <c r="B253" s="17"/>
      <c r="C253" s="17"/>
      <c r="D253" s="17"/>
      <c r="E253" s="167"/>
      <c r="F253" s="17"/>
      <c r="O253" s="132"/>
    </row>
    <row r="254" spans="1:15" ht="12.75" customHeight="1">
      <c r="A254" s="17"/>
      <c r="B254" s="17"/>
      <c r="C254" s="17"/>
      <c r="D254" s="17"/>
      <c r="E254" s="167"/>
      <c r="F254" s="17"/>
      <c r="O254" s="132"/>
    </row>
    <row r="255" spans="1:15" ht="12.75" customHeight="1">
      <c r="A255" s="17"/>
      <c r="B255" s="17"/>
      <c r="C255" s="17"/>
      <c r="D255" s="17"/>
      <c r="E255" s="167"/>
      <c r="F255" s="17"/>
      <c r="O255" s="132"/>
    </row>
    <row r="256" spans="1:15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3">
    <mergeCell ref="B55:C55"/>
    <mergeCell ref="D55:G55"/>
    <mergeCell ref="B56:C56"/>
    <mergeCell ref="D56:G56"/>
    <mergeCell ref="B57:C57"/>
    <mergeCell ref="D57:G57"/>
    <mergeCell ref="A34:B34"/>
    <mergeCell ref="A35:B35"/>
    <mergeCell ref="A36:B36"/>
    <mergeCell ref="B50:G50"/>
    <mergeCell ref="B51:G54"/>
    <mergeCell ref="A37:B37"/>
    <mergeCell ref="A38:B38"/>
    <mergeCell ref="A39:B39"/>
    <mergeCell ref="A40:B40"/>
    <mergeCell ref="A41:B41"/>
    <mergeCell ref="A42:B42"/>
    <mergeCell ref="B45:M48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J6:K7"/>
    <mergeCell ref="L6:M6"/>
    <mergeCell ref="L7:M7"/>
    <mergeCell ref="A3:M3"/>
    <mergeCell ref="J5:M5"/>
    <mergeCell ref="A6:B8"/>
    <mergeCell ref="C6:C8"/>
    <mergeCell ref="D6:D8"/>
    <mergeCell ref="H6:H8"/>
    <mergeCell ref="I6:I8"/>
  </mergeCells>
  <printOptions horizontalCentered="1"/>
  <pageMargins left="0.11811023622047245" right="0.31496062992125984" top="0.35433070866141736" bottom="0.35433070866141736" header="0" footer="0"/>
  <pageSetup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3"/>
  <sheetViews>
    <sheetView view="pageBreakPreview" topLeftCell="A238" zoomScale="60" zoomScaleNormal="100" workbookViewId="0">
      <selection sqref="A1:P256"/>
    </sheetView>
  </sheetViews>
  <sheetFormatPr baseColWidth="10" defaultColWidth="12.6640625" defaultRowHeight="15" customHeight="1"/>
  <cols>
    <col min="1" max="1" width="7.44140625" customWidth="1"/>
    <col min="2" max="2" width="33.33203125" customWidth="1"/>
    <col min="3" max="3" width="15.88671875" customWidth="1"/>
    <col min="4" max="4" width="16.109375" customWidth="1"/>
    <col min="5" max="6" width="15" customWidth="1"/>
    <col min="7" max="7" width="15.44140625" customWidth="1"/>
    <col min="8" max="8" width="17" customWidth="1"/>
    <col min="9" max="9" width="20.6640625" customWidth="1"/>
    <col min="10" max="10" width="25.6640625" customWidth="1"/>
    <col min="11" max="11" width="27.44140625" customWidth="1"/>
    <col min="12" max="18" width="11.44140625" customWidth="1"/>
    <col min="19" max="28" width="10" customWidth="1"/>
  </cols>
  <sheetData>
    <row r="1" spans="1:28" ht="15" customHeight="1">
      <c r="A1" s="168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28" ht="24" customHeight="1">
      <c r="A2" s="16"/>
      <c r="B2" s="169"/>
      <c r="C2" s="730" t="s">
        <v>112</v>
      </c>
      <c r="D2" s="693"/>
      <c r="E2" s="693"/>
      <c r="F2" s="693"/>
      <c r="G2" s="693"/>
      <c r="H2" s="694"/>
      <c r="I2" s="731"/>
      <c r="J2" s="694"/>
      <c r="K2" s="732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 ht="27" customHeight="1">
      <c r="A3" s="16"/>
      <c r="B3" s="170"/>
      <c r="C3" s="717"/>
      <c r="D3" s="704"/>
      <c r="E3" s="704"/>
      <c r="F3" s="704"/>
      <c r="G3" s="704"/>
      <c r="H3" s="726"/>
      <c r="I3" s="717"/>
      <c r="J3" s="726"/>
      <c r="K3" s="733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21.75" customHeight="1">
      <c r="A4" s="16"/>
      <c r="B4" s="171"/>
      <c r="C4" s="695"/>
      <c r="D4" s="696"/>
      <c r="E4" s="696"/>
      <c r="F4" s="696"/>
      <c r="G4" s="696"/>
      <c r="H4" s="697"/>
      <c r="I4" s="695"/>
      <c r="J4" s="697"/>
      <c r="K4" s="734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ht="15" customHeight="1">
      <c r="A5" s="16"/>
      <c r="B5" s="172"/>
      <c r="C5" s="173"/>
      <c r="D5" s="173"/>
      <c r="E5" s="735" t="s">
        <v>113</v>
      </c>
      <c r="F5" s="736"/>
      <c r="G5" s="737"/>
      <c r="H5" s="173"/>
      <c r="I5" s="173" t="s">
        <v>114</v>
      </c>
      <c r="J5" s="173"/>
      <c r="K5" s="174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15" customHeight="1">
      <c r="A6" s="16"/>
      <c r="B6" s="738" t="s">
        <v>115</v>
      </c>
      <c r="C6" s="738" t="s">
        <v>116</v>
      </c>
      <c r="D6" s="739">
        <v>19</v>
      </c>
      <c r="E6" s="738" t="s">
        <v>117</v>
      </c>
      <c r="F6" s="175"/>
      <c r="G6" s="739">
        <v>2</v>
      </c>
      <c r="H6" s="749" t="s">
        <v>118</v>
      </c>
      <c r="I6" s="669"/>
      <c r="J6" s="739">
        <v>2026</v>
      </c>
      <c r="K6" s="176"/>
      <c r="L6" s="16"/>
      <c r="M6" s="16"/>
      <c r="N6" s="727" t="s">
        <v>119</v>
      </c>
      <c r="O6" s="704"/>
      <c r="P6" s="704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ht="42" customHeight="1">
      <c r="B7" s="666"/>
      <c r="C7" s="666"/>
      <c r="D7" s="666"/>
      <c r="E7" s="666"/>
      <c r="F7" s="177"/>
      <c r="G7" s="666"/>
      <c r="H7" s="670"/>
      <c r="I7" s="672"/>
      <c r="J7" s="666"/>
      <c r="K7" s="178"/>
      <c r="L7" s="179"/>
      <c r="M7" s="179"/>
      <c r="N7" s="728" t="s">
        <v>120</v>
      </c>
      <c r="O7" s="699"/>
      <c r="P7" s="700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</row>
    <row r="8" spans="1:28" ht="21" customHeight="1">
      <c r="B8" s="180"/>
      <c r="C8" s="181"/>
      <c r="D8" s="181"/>
      <c r="E8" s="181"/>
      <c r="F8" s="181"/>
      <c r="G8" s="181"/>
      <c r="H8" s="181"/>
      <c r="I8" s="181"/>
      <c r="J8" s="181"/>
      <c r="K8" s="181"/>
      <c r="L8" s="179"/>
      <c r="M8" s="179"/>
      <c r="N8" s="729">
        <v>124</v>
      </c>
      <c r="O8" s="713"/>
      <c r="P8" s="714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</row>
    <row r="9" spans="1:28" ht="21" customHeight="1">
      <c r="B9" s="740" t="s">
        <v>434</v>
      </c>
      <c r="C9" s="741"/>
      <c r="D9" s="744" t="s">
        <v>433</v>
      </c>
      <c r="E9" s="668"/>
      <c r="F9" s="668"/>
      <c r="G9" s="668"/>
      <c r="H9" s="668"/>
      <c r="I9" s="668"/>
      <c r="J9" s="668"/>
      <c r="K9" s="182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</row>
    <row r="10" spans="1:28" ht="21" customHeight="1">
      <c r="B10" s="703"/>
      <c r="C10" s="742"/>
      <c r="D10" s="704"/>
      <c r="E10" s="704"/>
      <c r="F10" s="704"/>
      <c r="G10" s="704"/>
      <c r="H10" s="704"/>
      <c r="I10" s="704"/>
      <c r="J10" s="704"/>
      <c r="K10" s="183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</row>
    <row r="11" spans="1:28" ht="21" customHeight="1">
      <c r="B11" s="670"/>
      <c r="C11" s="743"/>
      <c r="D11" s="671"/>
      <c r="E11" s="671"/>
      <c r="F11" s="671"/>
      <c r="G11" s="671"/>
      <c r="H11" s="671"/>
      <c r="I11" s="671"/>
      <c r="J11" s="671"/>
      <c r="K11" s="184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</row>
    <row r="12" spans="1:28" ht="21" customHeight="1">
      <c r="B12" s="185"/>
      <c r="C12" s="186"/>
      <c r="D12" s="186"/>
      <c r="E12" s="186"/>
      <c r="F12" s="186"/>
      <c r="G12" s="186"/>
      <c r="H12" s="186"/>
      <c r="I12" s="186"/>
      <c r="J12" s="186"/>
      <c r="K12" s="186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</row>
    <row r="13" spans="1:28" ht="21" customHeight="1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</row>
    <row r="14" spans="1:28" ht="21" customHeight="1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</row>
    <row r="15" spans="1:28" ht="55.5" customHeight="1">
      <c r="B15" s="745" t="str">
        <f>+PRESUPUESTO!B5</f>
        <v>NOMBRE DEL PROYECTO: Actualización del proyecto “Implementación del proyecto agua para vivir mediante prácticas para el aprovechamiento y recolección de agua lluvia como medida de mitigación y adaptación al cambio climático en el Departamento del Tolima”</v>
      </c>
      <c r="C15" s="713"/>
      <c r="D15" s="713"/>
      <c r="E15" s="713"/>
      <c r="F15" s="713"/>
      <c r="G15" s="713"/>
      <c r="H15" s="713"/>
      <c r="I15" s="713"/>
      <c r="J15" s="713"/>
      <c r="K15" s="714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</row>
    <row r="16" spans="1:28" ht="21" customHeight="1">
      <c r="B16" s="187"/>
      <c r="C16" s="188"/>
      <c r="D16" s="188"/>
      <c r="E16" s="188"/>
      <c r="F16" s="188"/>
      <c r="G16" s="188"/>
      <c r="H16" s="188"/>
      <c r="I16" s="189"/>
      <c r="J16" s="189"/>
      <c r="K16" s="190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</row>
    <row r="17" spans="2:28" ht="21" customHeight="1">
      <c r="B17" s="191" t="s">
        <v>121</v>
      </c>
      <c r="C17" s="192">
        <v>1</v>
      </c>
      <c r="D17" s="746" t="s">
        <v>18</v>
      </c>
      <c r="E17" s="747"/>
      <c r="F17" s="747"/>
      <c r="G17" s="747"/>
      <c r="H17" s="747"/>
      <c r="I17" s="748"/>
      <c r="J17" s="192" t="s">
        <v>8</v>
      </c>
      <c r="K17" s="193">
        <v>46023</v>
      </c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</row>
    <row r="18" spans="2:28" ht="46.5" customHeight="1">
      <c r="B18" s="194" t="s">
        <v>122</v>
      </c>
      <c r="C18" s="750" t="s">
        <v>19</v>
      </c>
      <c r="D18" s="674"/>
      <c r="E18" s="674"/>
      <c r="F18" s="674"/>
      <c r="G18" s="674"/>
      <c r="H18" s="674"/>
      <c r="I18" s="675"/>
      <c r="J18" s="195" t="s">
        <v>10</v>
      </c>
      <c r="K18" s="196" t="s">
        <v>73</v>
      </c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</row>
    <row r="19" spans="2:28" ht="21" customHeight="1">
      <c r="B19" s="753" t="s">
        <v>123</v>
      </c>
      <c r="C19" s="755" t="s">
        <v>124</v>
      </c>
      <c r="D19" s="736"/>
      <c r="E19" s="737"/>
      <c r="F19" s="756" t="s">
        <v>125</v>
      </c>
      <c r="G19" s="758" t="s">
        <v>126</v>
      </c>
      <c r="H19" s="759" t="str">
        <f>+N6</f>
        <v>CANT TOTAL BENEFICIARIOS</v>
      </c>
      <c r="I19" s="760" t="s">
        <v>127</v>
      </c>
      <c r="J19" s="693"/>
      <c r="K19" s="694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</row>
    <row r="20" spans="2:28" ht="21" customHeight="1">
      <c r="B20" s="754"/>
      <c r="C20" s="197" t="s">
        <v>128</v>
      </c>
      <c r="D20" s="197" t="s">
        <v>129</v>
      </c>
      <c r="E20" s="198" t="s">
        <v>130</v>
      </c>
      <c r="F20" s="757"/>
      <c r="G20" s="757"/>
      <c r="H20" s="757"/>
      <c r="I20" s="761"/>
      <c r="J20" s="696"/>
      <c r="K20" s="697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</row>
    <row r="21" spans="2:28" ht="21" customHeight="1">
      <c r="B21" s="199"/>
      <c r="C21" s="200"/>
      <c r="D21" s="201"/>
      <c r="E21" s="200"/>
      <c r="F21" s="200"/>
      <c r="G21" s="202"/>
      <c r="H21" s="202"/>
      <c r="I21" s="762"/>
      <c r="J21" s="693"/>
      <c r="K21" s="694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</row>
    <row r="22" spans="2:28" ht="24" customHeight="1">
      <c r="B22" s="203" t="s">
        <v>131</v>
      </c>
      <c r="C22" s="204">
        <v>1.2</v>
      </c>
      <c r="D22" s="201">
        <v>0.5</v>
      </c>
      <c r="E22" s="205">
        <v>2</v>
      </c>
      <c r="F22" s="206">
        <f t="shared" ref="F22:F23" si="0">+C22*D22*E22</f>
        <v>1.2</v>
      </c>
      <c r="G22" s="202">
        <f>+N8</f>
        <v>124</v>
      </c>
      <c r="H22" s="202">
        <f t="shared" ref="H22:H23" si="1">+ROUND(G22*F22,2)</f>
        <v>148.80000000000001</v>
      </c>
      <c r="I22" s="703"/>
      <c r="J22" s="704"/>
      <c r="K22" s="726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</row>
    <row r="23" spans="2:28" ht="21" customHeight="1">
      <c r="B23" s="199"/>
      <c r="C23" s="205">
        <v>0.96</v>
      </c>
      <c r="D23" s="201">
        <v>0.5</v>
      </c>
      <c r="E23" s="205">
        <v>2</v>
      </c>
      <c r="F23" s="206">
        <f t="shared" si="0"/>
        <v>0.96</v>
      </c>
      <c r="G23" s="202">
        <f>+N8</f>
        <v>124</v>
      </c>
      <c r="H23" s="202">
        <f t="shared" si="1"/>
        <v>119.04</v>
      </c>
      <c r="I23" s="703"/>
      <c r="J23" s="704"/>
      <c r="K23" s="726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</row>
    <row r="24" spans="2:28" ht="21" customHeight="1">
      <c r="B24" s="207"/>
      <c r="C24" s="205"/>
      <c r="D24" s="201"/>
      <c r="E24" s="208"/>
      <c r="F24" s="209"/>
      <c r="G24" s="202"/>
      <c r="H24" s="202"/>
      <c r="I24" s="703"/>
      <c r="J24" s="704"/>
      <c r="K24" s="726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</row>
    <row r="25" spans="2:28" ht="21" customHeight="1">
      <c r="B25" s="207"/>
      <c r="C25" s="205"/>
      <c r="D25" s="201"/>
      <c r="E25" s="208"/>
      <c r="F25" s="209"/>
      <c r="G25" s="202"/>
      <c r="H25" s="202"/>
      <c r="I25" s="703"/>
      <c r="J25" s="704"/>
      <c r="K25" s="726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</row>
    <row r="26" spans="2:28" ht="21" customHeight="1">
      <c r="B26" s="207"/>
      <c r="C26" s="210"/>
      <c r="D26" s="208"/>
      <c r="E26" s="208"/>
      <c r="F26" s="209"/>
      <c r="G26" s="202"/>
      <c r="H26" s="202"/>
      <c r="I26" s="703"/>
      <c r="J26" s="704"/>
      <c r="K26" s="726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</row>
    <row r="27" spans="2:28" ht="21" customHeight="1">
      <c r="B27" s="199"/>
      <c r="C27" s="208"/>
      <c r="D27" s="208"/>
      <c r="E27" s="208"/>
      <c r="F27" s="209"/>
      <c r="G27" s="202"/>
      <c r="H27" s="202"/>
      <c r="I27" s="703"/>
      <c r="J27" s="704"/>
      <c r="K27" s="726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</row>
    <row r="28" spans="2:28" ht="21" customHeight="1">
      <c r="B28" s="207"/>
      <c r="C28" s="208"/>
      <c r="D28" s="208"/>
      <c r="E28" s="208"/>
      <c r="F28" s="209"/>
      <c r="G28" s="202"/>
      <c r="H28" s="202"/>
      <c r="I28" s="703"/>
      <c r="J28" s="704"/>
      <c r="K28" s="726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</row>
    <row r="29" spans="2:28" ht="21" customHeight="1">
      <c r="B29" s="207"/>
      <c r="C29" s="208"/>
      <c r="D29" s="208"/>
      <c r="E29" s="208"/>
      <c r="F29" s="209"/>
      <c r="G29" s="202"/>
      <c r="H29" s="202"/>
      <c r="I29" s="703"/>
      <c r="J29" s="704"/>
      <c r="K29" s="726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</row>
    <row r="30" spans="2:28" ht="21" customHeight="1">
      <c r="B30" s="207"/>
      <c r="C30" s="208"/>
      <c r="D30" s="208"/>
      <c r="E30" s="208"/>
      <c r="F30" s="209"/>
      <c r="G30" s="202"/>
      <c r="H30" s="202"/>
      <c r="I30" s="703"/>
      <c r="J30" s="704"/>
      <c r="K30" s="726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</row>
    <row r="31" spans="2:28" ht="21" customHeight="1">
      <c r="B31" s="207"/>
      <c r="C31" s="208"/>
      <c r="D31" s="208"/>
      <c r="E31" s="208"/>
      <c r="F31" s="209"/>
      <c r="G31" s="202"/>
      <c r="H31" s="202"/>
      <c r="I31" s="703"/>
      <c r="J31" s="704"/>
      <c r="K31" s="726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</row>
    <row r="32" spans="2:28" ht="21" customHeight="1">
      <c r="B32" s="207"/>
      <c r="C32" s="208"/>
      <c r="D32" s="208"/>
      <c r="E32" s="208"/>
      <c r="F32" s="209"/>
      <c r="G32" s="202"/>
      <c r="H32" s="202"/>
      <c r="I32" s="703"/>
      <c r="J32" s="704"/>
      <c r="K32" s="726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</row>
    <row r="33" spans="2:28" ht="21" customHeight="1">
      <c r="B33" s="199"/>
      <c r="C33" s="208"/>
      <c r="D33" s="208"/>
      <c r="E33" s="208"/>
      <c r="F33" s="209"/>
      <c r="G33" s="202"/>
      <c r="H33" s="202"/>
      <c r="I33" s="703"/>
      <c r="J33" s="704"/>
      <c r="K33" s="726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</row>
    <row r="34" spans="2:28" ht="21" customHeight="1">
      <c r="B34" s="199"/>
      <c r="C34" s="208"/>
      <c r="D34" s="208"/>
      <c r="E34" s="208"/>
      <c r="F34" s="209"/>
      <c r="G34" s="202"/>
      <c r="H34" s="202"/>
      <c r="I34" s="703"/>
      <c r="J34" s="704"/>
      <c r="K34" s="726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</row>
    <row r="35" spans="2:28" ht="21" customHeight="1">
      <c r="B35" s="199"/>
      <c r="C35" s="208"/>
      <c r="D35" s="208"/>
      <c r="E35" s="208"/>
      <c r="F35" s="209"/>
      <c r="G35" s="202"/>
      <c r="H35" s="202"/>
      <c r="I35" s="703"/>
      <c r="J35" s="704"/>
      <c r="K35" s="726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</row>
    <row r="36" spans="2:28" ht="21" customHeight="1">
      <c r="B36" s="199"/>
      <c r="C36" s="208"/>
      <c r="D36" s="208"/>
      <c r="E36" s="208"/>
      <c r="F36" s="209"/>
      <c r="G36" s="202"/>
      <c r="H36" s="202"/>
      <c r="I36" s="703"/>
      <c r="J36" s="704"/>
      <c r="K36" s="726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</row>
    <row r="37" spans="2:28" ht="21" customHeight="1">
      <c r="B37" s="211"/>
      <c r="C37" s="208"/>
      <c r="D37" s="208"/>
      <c r="E37" s="208"/>
      <c r="F37" s="209"/>
      <c r="G37" s="202"/>
      <c r="H37" s="208"/>
      <c r="I37" s="703"/>
      <c r="J37" s="704"/>
      <c r="K37" s="726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</row>
    <row r="38" spans="2:28" ht="21" customHeight="1">
      <c r="B38" s="207"/>
      <c r="C38" s="205"/>
      <c r="D38" s="751" t="s">
        <v>132</v>
      </c>
      <c r="E38" s="677"/>
      <c r="F38" s="677"/>
      <c r="G38" s="678"/>
      <c r="H38" s="212">
        <f>ROUNDUP((SUM(H22:H35)),2)</f>
        <v>267.83999999999997</v>
      </c>
      <c r="I38" s="703"/>
      <c r="J38" s="704"/>
      <c r="K38" s="726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</row>
    <row r="39" spans="2:28" ht="21" customHeight="1">
      <c r="B39" s="207"/>
      <c r="C39" s="205"/>
      <c r="D39" s="752"/>
      <c r="E39" s="677"/>
      <c r="F39" s="677"/>
      <c r="G39" s="678"/>
      <c r="H39" s="202"/>
      <c r="I39" s="703"/>
      <c r="J39" s="704"/>
      <c r="K39" s="726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</row>
    <row r="40" spans="2:28" ht="21" customHeight="1">
      <c r="B40" s="763" t="s">
        <v>53</v>
      </c>
      <c r="C40" s="677"/>
      <c r="D40" s="677"/>
      <c r="E40" s="677"/>
      <c r="F40" s="677"/>
      <c r="G40" s="678"/>
      <c r="H40" s="212">
        <f>ROUNDUP((SUM(H38:H39)),2)</f>
        <v>267.83999999999997</v>
      </c>
      <c r="I40" s="703"/>
      <c r="J40" s="704"/>
      <c r="K40" s="726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</row>
    <row r="41" spans="2:28" ht="21" customHeight="1">
      <c r="B41" s="764" t="s">
        <v>133</v>
      </c>
      <c r="C41" s="668"/>
      <c r="D41" s="668"/>
      <c r="E41" s="668"/>
      <c r="F41" s="668"/>
      <c r="G41" s="668"/>
      <c r="H41" s="669"/>
      <c r="I41" s="703"/>
      <c r="J41" s="704"/>
      <c r="K41" s="726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</row>
    <row r="42" spans="2:28" ht="21" customHeight="1">
      <c r="B42" s="717"/>
      <c r="C42" s="704"/>
      <c r="D42" s="704"/>
      <c r="E42" s="704"/>
      <c r="F42" s="704"/>
      <c r="G42" s="704"/>
      <c r="H42" s="705"/>
      <c r="I42" s="703"/>
      <c r="J42" s="704"/>
      <c r="K42" s="726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</row>
    <row r="43" spans="2:28" ht="21" customHeight="1">
      <c r="B43" s="695"/>
      <c r="C43" s="696"/>
      <c r="D43" s="696"/>
      <c r="E43" s="696"/>
      <c r="F43" s="696"/>
      <c r="G43" s="696"/>
      <c r="H43" s="765"/>
      <c r="I43" s="761"/>
      <c r="J43" s="696"/>
      <c r="K43" s="697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</row>
    <row r="44" spans="2:28" ht="21" customHeight="1">
      <c r="B44" s="213"/>
      <c r="C44" s="214"/>
      <c r="D44" s="214"/>
      <c r="E44" s="214"/>
      <c r="F44" s="214"/>
      <c r="G44" s="214"/>
      <c r="H44" s="214"/>
      <c r="I44" s="215"/>
      <c r="J44" s="215"/>
      <c r="K44" s="216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</row>
    <row r="45" spans="2:28" ht="21" customHeight="1">
      <c r="B45" s="217"/>
      <c r="C45" s="218"/>
      <c r="D45" s="218"/>
      <c r="E45" s="218"/>
      <c r="F45" s="218"/>
      <c r="G45" s="218"/>
      <c r="H45" s="218"/>
      <c r="I45" s="219"/>
      <c r="J45" s="219"/>
      <c r="K45" s="220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</row>
    <row r="46" spans="2:28" ht="21" customHeight="1">
      <c r="B46" s="187"/>
      <c r="C46" s="188"/>
      <c r="D46" s="188"/>
      <c r="E46" s="188"/>
      <c r="F46" s="188"/>
      <c r="G46" s="188"/>
      <c r="H46" s="188"/>
      <c r="I46" s="189"/>
      <c r="J46" s="189"/>
      <c r="K46" s="190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</row>
    <row r="47" spans="2:28" ht="21" customHeight="1">
      <c r="B47" s="191" t="s">
        <v>121</v>
      </c>
      <c r="C47" s="192">
        <f t="shared" ref="C47:D47" si="2">C17</f>
        <v>1</v>
      </c>
      <c r="D47" s="746" t="str">
        <f t="shared" si="2"/>
        <v xml:space="preserve">Construcción  de obras civiles </v>
      </c>
      <c r="E47" s="747"/>
      <c r="F47" s="747"/>
      <c r="G47" s="747"/>
      <c r="H47" s="747"/>
      <c r="I47" s="748"/>
      <c r="J47" s="192" t="s">
        <v>8</v>
      </c>
      <c r="K47" s="193">
        <v>46054</v>
      </c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</row>
    <row r="48" spans="2:28" ht="21" customHeight="1">
      <c r="B48" s="194" t="s">
        <v>122</v>
      </c>
      <c r="C48" s="750" t="s">
        <v>134</v>
      </c>
      <c r="D48" s="674"/>
      <c r="E48" s="674"/>
      <c r="F48" s="674"/>
      <c r="G48" s="674"/>
      <c r="H48" s="674"/>
      <c r="I48" s="675"/>
      <c r="J48" s="195" t="s">
        <v>10</v>
      </c>
      <c r="K48" s="196" t="s">
        <v>67</v>
      </c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</row>
    <row r="49" spans="2:28" ht="21" customHeight="1">
      <c r="B49" s="753" t="s">
        <v>123</v>
      </c>
      <c r="C49" s="755" t="s">
        <v>124</v>
      </c>
      <c r="D49" s="736"/>
      <c r="E49" s="737"/>
      <c r="F49" s="756" t="s">
        <v>125</v>
      </c>
      <c r="G49" s="767" t="s">
        <v>135</v>
      </c>
      <c r="H49" s="766" t="s">
        <v>53</v>
      </c>
      <c r="I49" s="760" t="s">
        <v>127</v>
      </c>
      <c r="J49" s="693"/>
      <c r="K49" s="694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</row>
    <row r="50" spans="2:28" ht="21" customHeight="1">
      <c r="B50" s="754"/>
      <c r="C50" s="197" t="s">
        <v>128</v>
      </c>
      <c r="D50" s="197" t="s">
        <v>136</v>
      </c>
      <c r="E50" s="197" t="s">
        <v>129</v>
      </c>
      <c r="F50" s="757"/>
      <c r="G50" s="757"/>
      <c r="H50" s="757"/>
      <c r="I50" s="761"/>
      <c r="J50" s="696"/>
      <c r="K50" s="697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</row>
    <row r="51" spans="2:28" ht="21" customHeight="1">
      <c r="B51" s="199"/>
      <c r="C51" s="200"/>
      <c r="D51" s="201"/>
      <c r="E51" s="200"/>
      <c r="F51" s="200"/>
      <c r="G51" s="202"/>
      <c r="H51" s="202"/>
      <c r="I51" s="762"/>
      <c r="J51" s="693"/>
      <c r="K51" s="694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</row>
    <row r="52" spans="2:28" ht="27" customHeight="1">
      <c r="B52" s="221" t="s">
        <v>137</v>
      </c>
      <c r="C52" s="204">
        <v>0.96</v>
      </c>
      <c r="D52" s="201">
        <v>0.96</v>
      </c>
      <c r="E52" s="205">
        <v>0.5</v>
      </c>
      <c r="F52" s="206">
        <f>+C52*D52*E52</f>
        <v>0.46079999999999999</v>
      </c>
      <c r="G52" s="202">
        <f>+N8</f>
        <v>124</v>
      </c>
      <c r="H52" s="202">
        <f>+ROUND(G52*F52,3)</f>
        <v>57.139000000000003</v>
      </c>
      <c r="I52" s="703"/>
      <c r="J52" s="704"/>
      <c r="K52" s="726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</row>
    <row r="53" spans="2:28" ht="21" customHeight="1">
      <c r="B53" s="199"/>
      <c r="C53" s="205"/>
      <c r="D53" s="201"/>
      <c r="E53" s="208"/>
      <c r="F53" s="209"/>
      <c r="G53" s="202"/>
      <c r="H53" s="202"/>
      <c r="I53" s="703"/>
      <c r="J53" s="704"/>
      <c r="K53" s="726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</row>
    <row r="54" spans="2:28" ht="21" customHeight="1">
      <c r="B54" s="207"/>
      <c r="C54" s="205"/>
      <c r="D54" s="201"/>
      <c r="E54" s="208"/>
      <c r="F54" s="209"/>
      <c r="G54" s="202"/>
      <c r="H54" s="202"/>
      <c r="I54" s="703"/>
      <c r="J54" s="704"/>
      <c r="K54" s="726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</row>
    <row r="55" spans="2:28" ht="21" customHeight="1">
      <c r="B55" s="207"/>
      <c r="C55" s="205"/>
      <c r="D55" s="201"/>
      <c r="E55" s="208"/>
      <c r="F55" s="209"/>
      <c r="G55" s="202"/>
      <c r="H55" s="202"/>
      <c r="I55" s="703"/>
      <c r="J55" s="704"/>
      <c r="K55" s="726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</row>
    <row r="56" spans="2:28" ht="21" customHeight="1">
      <c r="B56" s="207"/>
      <c r="C56" s="210"/>
      <c r="D56" s="208"/>
      <c r="E56" s="208"/>
      <c r="F56" s="209"/>
      <c r="G56" s="202"/>
      <c r="H56" s="202"/>
      <c r="I56" s="703"/>
      <c r="J56" s="704"/>
      <c r="K56" s="726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</row>
    <row r="57" spans="2:28" ht="21" customHeight="1">
      <c r="B57" s="199"/>
      <c r="C57" s="208"/>
      <c r="D57" s="208"/>
      <c r="E57" s="208"/>
      <c r="F57" s="209"/>
      <c r="G57" s="202"/>
      <c r="H57" s="202"/>
      <c r="I57" s="703"/>
      <c r="J57" s="704"/>
      <c r="K57" s="726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</row>
    <row r="58" spans="2:28" ht="21" customHeight="1">
      <c r="B58" s="207"/>
      <c r="C58" s="208"/>
      <c r="D58" s="208"/>
      <c r="E58" s="208"/>
      <c r="F58" s="209"/>
      <c r="G58" s="202"/>
      <c r="H58" s="202"/>
      <c r="I58" s="703"/>
      <c r="J58" s="704"/>
      <c r="K58" s="726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  <c r="AA58" s="179"/>
      <c r="AB58" s="179"/>
    </row>
    <row r="59" spans="2:28" ht="21" customHeight="1">
      <c r="B59" s="207"/>
      <c r="C59" s="208"/>
      <c r="D59" s="208"/>
      <c r="E59" s="208"/>
      <c r="F59" s="209"/>
      <c r="G59" s="202"/>
      <c r="H59" s="202"/>
      <c r="I59" s="703"/>
      <c r="J59" s="704"/>
      <c r="K59" s="726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</row>
    <row r="60" spans="2:28" ht="21" customHeight="1">
      <c r="B60" s="207"/>
      <c r="C60" s="208"/>
      <c r="D60" s="208"/>
      <c r="E60" s="208"/>
      <c r="F60" s="209"/>
      <c r="G60" s="202"/>
      <c r="H60" s="202"/>
      <c r="I60" s="703"/>
      <c r="J60" s="704"/>
      <c r="K60" s="726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</row>
    <row r="61" spans="2:28" ht="21" customHeight="1">
      <c r="B61" s="207"/>
      <c r="C61" s="208"/>
      <c r="D61" s="208"/>
      <c r="E61" s="208"/>
      <c r="F61" s="209"/>
      <c r="G61" s="202"/>
      <c r="H61" s="202"/>
      <c r="I61" s="703"/>
      <c r="J61" s="704"/>
      <c r="K61" s="726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</row>
    <row r="62" spans="2:28" ht="21" customHeight="1">
      <c r="B62" s="207"/>
      <c r="C62" s="208"/>
      <c r="D62" s="208"/>
      <c r="E62" s="208"/>
      <c r="F62" s="209"/>
      <c r="G62" s="202"/>
      <c r="H62" s="202"/>
      <c r="I62" s="703"/>
      <c r="J62" s="704"/>
      <c r="K62" s="726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</row>
    <row r="63" spans="2:28" ht="21" customHeight="1">
      <c r="B63" s="199"/>
      <c r="C63" s="208"/>
      <c r="D63" s="208"/>
      <c r="E63" s="208"/>
      <c r="F63" s="209"/>
      <c r="G63" s="202"/>
      <c r="H63" s="202"/>
      <c r="I63" s="703"/>
      <c r="J63" s="704"/>
      <c r="K63" s="726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</row>
    <row r="64" spans="2:28" ht="21" customHeight="1">
      <c r="B64" s="211"/>
      <c r="C64" s="208"/>
      <c r="D64" s="208"/>
      <c r="E64" s="208"/>
      <c r="F64" s="209"/>
      <c r="G64" s="202"/>
      <c r="H64" s="208"/>
      <c r="I64" s="703"/>
      <c r="J64" s="704"/>
      <c r="K64" s="726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</row>
    <row r="65" spans="2:28" ht="21" customHeight="1">
      <c r="B65" s="207"/>
      <c r="C65" s="205"/>
      <c r="D65" s="751" t="s">
        <v>132</v>
      </c>
      <c r="E65" s="677"/>
      <c r="F65" s="677"/>
      <c r="G65" s="678"/>
      <c r="H65" s="222">
        <f>ROUNDUP((SUM(H52:H63)),2)</f>
        <v>57.14</v>
      </c>
      <c r="I65" s="703"/>
      <c r="J65" s="704"/>
      <c r="K65" s="726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</row>
    <row r="66" spans="2:28" ht="21" customHeight="1">
      <c r="B66" s="207"/>
      <c r="C66" s="205"/>
      <c r="D66" s="752"/>
      <c r="E66" s="677"/>
      <c r="F66" s="677"/>
      <c r="G66" s="678"/>
      <c r="H66" s="202"/>
      <c r="I66" s="703"/>
      <c r="J66" s="704"/>
      <c r="K66" s="726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</row>
    <row r="67" spans="2:28" ht="21" customHeight="1">
      <c r="B67" s="763" t="s">
        <v>53</v>
      </c>
      <c r="C67" s="677"/>
      <c r="D67" s="677"/>
      <c r="E67" s="677"/>
      <c r="F67" s="677"/>
      <c r="G67" s="678"/>
      <c r="H67" s="222">
        <f>ROUNDUP((SUM(H65:H66)),2)</f>
        <v>57.14</v>
      </c>
      <c r="I67" s="703"/>
      <c r="J67" s="704"/>
      <c r="K67" s="726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</row>
    <row r="68" spans="2:28" ht="42" customHeight="1">
      <c r="B68" s="764" t="s">
        <v>133</v>
      </c>
      <c r="C68" s="668"/>
      <c r="D68" s="668"/>
      <c r="E68" s="668"/>
      <c r="F68" s="668"/>
      <c r="G68" s="668"/>
      <c r="H68" s="669"/>
      <c r="I68" s="703"/>
      <c r="J68" s="704"/>
      <c r="K68" s="726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</row>
    <row r="69" spans="2:28" ht="21" customHeight="1">
      <c r="B69" s="717"/>
      <c r="C69" s="704"/>
      <c r="D69" s="704"/>
      <c r="E69" s="704"/>
      <c r="F69" s="704"/>
      <c r="G69" s="704"/>
      <c r="H69" s="705"/>
      <c r="I69" s="703"/>
      <c r="J69" s="704"/>
      <c r="K69" s="726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</row>
    <row r="70" spans="2:28" ht="21" customHeight="1">
      <c r="B70" s="695"/>
      <c r="C70" s="696"/>
      <c r="D70" s="696"/>
      <c r="E70" s="696"/>
      <c r="F70" s="696"/>
      <c r="G70" s="696"/>
      <c r="H70" s="765"/>
      <c r="I70" s="761"/>
      <c r="J70" s="696"/>
      <c r="K70" s="697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</row>
    <row r="71" spans="2:28" ht="21" customHeight="1">
      <c r="B71" s="213"/>
      <c r="C71" s="214"/>
      <c r="D71" s="214"/>
      <c r="E71" s="214"/>
      <c r="F71" s="214"/>
      <c r="G71" s="214"/>
      <c r="H71" s="214"/>
      <c r="I71" s="215"/>
      <c r="J71" s="215"/>
      <c r="K71" s="216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</row>
    <row r="72" spans="2:28" ht="21" customHeight="1">
      <c r="B72" s="187"/>
      <c r="C72" s="188"/>
      <c r="D72" s="188"/>
      <c r="E72" s="188"/>
      <c r="F72" s="188"/>
      <c r="G72" s="188"/>
      <c r="H72" s="188"/>
      <c r="I72" s="189"/>
      <c r="J72" s="189"/>
      <c r="K72" s="190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</row>
    <row r="73" spans="2:28" ht="21" customHeight="1">
      <c r="B73" s="191" t="s">
        <v>121</v>
      </c>
      <c r="C73" s="192">
        <v>1</v>
      </c>
      <c r="D73" s="746" t="str">
        <f>D47</f>
        <v xml:space="preserve">Construcción  de obras civiles </v>
      </c>
      <c r="E73" s="747"/>
      <c r="F73" s="747"/>
      <c r="G73" s="747"/>
      <c r="H73" s="747"/>
      <c r="I73" s="748"/>
      <c r="J73" s="192" t="s">
        <v>8</v>
      </c>
      <c r="K73" s="193">
        <v>46082</v>
      </c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</row>
    <row r="74" spans="2:28" ht="62.25" customHeight="1">
      <c r="B74" s="194" t="s">
        <v>122</v>
      </c>
      <c r="C74" s="750" t="s">
        <v>138</v>
      </c>
      <c r="D74" s="674"/>
      <c r="E74" s="674"/>
      <c r="F74" s="674"/>
      <c r="G74" s="674"/>
      <c r="H74" s="674"/>
      <c r="I74" s="675"/>
      <c r="J74" s="195" t="s">
        <v>10</v>
      </c>
      <c r="K74" s="196" t="s">
        <v>73</v>
      </c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</row>
    <row r="75" spans="2:28" ht="21" customHeight="1">
      <c r="B75" s="753" t="s">
        <v>123</v>
      </c>
      <c r="C75" s="755" t="s">
        <v>124</v>
      </c>
      <c r="D75" s="736"/>
      <c r="E75" s="737"/>
      <c r="F75" s="756" t="s">
        <v>125</v>
      </c>
      <c r="G75" s="767" t="s">
        <v>135</v>
      </c>
      <c r="H75" s="766" t="s">
        <v>53</v>
      </c>
      <c r="I75" s="760" t="s">
        <v>127</v>
      </c>
      <c r="J75" s="693"/>
      <c r="K75" s="694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</row>
    <row r="76" spans="2:28" ht="34.5" customHeight="1">
      <c r="B76" s="754"/>
      <c r="C76" s="197" t="s">
        <v>128</v>
      </c>
      <c r="D76" s="197" t="s">
        <v>136</v>
      </c>
      <c r="E76" s="197" t="s">
        <v>129</v>
      </c>
      <c r="F76" s="757"/>
      <c r="G76" s="757"/>
      <c r="H76" s="757"/>
      <c r="I76" s="761"/>
      <c r="J76" s="696"/>
      <c r="K76" s="697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</row>
    <row r="77" spans="2:28" ht="21" customHeight="1">
      <c r="B77" s="199"/>
      <c r="C77" s="200"/>
      <c r="D77" s="201"/>
      <c r="E77" s="200"/>
      <c r="F77" s="200"/>
      <c r="G77" s="202"/>
      <c r="H77" s="202"/>
      <c r="I77" s="762"/>
      <c r="J77" s="693"/>
      <c r="K77" s="694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</row>
    <row r="78" spans="2:28" ht="30" customHeight="1">
      <c r="B78" s="221" t="s">
        <v>139</v>
      </c>
      <c r="C78" s="204">
        <v>1.2</v>
      </c>
      <c r="D78" s="201">
        <v>1.2</v>
      </c>
      <c r="E78" s="208"/>
      <c r="F78" s="206">
        <f>+C78*D78</f>
        <v>1.44</v>
      </c>
      <c r="G78" s="202">
        <f>+N8</f>
        <v>124</v>
      </c>
      <c r="H78" s="202">
        <f>+ROUND(G78*F78,2)</f>
        <v>178.56</v>
      </c>
      <c r="I78" s="703"/>
      <c r="J78" s="704"/>
      <c r="K78" s="726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</row>
    <row r="79" spans="2:28" ht="21" customHeight="1">
      <c r="B79" s="199"/>
      <c r="C79" s="204"/>
      <c r="D79" s="201"/>
      <c r="E79" s="208"/>
      <c r="F79" s="209"/>
      <c r="G79" s="202"/>
      <c r="H79" s="202"/>
      <c r="I79" s="703"/>
      <c r="J79" s="704"/>
      <c r="K79" s="726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</row>
    <row r="80" spans="2:28" ht="21" customHeight="1">
      <c r="B80" s="207"/>
      <c r="C80" s="205"/>
      <c r="D80" s="201"/>
      <c r="E80" s="208"/>
      <c r="F80" s="209"/>
      <c r="G80" s="202">
        <f>+N10</f>
        <v>0</v>
      </c>
      <c r="H80" s="202">
        <f>+ROUND(G80*D80*C80,2)</f>
        <v>0</v>
      </c>
      <c r="I80" s="703"/>
      <c r="J80" s="704"/>
      <c r="K80" s="726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</row>
    <row r="81" spans="2:28" ht="21" customHeight="1">
      <c r="B81" s="207"/>
      <c r="C81" s="205"/>
      <c r="D81" s="201"/>
      <c r="E81" s="208"/>
      <c r="F81" s="209"/>
      <c r="G81" s="202"/>
      <c r="H81" s="202"/>
      <c r="I81" s="703"/>
      <c r="J81" s="704"/>
      <c r="K81" s="726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</row>
    <row r="82" spans="2:28" ht="21" customHeight="1">
      <c r="B82" s="204"/>
      <c r="C82" s="201"/>
      <c r="D82" s="208"/>
      <c r="E82" s="202"/>
      <c r="F82" s="202"/>
      <c r="G82" s="202"/>
      <c r="H82" s="202"/>
      <c r="I82" s="703"/>
      <c r="J82" s="704"/>
      <c r="K82" s="726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</row>
    <row r="83" spans="2:28" ht="21" customHeight="1">
      <c r="B83" s="199"/>
      <c r="C83" s="208"/>
      <c r="D83" s="208"/>
      <c r="E83" s="208"/>
      <c r="F83" s="209"/>
      <c r="G83" s="202"/>
      <c r="H83" s="202"/>
      <c r="I83" s="703"/>
      <c r="J83" s="704"/>
      <c r="K83" s="726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</row>
    <row r="84" spans="2:28" ht="21" customHeight="1">
      <c r="B84" s="207"/>
      <c r="C84" s="208"/>
      <c r="D84" s="208"/>
      <c r="E84" s="208"/>
      <c r="F84" s="209"/>
      <c r="G84" s="202"/>
      <c r="H84" s="202"/>
      <c r="I84" s="703"/>
      <c r="J84" s="704"/>
      <c r="K84" s="726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</row>
    <row r="85" spans="2:28" ht="21" customHeight="1">
      <c r="B85" s="207"/>
      <c r="C85" s="208"/>
      <c r="D85" s="208"/>
      <c r="E85" s="208"/>
      <c r="F85" s="209"/>
      <c r="G85" s="202"/>
      <c r="H85" s="202"/>
      <c r="I85" s="703"/>
      <c r="J85" s="704"/>
      <c r="K85" s="726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</row>
    <row r="86" spans="2:28" ht="21" customHeight="1">
      <c r="B86" s="207"/>
      <c r="C86" s="208"/>
      <c r="D86" s="208"/>
      <c r="E86" s="208"/>
      <c r="F86" s="209"/>
      <c r="G86" s="202"/>
      <c r="H86" s="202"/>
      <c r="I86" s="703"/>
      <c r="J86" s="704"/>
      <c r="K86" s="726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</row>
    <row r="87" spans="2:28" ht="21" customHeight="1">
      <c r="B87" s="199"/>
      <c r="C87" s="208"/>
      <c r="D87" s="208"/>
      <c r="E87" s="208"/>
      <c r="F87" s="209"/>
      <c r="G87" s="202"/>
      <c r="H87" s="202"/>
      <c r="I87" s="703"/>
      <c r="J87" s="704"/>
      <c r="K87" s="726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</row>
    <row r="88" spans="2:28" ht="21" customHeight="1">
      <c r="B88" s="199"/>
      <c r="C88" s="208"/>
      <c r="D88" s="208"/>
      <c r="E88" s="208"/>
      <c r="F88" s="209"/>
      <c r="G88" s="202"/>
      <c r="H88" s="202"/>
      <c r="I88" s="703"/>
      <c r="J88" s="704"/>
      <c r="K88" s="726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</row>
    <row r="89" spans="2:28" ht="21" customHeight="1">
      <c r="B89" s="211"/>
      <c r="C89" s="208"/>
      <c r="D89" s="208"/>
      <c r="E89" s="208"/>
      <c r="F89" s="209"/>
      <c r="G89" s="202"/>
      <c r="H89" s="208"/>
      <c r="I89" s="703"/>
      <c r="J89" s="704"/>
      <c r="K89" s="726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</row>
    <row r="90" spans="2:28" ht="21" customHeight="1">
      <c r="B90" s="207"/>
      <c r="C90" s="205"/>
      <c r="D90" s="751" t="s">
        <v>132</v>
      </c>
      <c r="E90" s="677"/>
      <c r="F90" s="677"/>
      <c r="G90" s="678"/>
      <c r="H90" s="212">
        <f>ROUNDUP((SUM(H78:H87)),2)</f>
        <v>178.56</v>
      </c>
      <c r="I90" s="703"/>
      <c r="J90" s="704"/>
      <c r="K90" s="726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</row>
    <row r="91" spans="2:28" ht="21" customHeight="1">
      <c r="B91" s="207"/>
      <c r="C91" s="205"/>
      <c r="D91" s="752"/>
      <c r="E91" s="677"/>
      <c r="F91" s="677"/>
      <c r="G91" s="678"/>
      <c r="H91" s="202"/>
      <c r="I91" s="703"/>
      <c r="J91" s="704"/>
      <c r="K91" s="726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</row>
    <row r="92" spans="2:28" ht="21" customHeight="1">
      <c r="B92" s="763" t="s">
        <v>53</v>
      </c>
      <c r="C92" s="677"/>
      <c r="D92" s="677"/>
      <c r="E92" s="677"/>
      <c r="F92" s="677"/>
      <c r="G92" s="678"/>
      <c r="H92" s="212">
        <f>ROUNDUP((SUM(H90:H91)),2)</f>
        <v>178.56</v>
      </c>
      <c r="I92" s="703"/>
      <c r="J92" s="704"/>
      <c r="K92" s="726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</row>
    <row r="93" spans="2:28" ht="21" customHeight="1">
      <c r="B93" s="764" t="s">
        <v>133</v>
      </c>
      <c r="C93" s="668"/>
      <c r="D93" s="668"/>
      <c r="E93" s="668"/>
      <c r="F93" s="668"/>
      <c r="G93" s="668"/>
      <c r="H93" s="669"/>
      <c r="I93" s="703"/>
      <c r="J93" s="704"/>
      <c r="K93" s="726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</row>
    <row r="94" spans="2:28" ht="21" customHeight="1">
      <c r="B94" s="717"/>
      <c r="C94" s="704"/>
      <c r="D94" s="704"/>
      <c r="E94" s="704"/>
      <c r="F94" s="704"/>
      <c r="G94" s="704"/>
      <c r="H94" s="705"/>
      <c r="I94" s="703"/>
      <c r="J94" s="704"/>
      <c r="K94" s="726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</row>
    <row r="95" spans="2:28" ht="21" customHeight="1">
      <c r="B95" s="695"/>
      <c r="C95" s="696"/>
      <c r="D95" s="696"/>
      <c r="E95" s="696"/>
      <c r="F95" s="696"/>
      <c r="G95" s="696"/>
      <c r="H95" s="765"/>
      <c r="I95" s="761"/>
      <c r="J95" s="696"/>
      <c r="K95" s="697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</row>
    <row r="96" spans="2:28" ht="21" customHeight="1">
      <c r="B96" s="213"/>
      <c r="C96" s="214"/>
      <c r="D96" s="214"/>
      <c r="E96" s="214"/>
      <c r="F96" s="214"/>
      <c r="G96" s="214"/>
      <c r="H96" s="214"/>
      <c r="I96" s="215"/>
      <c r="J96" s="215"/>
      <c r="K96" s="216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</row>
    <row r="97" spans="2:28" ht="21" customHeight="1">
      <c r="B97" s="217"/>
      <c r="C97" s="218"/>
      <c r="D97" s="218"/>
      <c r="E97" s="218"/>
      <c r="F97" s="218"/>
      <c r="G97" s="218"/>
      <c r="H97" s="218"/>
      <c r="I97" s="219"/>
      <c r="J97" s="219"/>
      <c r="K97" s="220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</row>
    <row r="98" spans="2:28" ht="21" customHeight="1">
      <c r="B98" s="187"/>
      <c r="C98" s="188"/>
      <c r="D98" s="188"/>
      <c r="E98" s="188"/>
      <c r="F98" s="188"/>
      <c r="G98" s="188"/>
      <c r="H98" s="188"/>
      <c r="I98" s="189"/>
      <c r="J98" s="189"/>
      <c r="K98" s="190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</row>
    <row r="99" spans="2:28" ht="21" customHeight="1">
      <c r="B99" s="191" t="s">
        <v>121</v>
      </c>
      <c r="C99" s="192">
        <v>2</v>
      </c>
      <c r="D99" s="746" t="s">
        <v>20</v>
      </c>
      <c r="E99" s="747"/>
      <c r="F99" s="747"/>
      <c r="G99" s="747"/>
      <c r="H99" s="747"/>
      <c r="I99" s="748"/>
      <c r="J99" s="192" t="s">
        <v>8</v>
      </c>
      <c r="K99" s="193">
        <v>46024</v>
      </c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</row>
    <row r="100" spans="2:28" ht="43.5" customHeight="1">
      <c r="B100" s="194" t="s">
        <v>122</v>
      </c>
      <c r="C100" s="750" t="s">
        <v>140</v>
      </c>
      <c r="D100" s="674"/>
      <c r="E100" s="674"/>
      <c r="F100" s="674"/>
      <c r="G100" s="674"/>
      <c r="H100" s="674"/>
      <c r="I100" s="675"/>
      <c r="J100" s="195" t="s">
        <v>10</v>
      </c>
      <c r="K100" s="196" t="s">
        <v>141</v>
      </c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  <c r="AA100" s="179"/>
      <c r="AB100" s="179"/>
    </row>
    <row r="101" spans="2:28" ht="21" customHeight="1">
      <c r="B101" s="753" t="s">
        <v>123</v>
      </c>
      <c r="C101" s="755" t="s">
        <v>124</v>
      </c>
      <c r="D101" s="736"/>
      <c r="E101" s="737"/>
      <c r="F101" s="756" t="s">
        <v>125</v>
      </c>
      <c r="G101" s="767" t="s">
        <v>135</v>
      </c>
      <c r="H101" s="766" t="s">
        <v>53</v>
      </c>
      <c r="I101" s="760" t="s">
        <v>127</v>
      </c>
      <c r="J101" s="693"/>
      <c r="K101" s="694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  <c r="AA101" s="179"/>
      <c r="AB101" s="179"/>
    </row>
    <row r="102" spans="2:28" ht="21" customHeight="1">
      <c r="B102" s="754"/>
      <c r="C102" s="197" t="s">
        <v>128</v>
      </c>
      <c r="D102" s="197" t="s">
        <v>136</v>
      </c>
      <c r="E102" s="197" t="s">
        <v>129</v>
      </c>
      <c r="F102" s="757"/>
      <c r="G102" s="757"/>
      <c r="H102" s="757"/>
      <c r="I102" s="761"/>
      <c r="J102" s="696"/>
      <c r="K102" s="697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</row>
    <row r="103" spans="2:28" ht="21" customHeight="1">
      <c r="B103" s="199"/>
      <c r="C103" s="200"/>
      <c r="D103" s="201"/>
      <c r="E103" s="200"/>
      <c r="F103" s="200"/>
      <c r="G103" s="202"/>
      <c r="H103" s="202"/>
      <c r="I103" s="762"/>
      <c r="J103" s="693"/>
      <c r="K103" s="694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  <c r="AA103" s="179"/>
      <c r="AB103" s="179"/>
    </row>
    <row r="104" spans="2:28" ht="31.5" customHeight="1">
      <c r="B104" s="203" t="s">
        <v>142</v>
      </c>
      <c r="C104" s="204">
        <v>3</v>
      </c>
      <c r="D104" s="201"/>
      <c r="E104" s="208"/>
      <c r="F104" s="200">
        <f>+C104</f>
        <v>3</v>
      </c>
      <c r="G104" s="202">
        <f>+N8</f>
        <v>124</v>
      </c>
      <c r="H104" s="202">
        <f>+G104*F104</f>
        <v>372</v>
      </c>
      <c r="I104" s="703"/>
      <c r="J104" s="704"/>
      <c r="K104" s="726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  <c r="AA104" s="179"/>
      <c r="AB104" s="179"/>
    </row>
    <row r="105" spans="2:28" ht="21" customHeight="1">
      <c r="B105" s="199"/>
      <c r="C105" s="205"/>
      <c r="D105" s="201"/>
      <c r="E105" s="208"/>
      <c r="F105" s="209"/>
      <c r="G105" s="202"/>
      <c r="H105" s="202"/>
      <c r="I105" s="703"/>
      <c r="J105" s="704"/>
      <c r="K105" s="726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</row>
    <row r="106" spans="2:28" ht="21" customHeight="1">
      <c r="B106" s="207"/>
      <c r="C106" s="205"/>
      <c r="D106" s="201"/>
      <c r="E106" s="208"/>
      <c r="F106" s="209"/>
      <c r="G106" s="202"/>
      <c r="H106" s="202"/>
      <c r="I106" s="703"/>
      <c r="J106" s="704"/>
      <c r="K106" s="726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  <c r="AA106" s="179"/>
      <c r="AB106" s="179"/>
    </row>
    <row r="107" spans="2:28" ht="21" customHeight="1">
      <c r="B107" s="207"/>
      <c r="C107" s="205"/>
      <c r="D107" s="201"/>
      <c r="E107" s="208"/>
      <c r="F107" s="209"/>
      <c r="G107" s="202"/>
      <c r="H107" s="202"/>
      <c r="I107" s="703"/>
      <c r="J107" s="704"/>
      <c r="K107" s="726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  <c r="AA107" s="179"/>
      <c r="AB107" s="179"/>
    </row>
    <row r="108" spans="2:28" ht="21" customHeight="1">
      <c r="B108" s="207"/>
      <c r="C108" s="210"/>
      <c r="D108" s="208"/>
      <c r="E108" s="208"/>
      <c r="F108" s="209"/>
      <c r="G108" s="202"/>
      <c r="H108" s="202"/>
      <c r="I108" s="703"/>
      <c r="J108" s="704"/>
      <c r="K108" s="726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</row>
    <row r="109" spans="2:28" ht="21" customHeight="1">
      <c r="B109" s="199"/>
      <c r="C109" s="208"/>
      <c r="D109" s="208"/>
      <c r="E109" s="208"/>
      <c r="F109" s="209"/>
      <c r="G109" s="202"/>
      <c r="H109" s="202"/>
      <c r="I109" s="703"/>
      <c r="J109" s="704"/>
      <c r="K109" s="726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  <c r="AA109" s="179"/>
      <c r="AB109" s="179"/>
    </row>
    <row r="110" spans="2:28" ht="21" customHeight="1">
      <c r="B110" s="207"/>
      <c r="C110" s="208"/>
      <c r="D110" s="208"/>
      <c r="E110" s="208"/>
      <c r="F110" s="209"/>
      <c r="G110" s="202"/>
      <c r="H110" s="202"/>
      <c r="I110" s="703"/>
      <c r="J110" s="704"/>
      <c r="K110" s="726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79"/>
      <c r="Y110" s="179"/>
      <c r="Z110" s="179"/>
      <c r="AA110" s="179"/>
      <c r="AB110" s="179"/>
    </row>
    <row r="111" spans="2:28" ht="21" customHeight="1">
      <c r="B111" s="207"/>
      <c r="C111" s="208"/>
      <c r="D111" s="208"/>
      <c r="E111" s="208"/>
      <c r="F111" s="209"/>
      <c r="G111" s="202"/>
      <c r="H111" s="202"/>
      <c r="I111" s="703"/>
      <c r="J111" s="704"/>
      <c r="K111" s="726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79"/>
      <c r="Y111" s="179"/>
      <c r="Z111" s="179"/>
      <c r="AA111" s="179"/>
      <c r="AB111" s="179"/>
    </row>
    <row r="112" spans="2:28" ht="21" customHeight="1">
      <c r="B112" s="207"/>
      <c r="C112" s="208"/>
      <c r="D112" s="208"/>
      <c r="E112" s="208"/>
      <c r="F112" s="209"/>
      <c r="G112" s="202"/>
      <c r="H112" s="202"/>
      <c r="I112" s="703"/>
      <c r="J112" s="704"/>
      <c r="K112" s="726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  <c r="AA112" s="179"/>
      <c r="AB112" s="179"/>
    </row>
    <row r="113" spans="2:28" ht="21" customHeight="1">
      <c r="B113" s="207"/>
      <c r="C113" s="208"/>
      <c r="D113" s="208"/>
      <c r="E113" s="208"/>
      <c r="F113" s="209"/>
      <c r="G113" s="202"/>
      <c r="H113" s="202"/>
      <c r="I113" s="703"/>
      <c r="J113" s="704"/>
      <c r="K113" s="726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  <c r="AB113" s="179"/>
    </row>
    <row r="114" spans="2:28" ht="21" customHeight="1">
      <c r="B114" s="207"/>
      <c r="C114" s="208"/>
      <c r="D114" s="208"/>
      <c r="E114" s="208"/>
      <c r="F114" s="209"/>
      <c r="G114" s="202"/>
      <c r="H114" s="202"/>
      <c r="I114" s="703"/>
      <c r="J114" s="704"/>
      <c r="K114" s="726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</row>
    <row r="115" spans="2:28" ht="21" customHeight="1">
      <c r="B115" s="211"/>
      <c r="C115" s="208"/>
      <c r="D115" s="208"/>
      <c r="E115" s="208"/>
      <c r="F115" s="209"/>
      <c r="G115" s="202"/>
      <c r="H115" s="208"/>
      <c r="I115" s="703"/>
      <c r="J115" s="704"/>
      <c r="K115" s="726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  <c r="AA115" s="179"/>
      <c r="AB115" s="179"/>
    </row>
    <row r="116" spans="2:28" ht="21" customHeight="1">
      <c r="B116" s="207"/>
      <c r="C116" s="205"/>
      <c r="D116" s="751" t="s">
        <v>132</v>
      </c>
      <c r="E116" s="677"/>
      <c r="F116" s="677"/>
      <c r="G116" s="678"/>
      <c r="H116" s="212">
        <f>ROUNDUP((SUM(H104:H114)),2)</f>
        <v>372</v>
      </c>
      <c r="I116" s="703"/>
      <c r="J116" s="704"/>
      <c r="K116" s="726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79"/>
      <c r="Y116" s="179"/>
      <c r="Z116" s="179"/>
      <c r="AA116" s="179"/>
      <c r="AB116" s="179"/>
    </row>
    <row r="117" spans="2:28" ht="21" customHeight="1">
      <c r="B117" s="207"/>
      <c r="C117" s="205"/>
      <c r="D117" s="752"/>
      <c r="E117" s="677"/>
      <c r="F117" s="677"/>
      <c r="G117" s="678"/>
      <c r="H117" s="202"/>
      <c r="I117" s="703"/>
      <c r="J117" s="704"/>
      <c r="K117" s="726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  <c r="AA117" s="179"/>
      <c r="AB117" s="179"/>
    </row>
    <row r="118" spans="2:28" ht="21" customHeight="1">
      <c r="B118" s="763" t="s">
        <v>53</v>
      </c>
      <c r="C118" s="677"/>
      <c r="D118" s="677"/>
      <c r="E118" s="677"/>
      <c r="F118" s="677"/>
      <c r="G118" s="678"/>
      <c r="H118" s="212">
        <f>ROUNDUP((SUM(H116:H117)),2)</f>
        <v>372</v>
      </c>
      <c r="I118" s="703"/>
      <c r="J118" s="704"/>
      <c r="K118" s="726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</row>
    <row r="119" spans="2:28" ht="21" customHeight="1">
      <c r="B119" s="764" t="s">
        <v>133</v>
      </c>
      <c r="C119" s="668"/>
      <c r="D119" s="668"/>
      <c r="E119" s="668"/>
      <c r="F119" s="668"/>
      <c r="G119" s="668"/>
      <c r="H119" s="669"/>
      <c r="I119" s="703"/>
      <c r="J119" s="704"/>
      <c r="K119" s="726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  <c r="AA119" s="179"/>
      <c r="AB119" s="179"/>
    </row>
    <row r="120" spans="2:28" ht="21" customHeight="1">
      <c r="B120" s="717"/>
      <c r="C120" s="704"/>
      <c r="D120" s="704"/>
      <c r="E120" s="704"/>
      <c r="F120" s="704"/>
      <c r="G120" s="704"/>
      <c r="H120" s="705"/>
      <c r="I120" s="703"/>
      <c r="J120" s="704"/>
      <c r="K120" s="726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  <c r="AA120" s="179"/>
      <c r="AB120" s="179"/>
    </row>
    <row r="121" spans="2:28" ht="21" customHeight="1">
      <c r="B121" s="695"/>
      <c r="C121" s="696"/>
      <c r="D121" s="696"/>
      <c r="E121" s="696"/>
      <c r="F121" s="696"/>
      <c r="G121" s="696"/>
      <c r="H121" s="765"/>
      <c r="I121" s="761"/>
      <c r="J121" s="696"/>
      <c r="K121" s="697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</row>
    <row r="122" spans="2:28" ht="21" customHeight="1">
      <c r="B122" s="213"/>
      <c r="C122" s="214"/>
      <c r="D122" s="214"/>
      <c r="E122" s="214"/>
      <c r="F122" s="214"/>
      <c r="G122" s="214"/>
      <c r="H122" s="214"/>
      <c r="I122" s="215"/>
      <c r="J122" s="215"/>
      <c r="K122" s="216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79"/>
      <c r="Y122" s="179"/>
      <c r="Z122" s="179"/>
      <c r="AA122" s="179"/>
      <c r="AB122" s="179"/>
    </row>
    <row r="123" spans="2:28" ht="21" customHeight="1">
      <c r="B123" s="217"/>
      <c r="C123" s="218"/>
      <c r="D123" s="218"/>
      <c r="E123" s="218"/>
      <c r="F123" s="218"/>
      <c r="G123" s="218"/>
      <c r="H123" s="218"/>
      <c r="I123" s="219"/>
      <c r="J123" s="219"/>
      <c r="K123" s="220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  <c r="AA123" s="179"/>
      <c r="AB123" s="179"/>
    </row>
    <row r="124" spans="2:28" ht="21" customHeight="1">
      <c r="B124" s="187"/>
      <c r="C124" s="188"/>
      <c r="D124" s="188"/>
      <c r="E124" s="188"/>
      <c r="F124" s="188"/>
      <c r="G124" s="188"/>
      <c r="H124" s="188"/>
      <c r="I124" s="189"/>
      <c r="J124" s="189"/>
      <c r="K124" s="190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  <c r="AA124" s="179"/>
      <c r="AB124" s="179"/>
    </row>
    <row r="125" spans="2:28" ht="21" customHeight="1">
      <c r="B125" s="191" t="s">
        <v>121</v>
      </c>
      <c r="C125" s="192">
        <v>2</v>
      </c>
      <c r="D125" s="746" t="s">
        <v>20</v>
      </c>
      <c r="E125" s="747"/>
      <c r="F125" s="747"/>
      <c r="G125" s="747"/>
      <c r="H125" s="747"/>
      <c r="I125" s="748"/>
      <c r="J125" s="192" t="s">
        <v>8</v>
      </c>
      <c r="K125" s="193">
        <v>46055</v>
      </c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  <c r="AA125" s="179"/>
      <c r="AB125" s="179"/>
    </row>
    <row r="126" spans="2:28" ht="43.5" customHeight="1">
      <c r="B126" s="194" t="s">
        <v>122</v>
      </c>
      <c r="C126" s="750" t="s">
        <v>143</v>
      </c>
      <c r="D126" s="674"/>
      <c r="E126" s="674"/>
      <c r="F126" s="674"/>
      <c r="G126" s="674"/>
      <c r="H126" s="674"/>
      <c r="I126" s="675"/>
      <c r="J126" s="195" t="s">
        <v>10</v>
      </c>
      <c r="K126" s="196" t="s">
        <v>141</v>
      </c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  <c r="AA126" s="179"/>
      <c r="AB126" s="179"/>
    </row>
    <row r="127" spans="2:28" ht="21" customHeight="1">
      <c r="B127" s="753" t="s">
        <v>123</v>
      </c>
      <c r="C127" s="755" t="s">
        <v>124</v>
      </c>
      <c r="D127" s="736"/>
      <c r="E127" s="737"/>
      <c r="F127" s="756" t="s">
        <v>125</v>
      </c>
      <c r="G127" s="767" t="s">
        <v>135</v>
      </c>
      <c r="H127" s="766" t="s">
        <v>53</v>
      </c>
      <c r="I127" s="760" t="s">
        <v>127</v>
      </c>
      <c r="J127" s="693"/>
      <c r="K127" s="694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  <c r="AA127" s="179"/>
      <c r="AB127" s="179"/>
    </row>
    <row r="128" spans="2:28" ht="21" customHeight="1">
      <c r="B128" s="754"/>
      <c r="C128" s="197" t="s">
        <v>128</v>
      </c>
      <c r="D128" s="197" t="s">
        <v>136</v>
      </c>
      <c r="E128" s="197" t="s">
        <v>129</v>
      </c>
      <c r="F128" s="757"/>
      <c r="G128" s="757"/>
      <c r="H128" s="757"/>
      <c r="I128" s="761"/>
      <c r="J128" s="696"/>
      <c r="K128" s="697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  <c r="AA128" s="179"/>
      <c r="AB128" s="179"/>
    </row>
    <row r="129" spans="2:28" ht="21" customHeight="1">
      <c r="B129" s="199"/>
      <c r="C129" s="200"/>
      <c r="D129" s="201"/>
      <c r="E129" s="200"/>
      <c r="F129" s="200"/>
      <c r="G129" s="202"/>
      <c r="H129" s="202"/>
      <c r="I129" s="762"/>
      <c r="J129" s="693"/>
      <c r="K129" s="694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  <c r="AA129" s="179"/>
      <c r="AB129" s="179"/>
    </row>
    <row r="130" spans="2:28" ht="21" customHeight="1">
      <c r="B130" s="223" t="s">
        <v>144</v>
      </c>
      <c r="C130" s="204">
        <v>2</v>
      </c>
      <c r="D130" s="201"/>
      <c r="E130" s="208"/>
      <c r="F130" s="206">
        <f>+C130</f>
        <v>2</v>
      </c>
      <c r="G130" s="202">
        <f>+N8</f>
        <v>124</v>
      </c>
      <c r="H130" s="202">
        <f>+G130*F130</f>
        <v>248</v>
      </c>
      <c r="I130" s="703"/>
      <c r="J130" s="704"/>
      <c r="K130" s="726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  <c r="AA130" s="179"/>
      <c r="AB130" s="179"/>
    </row>
    <row r="131" spans="2:28" ht="21" customHeight="1">
      <c r="B131" s="199"/>
      <c r="C131" s="205"/>
      <c r="D131" s="201"/>
      <c r="E131" s="208"/>
      <c r="F131" s="209"/>
      <c r="G131" s="202"/>
      <c r="H131" s="202"/>
      <c r="I131" s="703"/>
      <c r="J131" s="704"/>
      <c r="K131" s="726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  <c r="AA131" s="179"/>
      <c r="AB131" s="179"/>
    </row>
    <row r="132" spans="2:28" ht="21" customHeight="1">
      <c r="B132" s="207"/>
      <c r="C132" s="205"/>
      <c r="D132" s="201"/>
      <c r="E132" s="208"/>
      <c r="F132" s="209"/>
      <c r="G132" s="202"/>
      <c r="H132" s="202"/>
      <c r="I132" s="703"/>
      <c r="J132" s="704"/>
      <c r="K132" s="726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</row>
    <row r="133" spans="2:28" ht="21" customHeight="1">
      <c r="B133" s="207"/>
      <c r="C133" s="205"/>
      <c r="D133" s="201"/>
      <c r="E133" s="208"/>
      <c r="F133" s="209"/>
      <c r="G133" s="202"/>
      <c r="H133" s="202"/>
      <c r="I133" s="703"/>
      <c r="J133" s="704"/>
      <c r="K133" s="726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  <c r="AA133" s="179"/>
      <c r="AB133" s="179"/>
    </row>
    <row r="134" spans="2:28" ht="21" customHeight="1">
      <c r="B134" s="207"/>
      <c r="C134" s="210"/>
      <c r="D134" s="208"/>
      <c r="E134" s="208"/>
      <c r="F134" s="209"/>
      <c r="G134" s="202"/>
      <c r="H134" s="202"/>
      <c r="I134" s="703"/>
      <c r="J134" s="704"/>
      <c r="K134" s="726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  <c r="AA134" s="179"/>
      <c r="AB134" s="179"/>
    </row>
    <row r="135" spans="2:28" ht="21" customHeight="1">
      <c r="B135" s="199"/>
      <c r="C135" s="208"/>
      <c r="D135" s="208"/>
      <c r="E135" s="208"/>
      <c r="F135" s="209"/>
      <c r="G135" s="202"/>
      <c r="H135" s="202"/>
      <c r="I135" s="703"/>
      <c r="J135" s="704"/>
      <c r="K135" s="726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  <c r="AA135" s="179"/>
      <c r="AB135" s="179"/>
    </row>
    <row r="136" spans="2:28" ht="21" customHeight="1">
      <c r="B136" s="207"/>
      <c r="C136" s="208"/>
      <c r="D136" s="208"/>
      <c r="E136" s="208"/>
      <c r="F136" s="209"/>
      <c r="G136" s="202"/>
      <c r="H136" s="202"/>
      <c r="I136" s="703"/>
      <c r="J136" s="704"/>
      <c r="K136" s="726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79"/>
    </row>
    <row r="137" spans="2:28" ht="21" customHeight="1">
      <c r="B137" s="207"/>
      <c r="C137" s="208"/>
      <c r="D137" s="208"/>
      <c r="E137" s="208"/>
      <c r="F137" s="209"/>
      <c r="G137" s="202"/>
      <c r="H137" s="202"/>
      <c r="I137" s="703"/>
      <c r="J137" s="704"/>
      <c r="K137" s="726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79"/>
      <c r="Y137" s="179"/>
      <c r="Z137" s="179"/>
      <c r="AA137" s="179"/>
      <c r="AB137" s="179"/>
    </row>
    <row r="138" spans="2:28" ht="21" customHeight="1">
      <c r="B138" s="207"/>
      <c r="C138" s="208"/>
      <c r="D138" s="208"/>
      <c r="E138" s="208"/>
      <c r="F138" s="209"/>
      <c r="G138" s="202"/>
      <c r="H138" s="202"/>
      <c r="I138" s="703"/>
      <c r="J138" s="704"/>
      <c r="K138" s="726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</row>
    <row r="139" spans="2:28" ht="21" customHeight="1">
      <c r="B139" s="207"/>
      <c r="C139" s="208"/>
      <c r="D139" s="208"/>
      <c r="E139" s="208"/>
      <c r="F139" s="209"/>
      <c r="G139" s="202"/>
      <c r="H139" s="202"/>
      <c r="I139" s="703"/>
      <c r="J139" s="704"/>
      <c r="K139" s="726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79"/>
      <c r="AB139" s="179"/>
    </row>
    <row r="140" spans="2:28" ht="21" customHeight="1">
      <c r="B140" s="207"/>
      <c r="C140" s="208"/>
      <c r="D140" s="208"/>
      <c r="E140" s="208"/>
      <c r="F140" s="209"/>
      <c r="G140" s="202"/>
      <c r="H140" s="202"/>
      <c r="I140" s="703"/>
      <c r="J140" s="704"/>
      <c r="K140" s="726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79"/>
      <c r="AB140" s="179"/>
    </row>
    <row r="141" spans="2:28" ht="21" customHeight="1">
      <c r="B141" s="199"/>
      <c r="C141" s="208"/>
      <c r="D141" s="208"/>
      <c r="E141" s="208"/>
      <c r="F141" s="209"/>
      <c r="G141" s="202"/>
      <c r="H141" s="202"/>
      <c r="I141" s="703"/>
      <c r="J141" s="704"/>
      <c r="K141" s="726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  <c r="AA141" s="179"/>
      <c r="AB141" s="179"/>
    </row>
    <row r="142" spans="2:28" ht="21" customHeight="1">
      <c r="B142" s="211"/>
      <c r="C142" s="208"/>
      <c r="D142" s="208"/>
      <c r="E142" s="208"/>
      <c r="F142" s="209"/>
      <c r="G142" s="202"/>
      <c r="H142" s="208"/>
      <c r="I142" s="703"/>
      <c r="J142" s="704"/>
      <c r="K142" s="726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  <c r="AA142" s="179"/>
      <c r="AB142" s="179"/>
    </row>
    <row r="143" spans="2:28" ht="21" customHeight="1">
      <c r="B143" s="207"/>
      <c r="C143" s="205"/>
      <c r="D143" s="751" t="s">
        <v>132</v>
      </c>
      <c r="E143" s="677"/>
      <c r="F143" s="677"/>
      <c r="G143" s="678"/>
      <c r="H143" s="212">
        <f>ROUNDUP((SUM(H130:H140)),2)</f>
        <v>248</v>
      </c>
      <c r="I143" s="703"/>
      <c r="J143" s="704"/>
      <c r="K143" s="726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79"/>
      <c r="Y143" s="179"/>
      <c r="Z143" s="179"/>
      <c r="AA143" s="179"/>
      <c r="AB143" s="179"/>
    </row>
    <row r="144" spans="2:28" ht="21" customHeight="1">
      <c r="B144" s="207"/>
      <c r="C144" s="205"/>
      <c r="D144" s="752"/>
      <c r="E144" s="677"/>
      <c r="F144" s="677"/>
      <c r="G144" s="678"/>
      <c r="H144" s="202"/>
      <c r="I144" s="703"/>
      <c r="J144" s="704"/>
      <c r="K144" s="726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  <c r="AA144" s="179"/>
      <c r="AB144" s="179"/>
    </row>
    <row r="145" spans="2:28" ht="21" customHeight="1">
      <c r="B145" s="763" t="s">
        <v>53</v>
      </c>
      <c r="C145" s="677"/>
      <c r="D145" s="677"/>
      <c r="E145" s="677"/>
      <c r="F145" s="677"/>
      <c r="G145" s="678"/>
      <c r="H145" s="212">
        <f>ROUNDUP((SUM(H143:H144)),2)</f>
        <v>248</v>
      </c>
      <c r="I145" s="703"/>
      <c r="J145" s="704"/>
      <c r="K145" s="726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  <c r="AA145" s="179"/>
      <c r="AB145" s="179"/>
    </row>
    <row r="146" spans="2:28" ht="42" customHeight="1">
      <c r="B146" s="764" t="s">
        <v>133</v>
      </c>
      <c r="C146" s="668"/>
      <c r="D146" s="668"/>
      <c r="E146" s="668"/>
      <c r="F146" s="668"/>
      <c r="G146" s="668"/>
      <c r="H146" s="669"/>
      <c r="I146" s="703"/>
      <c r="J146" s="704"/>
      <c r="K146" s="726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79"/>
      <c r="Y146" s="179"/>
      <c r="Z146" s="179"/>
      <c r="AA146" s="179"/>
      <c r="AB146" s="179"/>
    </row>
    <row r="147" spans="2:28" ht="21" customHeight="1">
      <c r="B147" s="717"/>
      <c r="C147" s="704"/>
      <c r="D147" s="704"/>
      <c r="E147" s="704"/>
      <c r="F147" s="704"/>
      <c r="G147" s="704"/>
      <c r="H147" s="705"/>
      <c r="I147" s="703"/>
      <c r="J147" s="704"/>
      <c r="K147" s="726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79"/>
      <c r="Y147" s="179"/>
      <c r="Z147" s="179"/>
      <c r="AA147" s="179"/>
      <c r="AB147" s="179"/>
    </row>
    <row r="148" spans="2:28" ht="21" customHeight="1">
      <c r="B148" s="695"/>
      <c r="C148" s="696"/>
      <c r="D148" s="696"/>
      <c r="E148" s="696"/>
      <c r="F148" s="696"/>
      <c r="G148" s="696"/>
      <c r="H148" s="765"/>
      <c r="I148" s="761"/>
      <c r="J148" s="696"/>
      <c r="K148" s="697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79"/>
      <c r="Y148" s="179"/>
      <c r="Z148" s="179"/>
      <c r="AA148" s="179"/>
      <c r="AB148" s="179"/>
    </row>
    <row r="149" spans="2:28" ht="21" customHeight="1">
      <c r="B149" s="213"/>
      <c r="C149" s="214"/>
      <c r="D149" s="214"/>
      <c r="E149" s="214"/>
      <c r="F149" s="214"/>
      <c r="G149" s="214"/>
      <c r="H149" s="214"/>
      <c r="I149" s="215"/>
      <c r="J149" s="215"/>
      <c r="K149" s="216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  <c r="AA149" s="179"/>
      <c r="AB149" s="179"/>
    </row>
    <row r="150" spans="2:28" ht="21" customHeight="1">
      <c r="B150" s="217"/>
      <c r="C150" s="218"/>
      <c r="D150" s="218"/>
      <c r="E150" s="218"/>
      <c r="F150" s="218"/>
      <c r="G150" s="218"/>
      <c r="H150" s="218"/>
      <c r="I150" s="219"/>
      <c r="J150" s="219"/>
      <c r="K150" s="220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79"/>
      <c r="Y150" s="179"/>
      <c r="Z150" s="179"/>
      <c r="AA150" s="179"/>
      <c r="AB150" s="179"/>
    </row>
    <row r="151" spans="2:28" ht="21" customHeight="1">
      <c r="B151" s="187"/>
      <c r="C151" s="188"/>
      <c r="D151" s="188"/>
      <c r="E151" s="188"/>
      <c r="F151" s="188"/>
      <c r="G151" s="188"/>
      <c r="H151" s="188"/>
      <c r="I151" s="189"/>
      <c r="J151" s="189"/>
      <c r="K151" s="190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79"/>
      <c r="Y151" s="179"/>
      <c r="Z151" s="179"/>
      <c r="AA151" s="179"/>
      <c r="AB151" s="179"/>
    </row>
    <row r="152" spans="2:28" ht="21" customHeight="1">
      <c r="B152" s="191" t="s">
        <v>121</v>
      </c>
      <c r="C152" s="192">
        <v>2</v>
      </c>
      <c r="D152" s="746" t="s">
        <v>20</v>
      </c>
      <c r="E152" s="747"/>
      <c r="F152" s="747"/>
      <c r="G152" s="747"/>
      <c r="H152" s="747"/>
      <c r="I152" s="748"/>
      <c r="J152" s="192" t="s">
        <v>8</v>
      </c>
      <c r="K152" s="193">
        <v>46083</v>
      </c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79"/>
      <c r="Y152" s="179"/>
      <c r="Z152" s="179"/>
      <c r="AA152" s="179"/>
      <c r="AB152" s="179"/>
    </row>
    <row r="153" spans="2:28" ht="51" customHeight="1">
      <c r="B153" s="194" t="s">
        <v>122</v>
      </c>
      <c r="C153" s="750" t="s">
        <v>145</v>
      </c>
      <c r="D153" s="674"/>
      <c r="E153" s="674"/>
      <c r="F153" s="674"/>
      <c r="G153" s="674"/>
      <c r="H153" s="674"/>
      <c r="I153" s="675"/>
      <c r="J153" s="195" t="s">
        <v>10</v>
      </c>
      <c r="K153" s="196" t="s">
        <v>10</v>
      </c>
      <c r="L153" s="179"/>
      <c r="M153" s="179"/>
      <c r="N153" s="179"/>
      <c r="O153" s="179"/>
      <c r="P153" s="179"/>
      <c r="Q153" s="179"/>
      <c r="R153" s="179">
        <f>0.15+0.2+0.12</f>
        <v>0.47</v>
      </c>
      <c r="S153" s="179"/>
      <c r="T153" s="179"/>
      <c r="U153" s="179"/>
      <c r="V153" s="179"/>
      <c r="W153" s="179"/>
      <c r="X153" s="179"/>
      <c r="Y153" s="179"/>
      <c r="Z153" s="179"/>
      <c r="AA153" s="179"/>
      <c r="AB153" s="179"/>
    </row>
    <row r="154" spans="2:28" ht="21" customHeight="1">
      <c r="B154" s="753" t="s">
        <v>123</v>
      </c>
      <c r="C154" s="755" t="s">
        <v>124</v>
      </c>
      <c r="D154" s="736"/>
      <c r="E154" s="737"/>
      <c r="F154" s="756" t="s">
        <v>125</v>
      </c>
      <c r="G154" s="767" t="s">
        <v>135</v>
      </c>
      <c r="H154" s="766" t="s">
        <v>53</v>
      </c>
      <c r="I154" s="760" t="s">
        <v>127</v>
      </c>
      <c r="J154" s="693"/>
      <c r="K154" s="694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79"/>
      <c r="Y154" s="179"/>
      <c r="Z154" s="179"/>
      <c r="AA154" s="179"/>
      <c r="AB154" s="179"/>
    </row>
    <row r="155" spans="2:28" ht="21" customHeight="1">
      <c r="B155" s="754"/>
      <c r="C155" s="197" t="s">
        <v>128</v>
      </c>
      <c r="D155" s="197" t="s">
        <v>136</v>
      </c>
      <c r="E155" s="197" t="s">
        <v>129</v>
      </c>
      <c r="F155" s="757"/>
      <c r="G155" s="757"/>
      <c r="H155" s="757"/>
      <c r="I155" s="761"/>
      <c r="J155" s="696"/>
      <c r="K155" s="697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  <c r="AA155" s="179"/>
      <c r="AB155" s="179"/>
    </row>
    <row r="156" spans="2:28" ht="21" customHeight="1">
      <c r="B156" s="199"/>
      <c r="C156" s="200"/>
      <c r="D156" s="201"/>
      <c r="E156" s="200"/>
      <c r="F156" s="200"/>
      <c r="G156" s="202"/>
      <c r="H156" s="202"/>
      <c r="I156" s="762"/>
      <c r="J156" s="693"/>
      <c r="K156" s="694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79"/>
      <c r="Y156" s="179"/>
      <c r="Z156" s="179"/>
      <c r="AA156" s="179"/>
      <c r="AB156" s="179"/>
    </row>
    <row r="157" spans="2:28" ht="31.5" customHeight="1">
      <c r="B157" s="223" t="s">
        <v>146</v>
      </c>
      <c r="C157" s="204">
        <v>1</v>
      </c>
      <c r="D157" s="201"/>
      <c r="E157" s="208"/>
      <c r="F157" s="206">
        <f>+C157</f>
        <v>1</v>
      </c>
      <c r="G157" s="202">
        <f>+N8</f>
        <v>124</v>
      </c>
      <c r="H157" s="202">
        <f>+G157*F157</f>
        <v>124</v>
      </c>
      <c r="I157" s="703"/>
      <c r="J157" s="704"/>
      <c r="K157" s="726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  <c r="AA157" s="179"/>
      <c r="AB157" s="179"/>
    </row>
    <row r="158" spans="2:28" ht="21" customHeight="1">
      <c r="B158" s="199"/>
      <c r="C158" s="205"/>
      <c r="D158" s="201"/>
      <c r="E158" s="208"/>
      <c r="F158" s="209"/>
      <c r="G158" s="202"/>
      <c r="H158" s="202"/>
      <c r="I158" s="703"/>
      <c r="J158" s="704"/>
      <c r="K158" s="726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79"/>
      <c r="Y158" s="179"/>
      <c r="Z158" s="179"/>
      <c r="AA158" s="179"/>
      <c r="AB158" s="179"/>
    </row>
    <row r="159" spans="2:28" ht="21" customHeight="1">
      <c r="B159" s="207"/>
      <c r="C159" s="205"/>
      <c r="D159" s="201"/>
      <c r="E159" s="208"/>
      <c r="F159" s="209"/>
      <c r="G159" s="202"/>
      <c r="H159" s="202"/>
      <c r="I159" s="703"/>
      <c r="J159" s="704"/>
      <c r="K159" s="726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79"/>
      <c r="Y159" s="179"/>
      <c r="Z159" s="179"/>
      <c r="AA159" s="179"/>
      <c r="AB159" s="179"/>
    </row>
    <row r="160" spans="2:28" ht="21" customHeight="1">
      <c r="B160" s="207"/>
      <c r="C160" s="205"/>
      <c r="D160" s="201"/>
      <c r="E160" s="208"/>
      <c r="F160" s="209"/>
      <c r="G160" s="202"/>
      <c r="H160" s="202"/>
      <c r="I160" s="703"/>
      <c r="J160" s="704"/>
      <c r="K160" s="726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79"/>
      <c r="Z160" s="179"/>
      <c r="AA160" s="179"/>
      <c r="AB160" s="179"/>
    </row>
    <row r="161" spans="2:28" ht="21" customHeight="1">
      <c r="B161" s="207"/>
      <c r="C161" s="210"/>
      <c r="D161" s="208"/>
      <c r="E161" s="208"/>
      <c r="F161" s="209"/>
      <c r="G161" s="202"/>
      <c r="H161" s="202"/>
      <c r="I161" s="703"/>
      <c r="J161" s="704"/>
      <c r="K161" s="726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79"/>
      <c r="Y161" s="179"/>
      <c r="Z161" s="179"/>
      <c r="AA161" s="179"/>
      <c r="AB161" s="179"/>
    </row>
    <row r="162" spans="2:28" ht="21" customHeight="1">
      <c r="B162" s="199"/>
      <c r="C162" s="208"/>
      <c r="D162" s="208"/>
      <c r="E162" s="208"/>
      <c r="F162" s="209"/>
      <c r="G162" s="202"/>
      <c r="H162" s="202"/>
      <c r="I162" s="703"/>
      <c r="J162" s="704"/>
      <c r="K162" s="726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79"/>
      <c r="Y162" s="179"/>
      <c r="Z162" s="179"/>
      <c r="AA162" s="179"/>
      <c r="AB162" s="179"/>
    </row>
    <row r="163" spans="2:28" ht="21" customHeight="1">
      <c r="B163" s="207"/>
      <c r="C163" s="208"/>
      <c r="D163" s="208"/>
      <c r="E163" s="208"/>
      <c r="F163" s="209"/>
      <c r="G163" s="202"/>
      <c r="H163" s="202"/>
      <c r="I163" s="703"/>
      <c r="J163" s="704"/>
      <c r="K163" s="726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79"/>
      <c r="Y163" s="179"/>
      <c r="Z163" s="179"/>
      <c r="AA163" s="179"/>
      <c r="AB163" s="179"/>
    </row>
    <row r="164" spans="2:28" ht="21" customHeight="1">
      <c r="B164" s="207"/>
      <c r="C164" s="208"/>
      <c r="D164" s="208"/>
      <c r="E164" s="208"/>
      <c r="F164" s="209"/>
      <c r="G164" s="202"/>
      <c r="H164" s="202"/>
      <c r="I164" s="703"/>
      <c r="J164" s="704"/>
      <c r="K164" s="726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79"/>
      <c r="Y164" s="179"/>
      <c r="Z164" s="179"/>
      <c r="AA164" s="179"/>
      <c r="AB164" s="179"/>
    </row>
    <row r="165" spans="2:28" ht="21" customHeight="1">
      <c r="B165" s="207"/>
      <c r="C165" s="208"/>
      <c r="D165" s="208"/>
      <c r="E165" s="208"/>
      <c r="F165" s="209"/>
      <c r="G165" s="202"/>
      <c r="H165" s="202"/>
      <c r="I165" s="703"/>
      <c r="J165" s="704"/>
      <c r="K165" s="726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79"/>
      <c r="Y165" s="179"/>
      <c r="Z165" s="179"/>
      <c r="AA165" s="179"/>
      <c r="AB165" s="179"/>
    </row>
    <row r="166" spans="2:28" ht="21" customHeight="1">
      <c r="B166" s="207"/>
      <c r="C166" s="208"/>
      <c r="D166" s="208"/>
      <c r="E166" s="208"/>
      <c r="F166" s="209"/>
      <c r="G166" s="202"/>
      <c r="H166" s="202"/>
      <c r="I166" s="703"/>
      <c r="J166" s="704"/>
      <c r="K166" s="726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79"/>
      <c r="Y166" s="179"/>
      <c r="Z166" s="179"/>
      <c r="AA166" s="179"/>
      <c r="AB166" s="179"/>
    </row>
    <row r="167" spans="2:28" ht="21" customHeight="1">
      <c r="B167" s="207"/>
      <c r="C167" s="208"/>
      <c r="D167" s="208"/>
      <c r="E167" s="208"/>
      <c r="F167" s="209"/>
      <c r="G167" s="202"/>
      <c r="H167" s="202"/>
      <c r="I167" s="703"/>
      <c r="J167" s="704"/>
      <c r="K167" s="726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79"/>
      <c r="Y167" s="179"/>
      <c r="Z167" s="179"/>
      <c r="AA167" s="179"/>
      <c r="AB167" s="179"/>
    </row>
    <row r="168" spans="2:28" ht="21" customHeight="1">
      <c r="B168" s="199"/>
      <c r="C168" s="208"/>
      <c r="D168" s="208"/>
      <c r="E168" s="208"/>
      <c r="F168" s="209"/>
      <c r="G168" s="202"/>
      <c r="H168" s="202"/>
      <c r="I168" s="703"/>
      <c r="J168" s="704"/>
      <c r="K168" s="726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79"/>
      <c r="Y168" s="179"/>
      <c r="Z168" s="179"/>
      <c r="AA168" s="179"/>
      <c r="AB168" s="179"/>
    </row>
    <row r="169" spans="2:28" ht="21" customHeight="1">
      <c r="B169" s="199"/>
      <c r="C169" s="208"/>
      <c r="D169" s="208"/>
      <c r="E169" s="208"/>
      <c r="F169" s="209"/>
      <c r="G169" s="202"/>
      <c r="H169" s="202"/>
      <c r="I169" s="703"/>
      <c r="J169" s="704"/>
      <c r="K169" s="726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79"/>
      <c r="Y169" s="179"/>
      <c r="Z169" s="179"/>
      <c r="AA169" s="179"/>
      <c r="AB169" s="179"/>
    </row>
    <row r="170" spans="2:28" ht="21" customHeight="1">
      <c r="B170" s="199"/>
      <c r="C170" s="208"/>
      <c r="D170" s="208"/>
      <c r="E170" s="208"/>
      <c r="F170" s="209"/>
      <c r="G170" s="202"/>
      <c r="H170" s="202"/>
      <c r="I170" s="703"/>
      <c r="J170" s="704"/>
      <c r="K170" s="726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  <c r="AA170" s="179"/>
      <c r="AB170" s="179"/>
    </row>
    <row r="171" spans="2:28" ht="21" customHeight="1">
      <c r="B171" s="199"/>
      <c r="C171" s="208"/>
      <c r="D171" s="208"/>
      <c r="E171" s="208"/>
      <c r="F171" s="209"/>
      <c r="G171" s="202"/>
      <c r="H171" s="202"/>
      <c r="I171" s="703"/>
      <c r="J171" s="704"/>
      <c r="K171" s="726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  <c r="AA171" s="179"/>
      <c r="AB171" s="179"/>
    </row>
    <row r="172" spans="2:28" ht="21" customHeight="1">
      <c r="B172" s="211"/>
      <c r="C172" s="208"/>
      <c r="D172" s="208"/>
      <c r="E172" s="208"/>
      <c r="F172" s="209"/>
      <c r="G172" s="202"/>
      <c r="H172" s="208"/>
      <c r="I172" s="703"/>
      <c r="J172" s="704"/>
      <c r="K172" s="726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79"/>
      <c r="Y172" s="179"/>
      <c r="Z172" s="179"/>
      <c r="AA172" s="179"/>
      <c r="AB172" s="179"/>
    </row>
    <row r="173" spans="2:28" ht="21" customHeight="1">
      <c r="B173" s="207"/>
      <c r="C173" s="205"/>
      <c r="D173" s="751" t="s">
        <v>132</v>
      </c>
      <c r="E173" s="677"/>
      <c r="F173" s="677"/>
      <c r="G173" s="678"/>
      <c r="H173" s="212">
        <f>ROUNDUP((SUM(H157:H170)),2)</f>
        <v>124</v>
      </c>
      <c r="I173" s="703"/>
      <c r="J173" s="704"/>
      <c r="K173" s="726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79"/>
      <c r="Y173" s="179"/>
      <c r="Z173" s="179"/>
      <c r="AA173" s="179"/>
      <c r="AB173" s="179"/>
    </row>
    <row r="174" spans="2:28" ht="21" customHeight="1">
      <c r="B174" s="207"/>
      <c r="C174" s="205"/>
      <c r="D174" s="752"/>
      <c r="E174" s="677"/>
      <c r="F174" s="677"/>
      <c r="G174" s="678"/>
      <c r="H174" s="202"/>
      <c r="I174" s="703"/>
      <c r="J174" s="704"/>
      <c r="K174" s="726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79"/>
      <c r="Y174" s="179"/>
      <c r="Z174" s="179"/>
      <c r="AA174" s="179"/>
      <c r="AB174" s="179"/>
    </row>
    <row r="175" spans="2:28" ht="21" customHeight="1">
      <c r="B175" s="763" t="s">
        <v>53</v>
      </c>
      <c r="C175" s="677"/>
      <c r="D175" s="677"/>
      <c r="E175" s="677"/>
      <c r="F175" s="677"/>
      <c r="G175" s="678"/>
      <c r="H175" s="212">
        <f>ROUNDUP((SUM(H173:H174)),2)</f>
        <v>124</v>
      </c>
      <c r="I175" s="703"/>
      <c r="J175" s="704"/>
      <c r="K175" s="726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79"/>
      <c r="Y175" s="179"/>
      <c r="Z175" s="179"/>
      <c r="AA175" s="179"/>
      <c r="AB175" s="179"/>
    </row>
    <row r="176" spans="2:28" ht="21" customHeight="1">
      <c r="B176" s="764" t="s">
        <v>133</v>
      </c>
      <c r="C176" s="668"/>
      <c r="D176" s="668"/>
      <c r="E176" s="668"/>
      <c r="F176" s="668"/>
      <c r="G176" s="668"/>
      <c r="H176" s="669"/>
      <c r="I176" s="703"/>
      <c r="J176" s="704"/>
      <c r="K176" s="726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79"/>
      <c r="Y176" s="179"/>
      <c r="Z176" s="179"/>
      <c r="AA176" s="179"/>
      <c r="AB176" s="179"/>
    </row>
    <row r="177" spans="2:28" ht="21" customHeight="1">
      <c r="B177" s="717"/>
      <c r="C177" s="704"/>
      <c r="D177" s="704"/>
      <c r="E177" s="704"/>
      <c r="F177" s="704"/>
      <c r="G177" s="704"/>
      <c r="H177" s="705"/>
      <c r="I177" s="703"/>
      <c r="J177" s="704"/>
      <c r="K177" s="726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79"/>
      <c r="Y177" s="179"/>
      <c r="Z177" s="179"/>
      <c r="AA177" s="179"/>
      <c r="AB177" s="179"/>
    </row>
    <row r="178" spans="2:28" ht="21" customHeight="1">
      <c r="B178" s="695"/>
      <c r="C178" s="696"/>
      <c r="D178" s="696"/>
      <c r="E178" s="696"/>
      <c r="F178" s="696"/>
      <c r="G178" s="696"/>
      <c r="H178" s="765"/>
      <c r="I178" s="761"/>
      <c r="J178" s="696"/>
      <c r="K178" s="697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  <c r="AA178" s="179"/>
      <c r="AB178" s="179"/>
    </row>
    <row r="179" spans="2:28" ht="21" customHeight="1">
      <c r="B179" s="213"/>
      <c r="C179" s="214"/>
      <c r="D179" s="214"/>
      <c r="E179" s="214"/>
      <c r="F179" s="214"/>
      <c r="G179" s="214"/>
      <c r="H179" s="214"/>
      <c r="I179" s="215"/>
      <c r="J179" s="215"/>
      <c r="K179" s="216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79"/>
      <c r="Y179" s="179"/>
      <c r="Z179" s="179"/>
      <c r="AA179" s="179"/>
      <c r="AB179" s="179"/>
    </row>
    <row r="180" spans="2:28" ht="21" customHeight="1">
      <c r="B180" s="217"/>
      <c r="C180" s="218"/>
      <c r="D180" s="218"/>
      <c r="E180" s="218"/>
      <c r="F180" s="218"/>
      <c r="G180" s="218"/>
      <c r="H180" s="218"/>
      <c r="I180" s="219"/>
      <c r="J180" s="219"/>
      <c r="K180" s="220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79"/>
      <c r="Y180" s="179"/>
      <c r="Z180" s="179"/>
      <c r="AA180" s="179"/>
      <c r="AB180" s="179"/>
    </row>
    <row r="181" spans="2:28" ht="21" customHeight="1">
      <c r="B181" s="187"/>
      <c r="C181" s="188"/>
      <c r="D181" s="188"/>
      <c r="E181" s="188"/>
      <c r="F181" s="188"/>
      <c r="G181" s="188"/>
      <c r="H181" s="188"/>
      <c r="I181" s="189"/>
      <c r="J181" s="189"/>
      <c r="K181" s="190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79"/>
      <c r="Y181" s="179"/>
      <c r="Z181" s="179"/>
      <c r="AA181" s="179"/>
      <c r="AB181" s="179"/>
    </row>
    <row r="182" spans="2:28" ht="21" customHeight="1">
      <c r="B182" s="191" t="s">
        <v>121</v>
      </c>
      <c r="C182" s="192">
        <v>2</v>
      </c>
      <c r="D182" s="746" t="s">
        <v>20</v>
      </c>
      <c r="E182" s="747"/>
      <c r="F182" s="747"/>
      <c r="G182" s="747"/>
      <c r="H182" s="747"/>
      <c r="I182" s="748"/>
      <c r="J182" s="192" t="s">
        <v>8</v>
      </c>
      <c r="K182" s="193">
        <v>46114</v>
      </c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  <c r="AA182" s="179"/>
      <c r="AB182" s="179"/>
    </row>
    <row r="183" spans="2:28" ht="21" customHeight="1">
      <c r="B183" s="194" t="s">
        <v>122</v>
      </c>
      <c r="C183" s="750" t="s">
        <v>147</v>
      </c>
      <c r="D183" s="674"/>
      <c r="E183" s="674"/>
      <c r="F183" s="674"/>
      <c r="G183" s="674"/>
      <c r="H183" s="674"/>
      <c r="I183" s="675"/>
      <c r="J183" s="195" t="s">
        <v>10</v>
      </c>
      <c r="K183" s="196" t="s">
        <v>10</v>
      </c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  <c r="AA183" s="179"/>
      <c r="AB183" s="179"/>
    </row>
    <row r="184" spans="2:28" ht="21" customHeight="1">
      <c r="B184" s="753" t="s">
        <v>123</v>
      </c>
      <c r="C184" s="755" t="s">
        <v>124</v>
      </c>
      <c r="D184" s="736"/>
      <c r="E184" s="737"/>
      <c r="F184" s="756" t="s">
        <v>125</v>
      </c>
      <c r="G184" s="767" t="s">
        <v>135</v>
      </c>
      <c r="H184" s="766" t="s">
        <v>53</v>
      </c>
      <c r="I184" s="760" t="s">
        <v>127</v>
      </c>
      <c r="J184" s="693"/>
      <c r="K184" s="694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79"/>
      <c r="Y184" s="179"/>
      <c r="Z184" s="179"/>
      <c r="AA184" s="179"/>
      <c r="AB184" s="179"/>
    </row>
    <row r="185" spans="2:28" ht="32.25" customHeight="1">
      <c r="B185" s="754"/>
      <c r="C185" s="197" t="s">
        <v>128</v>
      </c>
      <c r="D185" s="197" t="s">
        <v>136</v>
      </c>
      <c r="E185" s="197" t="s">
        <v>129</v>
      </c>
      <c r="F185" s="757"/>
      <c r="G185" s="757"/>
      <c r="H185" s="757"/>
      <c r="I185" s="761"/>
      <c r="J185" s="696"/>
      <c r="K185" s="697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79"/>
      <c r="Y185" s="179"/>
      <c r="Z185" s="179"/>
      <c r="AA185" s="179"/>
      <c r="AB185" s="179"/>
    </row>
    <row r="186" spans="2:28" ht="21" customHeight="1">
      <c r="B186" s="199"/>
      <c r="C186" s="200"/>
      <c r="D186" s="201"/>
      <c r="E186" s="200"/>
      <c r="F186" s="200"/>
      <c r="G186" s="202"/>
      <c r="H186" s="202"/>
      <c r="I186" s="762"/>
      <c r="J186" s="693"/>
      <c r="K186" s="694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79"/>
      <c r="Y186" s="179"/>
      <c r="Z186" s="179"/>
      <c r="AA186" s="179"/>
      <c r="AB186" s="179"/>
    </row>
    <row r="187" spans="2:28" ht="21" customHeight="1">
      <c r="B187" s="224" t="s">
        <v>148</v>
      </c>
      <c r="C187" s="204">
        <v>1</v>
      </c>
      <c r="D187" s="201"/>
      <c r="E187" s="208"/>
      <c r="F187" s="206">
        <f>+C187</f>
        <v>1</v>
      </c>
      <c r="G187" s="202">
        <f>+N8</f>
        <v>124</v>
      </c>
      <c r="H187" s="202">
        <f>+F187*G187</f>
        <v>124</v>
      </c>
      <c r="I187" s="703"/>
      <c r="J187" s="704"/>
      <c r="K187" s="726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79"/>
      <c r="Y187" s="179"/>
      <c r="Z187" s="179"/>
      <c r="AA187" s="179"/>
      <c r="AB187" s="179"/>
    </row>
    <row r="188" spans="2:28" ht="21" customHeight="1">
      <c r="B188" s="199"/>
      <c r="C188" s="205"/>
      <c r="D188" s="201"/>
      <c r="E188" s="208"/>
      <c r="F188" s="209"/>
      <c r="G188" s="202"/>
      <c r="H188" s="202"/>
      <c r="I188" s="703"/>
      <c r="J188" s="704"/>
      <c r="K188" s="726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79"/>
      <c r="Y188" s="179"/>
      <c r="Z188" s="179"/>
      <c r="AA188" s="179"/>
      <c r="AB188" s="179"/>
    </row>
    <row r="189" spans="2:28" ht="21" customHeight="1">
      <c r="B189" s="207"/>
      <c r="C189" s="205"/>
      <c r="D189" s="201"/>
      <c r="E189" s="208"/>
      <c r="F189" s="209"/>
      <c r="G189" s="202"/>
      <c r="H189" s="202"/>
      <c r="I189" s="703"/>
      <c r="J189" s="704"/>
      <c r="K189" s="726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79"/>
      <c r="Y189" s="179"/>
      <c r="Z189" s="179"/>
      <c r="AA189" s="179"/>
      <c r="AB189" s="179"/>
    </row>
    <row r="190" spans="2:28" ht="21" customHeight="1">
      <c r="B190" s="207"/>
      <c r="C190" s="205"/>
      <c r="D190" s="201"/>
      <c r="E190" s="208"/>
      <c r="F190" s="209"/>
      <c r="G190" s="202"/>
      <c r="H190" s="202"/>
      <c r="I190" s="703"/>
      <c r="J190" s="704"/>
      <c r="K190" s="726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79"/>
      <c r="Y190" s="179"/>
      <c r="Z190" s="179"/>
      <c r="AA190" s="179"/>
      <c r="AB190" s="179"/>
    </row>
    <row r="191" spans="2:28" ht="21" customHeight="1">
      <c r="B191" s="207"/>
      <c r="C191" s="210"/>
      <c r="D191" s="208"/>
      <c r="E191" s="208"/>
      <c r="F191" s="209"/>
      <c r="G191" s="202"/>
      <c r="H191" s="202"/>
      <c r="I191" s="703"/>
      <c r="J191" s="704"/>
      <c r="K191" s="726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79"/>
      <c r="Y191" s="179"/>
      <c r="Z191" s="179"/>
      <c r="AA191" s="179"/>
      <c r="AB191" s="179"/>
    </row>
    <row r="192" spans="2:28" ht="21" customHeight="1">
      <c r="B192" s="199"/>
      <c r="C192" s="208"/>
      <c r="D192" s="208"/>
      <c r="E192" s="208"/>
      <c r="F192" s="209"/>
      <c r="G192" s="202"/>
      <c r="H192" s="202"/>
      <c r="I192" s="703"/>
      <c r="J192" s="704"/>
      <c r="K192" s="726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79"/>
      <c r="Y192" s="179"/>
      <c r="Z192" s="179"/>
      <c r="AA192" s="179"/>
      <c r="AB192" s="179"/>
    </row>
    <row r="193" spans="2:28" ht="21" customHeight="1">
      <c r="B193" s="207"/>
      <c r="C193" s="208"/>
      <c r="D193" s="208"/>
      <c r="E193" s="208"/>
      <c r="F193" s="209"/>
      <c r="G193" s="202"/>
      <c r="H193" s="202"/>
      <c r="I193" s="703"/>
      <c r="J193" s="704"/>
      <c r="K193" s="726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79"/>
      <c r="Y193" s="179"/>
      <c r="Z193" s="179"/>
      <c r="AA193" s="179"/>
      <c r="AB193" s="179"/>
    </row>
    <row r="194" spans="2:28" ht="21" customHeight="1">
      <c r="B194" s="207"/>
      <c r="C194" s="208"/>
      <c r="D194" s="208"/>
      <c r="E194" s="208"/>
      <c r="F194" s="209"/>
      <c r="G194" s="202"/>
      <c r="H194" s="202"/>
      <c r="I194" s="703"/>
      <c r="J194" s="704"/>
      <c r="K194" s="726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79"/>
      <c r="Y194" s="179"/>
      <c r="Z194" s="179"/>
      <c r="AA194" s="179"/>
      <c r="AB194" s="179"/>
    </row>
    <row r="195" spans="2:28" ht="21" customHeight="1">
      <c r="B195" s="207"/>
      <c r="C195" s="208"/>
      <c r="D195" s="208"/>
      <c r="E195" s="208"/>
      <c r="F195" s="209"/>
      <c r="G195" s="202"/>
      <c r="H195" s="202"/>
      <c r="I195" s="703"/>
      <c r="J195" s="704"/>
      <c r="K195" s="726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</row>
    <row r="196" spans="2:28" ht="21" customHeight="1">
      <c r="B196" s="207"/>
      <c r="C196" s="208"/>
      <c r="D196" s="208"/>
      <c r="E196" s="208"/>
      <c r="F196" s="209"/>
      <c r="G196" s="202"/>
      <c r="H196" s="202"/>
      <c r="I196" s="703"/>
      <c r="J196" s="704"/>
      <c r="K196" s="726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79"/>
      <c r="Y196" s="179"/>
      <c r="Z196" s="179"/>
      <c r="AA196" s="179"/>
      <c r="AB196" s="179"/>
    </row>
    <row r="197" spans="2:28" ht="21" customHeight="1">
      <c r="B197" s="207"/>
      <c r="C197" s="208"/>
      <c r="D197" s="208"/>
      <c r="E197" s="208"/>
      <c r="F197" s="209"/>
      <c r="G197" s="202"/>
      <c r="H197" s="202"/>
      <c r="I197" s="703"/>
      <c r="J197" s="704"/>
      <c r="K197" s="726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79"/>
      <c r="Y197" s="179"/>
      <c r="Z197" s="179"/>
      <c r="AA197" s="179"/>
      <c r="AB197" s="179"/>
    </row>
    <row r="198" spans="2:28" ht="21" customHeight="1">
      <c r="B198" s="199"/>
      <c r="C198" s="208"/>
      <c r="D198" s="208"/>
      <c r="E198" s="208"/>
      <c r="F198" s="209"/>
      <c r="G198" s="202"/>
      <c r="H198" s="202"/>
      <c r="I198" s="703"/>
      <c r="J198" s="704"/>
      <c r="K198" s="726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79"/>
      <c r="Y198" s="179"/>
      <c r="Z198" s="179"/>
      <c r="AA198" s="179"/>
      <c r="AB198" s="179"/>
    </row>
    <row r="199" spans="2:28" ht="21" customHeight="1">
      <c r="B199" s="199"/>
      <c r="C199" s="208"/>
      <c r="D199" s="208"/>
      <c r="E199" s="208"/>
      <c r="F199" s="209"/>
      <c r="G199" s="202"/>
      <c r="H199" s="202"/>
      <c r="I199" s="703"/>
      <c r="J199" s="704"/>
      <c r="K199" s="726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79"/>
      <c r="Y199" s="179"/>
      <c r="Z199" s="179"/>
      <c r="AA199" s="179"/>
      <c r="AB199" s="179"/>
    </row>
    <row r="200" spans="2:28" ht="42" customHeight="1">
      <c r="B200" s="211"/>
      <c r="C200" s="208"/>
      <c r="D200" s="208"/>
      <c r="E200" s="208"/>
      <c r="F200" s="209"/>
      <c r="G200" s="202"/>
      <c r="H200" s="208"/>
      <c r="I200" s="703"/>
      <c r="J200" s="704"/>
      <c r="K200" s="726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79"/>
      <c r="Y200" s="179"/>
      <c r="Z200" s="179"/>
      <c r="AA200" s="179"/>
      <c r="AB200" s="179"/>
    </row>
    <row r="201" spans="2:28" ht="21" customHeight="1">
      <c r="B201" s="207"/>
      <c r="C201" s="205"/>
      <c r="D201" s="751" t="s">
        <v>132</v>
      </c>
      <c r="E201" s="677"/>
      <c r="F201" s="677"/>
      <c r="G201" s="678"/>
      <c r="H201" s="212">
        <f>ROUNDUP((SUM(H187:H199)),2)</f>
        <v>124</v>
      </c>
      <c r="I201" s="703"/>
      <c r="J201" s="704"/>
      <c r="K201" s="726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79"/>
      <c r="Y201" s="179"/>
      <c r="Z201" s="179"/>
      <c r="AA201" s="179"/>
      <c r="AB201" s="179"/>
    </row>
    <row r="202" spans="2:28" ht="21" customHeight="1">
      <c r="B202" s="207"/>
      <c r="C202" s="205"/>
      <c r="D202" s="752"/>
      <c r="E202" s="677"/>
      <c r="F202" s="677"/>
      <c r="G202" s="678"/>
      <c r="H202" s="202"/>
      <c r="I202" s="703"/>
      <c r="J202" s="704"/>
      <c r="K202" s="726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  <c r="AA202" s="179"/>
      <c r="AB202" s="179"/>
    </row>
    <row r="203" spans="2:28" ht="21" customHeight="1">
      <c r="B203" s="763" t="s">
        <v>53</v>
      </c>
      <c r="C203" s="677"/>
      <c r="D203" s="677"/>
      <c r="E203" s="677"/>
      <c r="F203" s="677"/>
      <c r="G203" s="678"/>
      <c r="H203" s="212">
        <f>ROUNDUP((SUM(H201:H202)),2)</f>
        <v>124</v>
      </c>
      <c r="I203" s="703"/>
      <c r="J203" s="704"/>
      <c r="K203" s="726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79"/>
      <c r="Y203" s="179"/>
      <c r="Z203" s="179"/>
      <c r="AA203" s="179"/>
      <c r="AB203" s="179"/>
    </row>
    <row r="204" spans="2:28" ht="21" customHeight="1">
      <c r="B204" s="764" t="s">
        <v>133</v>
      </c>
      <c r="C204" s="668"/>
      <c r="D204" s="668"/>
      <c r="E204" s="668"/>
      <c r="F204" s="668"/>
      <c r="G204" s="668"/>
      <c r="H204" s="669"/>
      <c r="I204" s="703"/>
      <c r="J204" s="704"/>
      <c r="K204" s="726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79"/>
      <c r="Y204" s="179"/>
      <c r="Z204" s="179"/>
      <c r="AA204" s="179"/>
      <c r="AB204" s="179"/>
    </row>
    <row r="205" spans="2:28" ht="21" customHeight="1">
      <c r="B205" s="717"/>
      <c r="C205" s="704"/>
      <c r="D205" s="704"/>
      <c r="E205" s="704"/>
      <c r="F205" s="704"/>
      <c r="G205" s="704"/>
      <c r="H205" s="705"/>
      <c r="I205" s="703"/>
      <c r="J205" s="704"/>
      <c r="K205" s="726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79"/>
      <c r="Y205" s="179"/>
      <c r="Z205" s="179"/>
      <c r="AA205" s="179"/>
      <c r="AB205" s="179"/>
    </row>
    <row r="206" spans="2:28" ht="21" customHeight="1">
      <c r="B206" s="695"/>
      <c r="C206" s="696"/>
      <c r="D206" s="696"/>
      <c r="E206" s="696"/>
      <c r="F206" s="696"/>
      <c r="G206" s="696"/>
      <c r="H206" s="765"/>
      <c r="I206" s="761"/>
      <c r="J206" s="696"/>
      <c r="K206" s="697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79"/>
      <c r="Y206" s="179"/>
      <c r="Z206" s="179"/>
      <c r="AA206" s="179"/>
      <c r="AB206" s="179"/>
    </row>
    <row r="207" spans="2:28" ht="21" customHeight="1">
      <c r="B207" s="213"/>
      <c r="C207" s="214"/>
      <c r="D207" s="214"/>
      <c r="E207" s="214"/>
      <c r="F207" s="214"/>
      <c r="G207" s="214"/>
      <c r="H207" s="214"/>
      <c r="I207" s="215"/>
      <c r="J207" s="215"/>
      <c r="K207" s="216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79"/>
      <c r="Y207" s="179"/>
      <c r="Z207" s="179"/>
      <c r="AA207" s="179"/>
      <c r="AB207" s="179"/>
    </row>
    <row r="208" spans="2:28" ht="21" customHeight="1">
      <c r="B208" s="217"/>
      <c r="C208" s="218"/>
      <c r="D208" s="218"/>
      <c r="E208" s="218"/>
      <c r="F208" s="218"/>
      <c r="G208" s="218"/>
      <c r="H208" s="218"/>
      <c r="I208" s="219"/>
      <c r="J208" s="219"/>
      <c r="K208" s="220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79"/>
      <c r="Y208" s="179"/>
      <c r="Z208" s="179"/>
      <c r="AA208" s="179"/>
      <c r="AB208" s="179"/>
    </row>
    <row r="209" spans="1:28" ht="21" customHeight="1">
      <c r="B209" s="187"/>
      <c r="C209" s="188"/>
      <c r="D209" s="188"/>
      <c r="E209" s="188"/>
      <c r="F209" s="188"/>
      <c r="G209" s="188"/>
      <c r="H209" s="188"/>
      <c r="I209" s="189"/>
      <c r="J209" s="189"/>
      <c r="K209" s="190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79"/>
      <c r="Y209" s="179"/>
      <c r="Z209" s="179"/>
      <c r="AA209" s="179"/>
      <c r="AB209" s="179"/>
    </row>
    <row r="210" spans="1:28" ht="21" customHeight="1">
      <c r="B210" s="191" t="s">
        <v>121</v>
      </c>
      <c r="C210" s="192">
        <v>3</v>
      </c>
      <c r="D210" s="746" t="s">
        <v>21</v>
      </c>
      <c r="E210" s="747"/>
      <c r="F210" s="747"/>
      <c r="G210" s="747"/>
      <c r="H210" s="747"/>
      <c r="I210" s="748"/>
      <c r="J210" s="192" t="s">
        <v>8</v>
      </c>
      <c r="K210" s="193">
        <v>46025</v>
      </c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79"/>
      <c r="Y210" s="179"/>
      <c r="Z210" s="179"/>
      <c r="AA210" s="179"/>
      <c r="AB210" s="179"/>
    </row>
    <row r="211" spans="1:28" ht="43.5" customHeight="1">
      <c r="B211" s="194" t="s">
        <v>122</v>
      </c>
      <c r="C211" s="750" t="s">
        <v>149</v>
      </c>
      <c r="D211" s="674"/>
      <c r="E211" s="674"/>
      <c r="F211" s="674"/>
      <c r="G211" s="674"/>
      <c r="H211" s="674"/>
      <c r="I211" s="675"/>
      <c r="J211" s="195" t="s">
        <v>10</v>
      </c>
      <c r="K211" s="196" t="s">
        <v>10</v>
      </c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79"/>
      <c r="Y211" s="179"/>
      <c r="Z211" s="179"/>
      <c r="AA211" s="179"/>
      <c r="AB211" s="179"/>
    </row>
    <row r="212" spans="1:28" ht="21" customHeight="1">
      <c r="B212" s="753" t="s">
        <v>123</v>
      </c>
      <c r="C212" s="755" t="s">
        <v>124</v>
      </c>
      <c r="D212" s="736"/>
      <c r="E212" s="737"/>
      <c r="F212" s="756" t="s">
        <v>125</v>
      </c>
      <c r="G212" s="767" t="s">
        <v>135</v>
      </c>
      <c r="H212" s="766" t="s">
        <v>53</v>
      </c>
      <c r="I212" s="760" t="s">
        <v>127</v>
      </c>
      <c r="J212" s="693"/>
      <c r="K212" s="694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79"/>
      <c r="Y212" s="179"/>
      <c r="Z212" s="179"/>
      <c r="AA212" s="179"/>
      <c r="AB212" s="179"/>
    </row>
    <row r="213" spans="1:28" ht="21" customHeight="1">
      <c r="B213" s="754"/>
      <c r="C213" s="197" t="s">
        <v>150</v>
      </c>
      <c r="D213" s="197" t="s">
        <v>151</v>
      </c>
      <c r="E213" s="197" t="s">
        <v>129</v>
      </c>
      <c r="F213" s="757"/>
      <c r="G213" s="757"/>
      <c r="H213" s="757"/>
      <c r="I213" s="761"/>
      <c r="J213" s="696"/>
      <c r="K213" s="697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79"/>
      <c r="Y213" s="179"/>
      <c r="Z213" s="179"/>
      <c r="AA213" s="179"/>
      <c r="AB213" s="179"/>
    </row>
    <row r="214" spans="1:28" ht="21" customHeight="1">
      <c r="B214" s="199"/>
      <c r="C214" s="200"/>
      <c r="D214" s="201"/>
      <c r="E214" s="200"/>
      <c r="F214" s="200"/>
      <c r="G214" s="202"/>
      <c r="H214" s="202"/>
      <c r="I214" s="762"/>
      <c r="J214" s="693"/>
      <c r="K214" s="694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79"/>
      <c r="Y214" s="179"/>
      <c r="Z214" s="179"/>
      <c r="AA214" s="179"/>
      <c r="AB214" s="179"/>
    </row>
    <row r="215" spans="1:28" ht="21" customHeight="1">
      <c r="B215" s="224" t="s">
        <v>152</v>
      </c>
      <c r="C215" s="225">
        <f>+PESO!S34/1000</f>
        <v>2.4814348415999996</v>
      </c>
      <c r="D215" s="201">
        <v>16.5</v>
      </c>
      <c r="E215" s="208"/>
      <c r="F215" s="209">
        <f>+C215*D215</f>
        <v>40.943674886399997</v>
      </c>
      <c r="G215" s="202">
        <f>+N8</f>
        <v>124</v>
      </c>
      <c r="H215" s="202">
        <f>+F215*G215</f>
        <v>5077.0156859135996</v>
      </c>
      <c r="I215" s="703"/>
      <c r="J215" s="704"/>
      <c r="K215" s="726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79"/>
      <c r="Y215" s="179"/>
      <c r="Z215" s="179"/>
      <c r="AA215" s="179"/>
      <c r="AB215" s="179"/>
    </row>
    <row r="216" spans="1:28" ht="21" customHeight="1">
      <c r="B216" s="199"/>
      <c r="C216" s="205"/>
      <c r="D216" s="201"/>
      <c r="E216" s="208"/>
      <c r="F216" s="209"/>
      <c r="G216" s="202"/>
      <c r="H216" s="202"/>
      <c r="I216" s="703"/>
      <c r="J216" s="704"/>
      <c r="K216" s="726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79"/>
      <c r="Y216" s="179"/>
      <c r="Z216" s="179"/>
      <c r="AA216" s="179"/>
      <c r="AB216" s="179"/>
    </row>
    <row r="217" spans="1:28" ht="21" customHeight="1">
      <c r="A217" s="16"/>
      <c r="B217" s="207"/>
      <c r="C217" s="205"/>
      <c r="D217" s="201">
        <f>C215*D215</f>
        <v>40.943674886399997</v>
      </c>
      <c r="E217" s="208"/>
      <c r="F217" s="209"/>
      <c r="G217" s="202"/>
      <c r="H217" s="202"/>
      <c r="I217" s="703"/>
      <c r="J217" s="704"/>
      <c r="K217" s="726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79"/>
      <c r="Y217" s="179"/>
      <c r="Z217" s="179"/>
      <c r="AA217" s="179"/>
      <c r="AB217" s="179"/>
    </row>
    <row r="218" spans="1:28" ht="21" customHeight="1">
      <c r="A218" s="16"/>
      <c r="B218" s="207"/>
      <c r="C218" s="205"/>
      <c r="D218" s="201"/>
      <c r="E218" s="226"/>
      <c r="F218" s="227"/>
      <c r="G218" s="202"/>
      <c r="H218" s="202"/>
      <c r="I218" s="703"/>
      <c r="J218" s="704"/>
      <c r="K218" s="726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79"/>
      <c r="Y218" s="179"/>
      <c r="Z218" s="179"/>
      <c r="AA218" s="179"/>
      <c r="AB218" s="179"/>
    </row>
    <row r="219" spans="1:28" ht="42" customHeight="1">
      <c r="A219" s="16"/>
      <c r="B219" s="211"/>
      <c r="C219" s="208"/>
      <c r="D219" s="228"/>
      <c r="E219" s="229"/>
      <c r="F219" s="230"/>
      <c r="G219" s="202"/>
      <c r="H219" s="208"/>
      <c r="I219" s="703"/>
      <c r="J219" s="704"/>
      <c r="K219" s="726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79"/>
      <c r="Y219" s="179"/>
      <c r="Z219" s="179"/>
      <c r="AA219" s="179"/>
      <c r="AB219" s="179"/>
    </row>
    <row r="220" spans="1:28" ht="21" customHeight="1">
      <c r="A220" s="16"/>
      <c r="B220" s="231"/>
      <c r="C220" s="205"/>
      <c r="D220" s="751" t="s">
        <v>132</v>
      </c>
      <c r="E220" s="677"/>
      <c r="F220" s="677"/>
      <c r="G220" s="678"/>
      <c r="H220" s="212">
        <f>ROUNDUP((SUM(H215:H218)),2)</f>
        <v>5077.0200000000004</v>
      </c>
      <c r="I220" s="703"/>
      <c r="J220" s="704"/>
      <c r="K220" s="726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  <c r="AA220" s="179"/>
      <c r="AB220" s="179"/>
    </row>
    <row r="221" spans="1:28" ht="21" customHeight="1">
      <c r="A221" s="16"/>
      <c r="B221" s="207"/>
      <c r="C221" s="205"/>
      <c r="D221" s="752"/>
      <c r="E221" s="677"/>
      <c r="F221" s="677"/>
      <c r="G221" s="678"/>
      <c r="H221" s="202"/>
      <c r="I221" s="703"/>
      <c r="J221" s="704"/>
      <c r="K221" s="726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79"/>
      <c r="Y221" s="179"/>
      <c r="Z221" s="179"/>
      <c r="AA221" s="179"/>
      <c r="AB221" s="179"/>
    </row>
    <row r="222" spans="1:28" ht="21" customHeight="1">
      <c r="A222" s="16"/>
      <c r="B222" s="763" t="s">
        <v>53</v>
      </c>
      <c r="C222" s="677"/>
      <c r="D222" s="677"/>
      <c r="E222" s="677"/>
      <c r="F222" s="677"/>
      <c r="G222" s="678"/>
      <c r="H222" s="212">
        <f>ROUNDUP((SUM(H220:H221)),2)</f>
        <v>5077.0200000000004</v>
      </c>
      <c r="I222" s="703"/>
      <c r="J222" s="704"/>
      <c r="K222" s="726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79"/>
      <c r="Y222" s="179"/>
      <c r="Z222" s="179"/>
      <c r="AA222" s="179"/>
      <c r="AB222" s="179"/>
    </row>
    <row r="223" spans="1:28" ht="21" customHeight="1">
      <c r="A223" s="16"/>
      <c r="B223" s="764" t="s">
        <v>133</v>
      </c>
      <c r="C223" s="668"/>
      <c r="D223" s="668"/>
      <c r="E223" s="668"/>
      <c r="F223" s="668"/>
      <c r="G223" s="668"/>
      <c r="H223" s="669"/>
      <c r="I223" s="703"/>
      <c r="J223" s="704"/>
      <c r="K223" s="726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79"/>
      <c r="Y223" s="179"/>
      <c r="Z223" s="179"/>
      <c r="AA223" s="179"/>
      <c r="AB223" s="179"/>
    </row>
    <row r="224" spans="1:28" ht="21" customHeight="1">
      <c r="A224" s="16"/>
      <c r="B224" s="717"/>
      <c r="C224" s="704"/>
      <c r="D224" s="704"/>
      <c r="E224" s="704"/>
      <c r="F224" s="704"/>
      <c r="G224" s="704"/>
      <c r="H224" s="705"/>
      <c r="I224" s="703"/>
      <c r="J224" s="704"/>
      <c r="K224" s="726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79"/>
      <c r="Y224" s="179"/>
      <c r="Z224" s="179"/>
      <c r="AA224" s="179"/>
      <c r="AB224" s="179"/>
    </row>
    <row r="225" spans="1:28" ht="21" customHeight="1">
      <c r="A225" s="16"/>
      <c r="B225" s="695"/>
      <c r="C225" s="696"/>
      <c r="D225" s="696"/>
      <c r="E225" s="696"/>
      <c r="F225" s="696"/>
      <c r="G225" s="696"/>
      <c r="H225" s="765"/>
      <c r="I225" s="761"/>
      <c r="J225" s="696"/>
      <c r="K225" s="697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79"/>
      <c r="Y225" s="179"/>
      <c r="Z225" s="179"/>
      <c r="AA225" s="179"/>
      <c r="AB225" s="179"/>
    </row>
    <row r="226" spans="1:28" ht="21" customHeight="1">
      <c r="A226" s="16"/>
      <c r="B226" s="213"/>
      <c r="C226" s="214"/>
      <c r="D226" s="214"/>
      <c r="E226" s="214"/>
      <c r="F226" s="214"/>
      <c r="G226" s="214"/>
      <c r="H226" s="232">
        <f>+H222*E218</f>
        <v>0</v>
      </c>
      <c r="I226" s="215"/>
      <c r="J226" s="215"/>
      <c r="K226" s="216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79"/>
      <c r="Y226" s="179"/>
      <c r="Z226" s="179"/>
      <c r="AA226" s="179"/>
      <c r="AB226" s="179"/>
    </row>
    <row r="227" spans="1:28" ht="21" customHeight="1">
      <c r="A227" s="16"/>
      <c r="B227" s="187"/>
      <c r="C227" s="188"/>
      <c r="D227" s="188"/>
      <c r="E227" s="188"/>
      <c r="F227" s="188"/>
      <c r="G227" s="188"/>
      <c r="H227" s="188"/>
      <c r="I227" s="189"/>
      <c r="J227" s="189"/>
      <c r="K227" s="190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79"/>
      <c r="Y227" s="179"/>
      <c r="Z227" s="179"/>
      <c r="AA227" s="179"/>
      <c r="AB227" s="179"/>
    </row>
    <row r="228" spans="1:28" ht="21" customHeight="1">
      <c r="A228" s="16"/>
      <c r="B228" s="187"/>
      <c r="C228" s="188"/>
      <c r="D228" s="188"/>
      <c r="E228" s="188"/>
      <c r="F228" s="188"/>
      <c r="G228" s="188"/>
      <c r="H228" s="188"/>
      <c r="I228" s="189"/>
      <c r="J228" s="189"/>
      <c r="K228" s="190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79"/>
      <c r="Y228" s="179"/>
      <c r="Z228" s="179"/>
      <c r="AA228" s="179"/>
      <c r="AB228" s="179"/>
    </row>
    <row r="229" spans="1:28" ht="21" customHeight="1">
      <c r="A229" s="16"/>
      <c r="B229" s="191" t="s">
        <v>121</v>
      </c>
      <c r="C229" s="192">
        <v>3</v>
      </c>
      <c r="D229" s="746" t="s">
        <v>21</v>
      </c>
      <c r="E229" s="747"/>
      <c r="F229" s="747"/>
      <c r="G229" s="747"/>
      <c r="H229" s="747"/>
      <c r="I229" s="748"/>
      <c r="J229" s="192" t="s">
        <v>8</v>
      </c>
      <c r="K229" s="233">
        <v>3.2</v>
      </c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79"/>
      <c r="Y229" s="179"/>
      <c r="Z229" s="179"/>
      <c r="AA229" s="179"/>
      <c r="AB229" s="179"/>
    </row>
    <row r="230" spans="1:28" ht="41.25" customHeight="1">
      <c r="A230" s="16"/>
      <c r="B230" s="194" t="s">
        <v>122</v>
      </c>
      <c r="C230" s="750" t="s">
        <v>149</v>
      </c>
      <c r="D230" s="674"/>
      <c r="E230" s="674"/>
      <c r="F230" s="674"/>
      <c r="G230" s="674"/>
      <c r="H230" s="674"/>
      <c r="I230" s="675"/>
      <c r="J230" s="195" t="s">
        <v>10</v>
      </c>
      <c r="K230" s="196" t="s">
        <v>153</v>
      </c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79"/>
      <c r="Y230" s="179"/>
      <c r="Z230" s="179"/>
      <c r="AA230" s="179"/>
      <c r="AB230" s="179"/>
    </row>
    <row r="231" spans="1:28" ht="21" customHeight="1">
      <c r="A231" s="16"/>
      <c r="B231" s="753" t="s">
        <v>123</v>
      </c>
      <c r="C231" s="755" t="s">
        <v>124</v>
      </c>
      <c r="D231" s="736"/>
      <c r="E231" s="737"/>
      <c r="F231" s="756" t="s">
        <v>125</v>
      </c>
      <c r="G231" s="767" t="s">
        <v>135</v>
      </c>
      <c r="H231" s="766" t="s">
        <v>53</v>
      </c>
      <c r="I231" s="760" t="s">
        <v>127</v>
      </c>
      <c r="J231" s="693"/>
      <c r="K231" s="694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79"/>
      <c r="Y231" s="179"/>
      <c r="Z231" s="179"/>
      <c r="AA231" s="179"/>
      <c r="AB231" s="179"/>
    </row>
    <row r="232" spans="1:28" ht="24" customHeight="1">
      <c r="A232" s="16"/>
      <c r="B232" s="754"/>
      <c r="C232" s="234" t="s">
        <v>154</v>
      </c>
      <c r="D232" s="235" t="s">
        <v>155</v>
      </c>
      <c r="E232" s="197"/>
      <c r="F232" s="757"/>
      <c r="G232" s="757"/>
      <c r="H232" s="757"/>
      <c r="I232" s="761"/>
      <c r="J232" s="696"/>
      <c r="K232" s="697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79"/>
      <c r="Y232" s="179"/>
      <c r="Z232" s="179"/>
      <c r="AA232" s="179"/>
      <c r="AB232" s="179"/>
    </row>
    <row r="233" spans="1:28" ht="21" customHeight="1">
      <c r="A233" s="16"/>
      <c r="B233" s="199"/>
      <c r="C233" s="200"/>
      <c r="D233" s="201"/>
      <c r="E233" s="200"/>
      <c r="F233" s="200"/>
      <c r="G233" s="202"/>
      <c r="H233" s="202"/>
      <c r="I233" s="762"/>
      <c r="J233" s="693"/>
      <c r="K233" s="694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79"/>
      <c r="Y233" s="179"/>
      <c r="Z233" s="179"/>
      <c r="AA233" s="179"/>
      <c r="AB233" s="179"/>
    </row>
    <row r="234" spans="1:28" ht="21" customHeight="1">
      <c r="A234" s="16"/>
      <c r="B234" s="224" t="s">
        <v>152</v>
      </c>
      <c r="C234" s="225">
        <v>1</v>
      </c>
      <c r="D234" s="201"/>
      <c r="E234" s="208"/>
      <c r="F234" s="209">
        <v>1</v>
      </c>
      <c r="G234" s="202">
        <f>+N8</f>
        <v>124</v>
      </c>
      <c r="H234" s="236">
        <f>(+G234*F234)</f>
        <v>124</v>
      </c>
      <c r="I234" s="703"/>
      <c r="J234" s="704"/>
      <c r="K234" s="726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79"/>
      <c r="Y234" s="179"/>
      <c r="Z234" s="179"/>
      <c r="AA234" s="179"/>
      <c r="AB234" s="179"/>
    </row>
    <row r="235" spans="1:28" ht="21" customHeight="1">
      <c r="A235" s="16"/>
      <c r="B235" s="199"/>
      <c r="C235" s="205"/>
      <c r="D235" s="201"/>
      <c r="E235" s="237"/>
      <c r="F235" s="209"/>
      <c r="G235" s="202"/>
      <c r="H235" s="202"/>
      <c r="I235" s="703"/>
      <c r="J235" s="704"/>
      <c r="K235" s="726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79"/>
      <c r="Y235" s="179"/>
      <c r="Z235" s="179"/>
      <c r="AA235" s="179"/>
      <c r="AB235" s="179"/>
    </row>
    <row r="236" spans="1:28" ht="21" customHeight="1">
      <c r="A236" s="16"/>
      <c r="B236" s="207"/>
      <c r="C236" s="205"/>
      <c r="D236" s="201"/>
      <c r="E236" s="238"/>
      <c r="F236" s="209"/>
      <c r="G236" s="202"/>
      <c r="H236" s="202"/>
      <c r="I236" s="703"/>
      <c r="J236" s="704"/>
      <c r="K236" s="726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79"/>
      <c r="Y236" s="179"/>
      <c r="Z236" s="179"/>
      <c r="AA236" s="179"/>
      <c r="AB236" s="179"/>
    </row>
    <row r="237" spans="1:28" ht="21" customHeight="1">
      <c r="B237" s="207"/>
      <c r="C237" s="205"/>
      <c r="D237" s="201"/>
      <c r="E237" s="208"/>
      <c r="F237" s="209"/>
      <c r="G237" s="202">
        <f>8*25</f>
        <v>200</v>
      </c>
      <c r="H237" s="202"/>
      <c r="I237" s="703"/>
      <c r="J237" s="704"/>
      <c r="K237" s="726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79"/>
      <c r="Y237" s="179"/>
      <c r="Z237" s="179"/>
      <c r="AA237" s="179"/>
      <c r="AB237" s="179"/>
    </row>
    <row r="238" spans="1:28" ht="21" customHeight="1">
      <c r="B238" s="211"/>
      <c r="C238" s="208"/>
      <c r="D238" s="208"/>
      <c r="E238" s="208"/>
      <c r="F238" s="209"/>
      <c r="G238" s="202"/>
      <c r="H238" s="208"/>
      <c r="I238" s="703"/>
      <c r="J238" s="704"/>
      <c r="K238" s="726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79"/>
      <c r="Y238" s="179"/>
      <c r="Z238" s="179"/>
      <c r="AA238" s="179"/>
      <c r="AB238" s="179"/>
    </row>
    <row r="239" spans="1:28" ht="21" customHeight="1">
      <c r="B239" s="207"/>
      <c r="C239" s="205"/>
      <c r="D239" s="751" t="s">
        <v>132</v>
      </c>
      <c r="E239" s="677"/>
      <c r="F239" s="677"/>
      <c r="G239" s="678"/>
      <c r="H239" s="239">
        <f>+H234</f>
        <v>124</v>
      </c>
      <c r="I239" s="703"/>
      <c r="J239" s="704"/>
      <c r="K239" s="726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79"/>
      <c r="Y239" s="179"/>
      <c r="Z239" s="179"/>
      <c r="AA239" s="179"/>
      <c r="AB239" s="179"/>
    </row>
    <row r="240" spans="1:28" ht="21" customHeight="1">
      <c r="B240" s="207"/>
      <c r="C240" s="205"/>
      <c r="D240" s="752"/>
      <c r="E240" s="677"/>
      <c r="F240" s="677"/>
      <c r="G240" s="678"/>
      <c r="H240" s="202"/>
      <c r="I240" s="703"/>
      <c r="J240" s="704"/>
      <c r="K240" s="726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79"/>
      <c r="Y240" s="179"/>
      <c r="Z240" s="179"/>
      <c r="AA240" s="179"/>
      <c r="AB240" s="179"/>
    </row>
    <row r="241" spans="2:28" ht="81.75" customHeight="1">
      <c r="B241" s="763" t="s">
        <v>53</v>
      </c>
      <c r="C241" s="677"/>
      <c r="D241" s="677"/>
      <c r="E241" s="677"/>
      <c r="F241" s="677"/>
      <c r="G241" s="678"/>
      <c r="H241" s="239">
        <f>ROUNDUP((SUM(H239:H240)),2)</f>
        <v>124</v>
      </c>
      <c r="I241" s="703"/>
      <c r="J241" s="704"/>
      <c r="K241" s="726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79"/>
      <c r="Y241" s="179"/>
      <c r="Z241" s="179"/>
      <c r="AA241" s="179"/>
      <c r="AB241" s="179"/>
    </row>
    <row r="242" spans="2:28" ht="21" customHeight="1">
      <c r="B242" s="764" t="s">
        <v>133</v>
      </c>
      <c r="C242" s="668"/>
      <c r="D242" s="668"/>
      <c r="E242" s="668"/>
      <c r="F242" s="668"/>
      <c r="G242" s="668"/>
      <c r="H242" s="669"/>
      <c r="I242" s="703"/>
      <c r="J242" s="704"/>
      <c r="K242" s="726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79"/>
      <c r="Y242" s="179"/>
      <c r="Z242" s="179"/>
      <c r="AA242" s="179"/>
      <c r="AB242" s="179"/>
    </row>
    <row r="243" spans="2:28" ht="21" customHeight="1">
      <c r="B243" s="717"/>
      <c r="C243" s="704"/>
      <c r="D243" s="704"/>
      <c r="E243" s="704"/>
      <c r="F243" s="704"/>
      <c r="G243" s="704"/>
      <c r="H243" s="705"/>
      <c r="I243" s="703"/>
      <c r="J243" s="704"/>
      <c r="K243" s="726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79"/>
      <c r="Y243" s="179"/>
      <c r="Z243" s="179"/>
      <c r="AA243" s="179"/>
      <c r="AB243" s="179"/>
    </row>
    <row r="244" spans="2:28" ht="21" customHeight="1">
      <c r="B244" s="695"/>
      <c r="C244" s="696"/>
      <c r="D244" s="696"/>
      <c r="E244" s="696"/>
      <c r="F244" s="696"/>
      <c r="G244" s="696"/>
      <c r="H244" s="765"/>
      <c r="I244" s="761"/>
      <c r="J244" s="696"/>
      <c r="K244" s="697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  <c r="Z244" s="179"/>
      <c r="AA244" s="179"/>
      <c r="AB244" s="179"/>
    </row>
    <row r="245" spans="2:28" ht="21" customHeight="1">
      <c r="B245" s="213"/>
      <c r="C245" s="214"/>
      <c r="D245" s="214"/>
      <c r="E245" s="214"/>
      <c r="F245" s="214"/>
      <c r="G245" s="214"/>
      <c r="H245" s="214"/>
      <c r="I245" s="215"/>
      <c r="J245" s="215"/>
      <c r="K245" s="216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79"/>
      <c r="Y245" s="179"/>
      <c r="Z245" s="179"/>
      <c r="AA245" s="179"/>
      <c r="AB245" s="179"/>
    </row>
    <row r="246" spans="2:28" ht="21" customHeight="1">
      <c r="B246" s="187"/>
      <c r="C246" s="188"/>
      <c r="D246" s="188"/>
      <c r="E246" s="188"/>
      <c r="F246" s="188"/>
      <c r="G246" s="188"/>
      <c r="H246" s="188"/>
      <c r="I246" s="189"/>
      <c r="J246" s="189"/>
      <c r="K246" s="190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  <c r="AA246" s="179"/>
      <c r="AB246" s="179"/>
    </row>
    <row r="247" spans="2:28" ht="21" customHeight="1">
      <c r="B247" s="218"/>
      <c r="C247" s="218"/>
      <c r="D247" s="218"/>
      <c r="E247" s="218"/>
      <c r="F247" s="218"/>
      <c r="G247" s="218"/>
      <c r="H247" s="218"/>
      <c r="I247" s="219"/>
      <c r="J247" s="219"/>
      <c r="K247" s="21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  <c r="Z247" s="179"/>
      <c r="AA247" s="179"/>
      <c r="AB247" s="179"/>
    </row>
    <row r="248" spans="2:28" ht="21" customHeight="1"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  <c r="Z248" s="179"/>
      <c r="AA248" s="179"/>
      <c r="AB248" s="179"/>
    </row>
    <row r="249" spans="2:28" ht="21" customHeight="1">
      <c r="B249" s="701" t="s">
        <v>37</v>
      </c>
      <c r="C249" s="668"/>
      <c r="D249" s="668"/>
      <c r="E249" s="668"/>
      <c r="F249" s="668"/>
      <c r="G249" s="668"/>
      <c r="H249" s="66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9"/>
      <c r="AB249" s="179"/>
    </row>
    <row r="250" spans="2:28" ht="21" customHeight="1">
      <c r="B250" s="702"/>
      <c r="C250" s="668"/>
      <c r="D250" s="668"/>
      <c r="E250" s="668"/>
      <c r="F250" s="668"/>
      <c r="G250" s="668"/>
      <c r="H250" s="669"/>
      <c r="I250" s="179"/>
      <c r="J250" s="179"/>
      <c r="K250" s="179"/>
      <c r="L250" s="179"/>
      <c r="M250" s="179"/>
      <c r="N250" s="179"/>
      <c r="O250" s="179"/>
      <c r="P250" s="179"/>
      <c r="Q250" s="179"/>
      <c r="R250" s="179"/>
      <c r="S250" s="179"/>
      <c r="T250" s="179"/>
      <c r="U250" s="179"/>
      <c r="V250" s="179"/>
      <c r="W250" s="179"/>
      <c r="X250" s="179"/>
      <c r="Y250" s="179"/>
      <c r="Z250" s="179"/>
      <c r="AA250" s="179"/>
      <c r="AB250" s="179"/>
    </row>
    <row r="251" spans="2:28" ht="21" customHeight="1">
      <c r="B251" s="703"/>
      <c r="C251" s="704"/>
      <c r="D251" s="704"/>
      <c r="E251" s="704"/>
      <c r="F251" s="704"/>
      <c r="G251" s="704"/>
      <c r="H251" s="705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  <c r="V251" s="179"/>
      <c r="W251" s="179"/>
      <c r="X251" s="179"/>
      <c r="Y251" s="179"/>
      <c r="Z251" s="179"/>
      <c r="AA251" s="179"/>
      <c r="AB251" s="179"/>
    </row>
    <row r="252" spans="2:28" ht="21" customHeight="1">
      <c r="B252" s="703"/>
      <c r="C252" s="704"/>
      <c r="D252" s="704"/>
      <c r="E252" s="704"/>
      <c r="F252" s="704"/>
      <c r="G252" s="704"/>
      <c r="H252" s="705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  <c r="T252" s="179"/>
      <c r="U252" s="179"/>
      <c r="V252" s="179"/>
      <c r="W252" s="179"/>
      <c r="X252" s="179"/>
      <c r="Y252" s="179"/>
      <c r="Z252" s="179"/>
      <c r="AA252" s="179"/>
      <c r="AB252" s="179"/>
    </row>
    <row r="253" spans="2:28" ht="21" customHeight="1">
      <c r="B253" s="703"/>
      <c r="C253" s="704"/>
      <c r="D253" s="704"/>
      <c r="E253" s="704"/>
      <c r="F253" s="704"/>
      <c r="G253" s="704"/>
      <c r="H253" s="705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  <c r="V253" s="179"/>
      <c r="W253" s="179"/>
      <c r="X253" s="179"/>
      <c r="Y253" s="179"/>
      <c r="Z253" s="179"/>
      <c r="AA253" s="179"/>
      <c r="AB253" s="179"/>
    </row>
    <row r="254" spans="2:28" ht="21" customHeight="1">
      <c r="B254" s="685" t="s">
        <v>38</v>
      </c>
      <c r="C254" s="686"/>
      <c r="D254" s="687" t="s">
        <v>39</v>
      </c>
      <c r="E254" s="688"/>
      <c r="F254" s="688"/>
      <c r="G254" s="688"/>
      <c r="H254" s="68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79"/>
      <c r="Y254" s="179"/>
      <c r="Z254" s="179"/>
      <c r="AA254" s="179"/>
      <c r="AB254" s="179"/>
    </row>
    <row r="255" spans="2:28" ht="21" customHeight="1">
      <c r="B255" s="685" t="s">
        <v>40</v>
      </c>
      <c r="C255" s="686"/>
      <c r="D255" s="687" t="s">
        <v>41</v>
      </c>
      <c r="E255" s="688"/>
      <c r="F255" s="688"/>
      <c r="G255" s="688"/>
      <c r="H255" s="68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  <c r="V255" s="179"/>
      <c r="W255" s="179"/>
      <c r="X255" s="179"/>
      <c r="Y255" s="179"/>
      <c r="Z255" s="179"/>
      <c r="AA255" s="179"/>
      <c r="AB255" s="179"/>
    </row>
    <row r="256" spans="2:28" ht="21" customHeight="1">
      <c r="B256" s="690" t="s">
        <v>42</v>
      </c>
      <c r="C256" s="684"/>
      <c r="D256" s="691" t="s">
        <v>43</v>
      </c>
      <c r="E256" s="677"/>
      <c r="F256" s="677"/>
      <c r="G256" s="677"/>
      <c r="H256" s="678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  <c r="T256" s="179"/>
      <c r="U256" s="179"/>
      <c r="V256" s="179"/>
      <c r="W256" s="179"/>
      <c r="X256" s="179"/>
      <c r="Y256" s="179"/>
      <c r="Z256" s="179"/>
      <c r="AA256" s="179"/>
      <c r="AB256" s="179"/>
    </row>
    <row r="257" spans="2:28" ht="21" customHeight="1"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  <c r="T257" s="179"/>
      <c r="U257" s="179"/>
      <c r="V257" s="179"/>
      <c r="W257" s="179"/>
      <c r="X257" s="179"/>
      <c r="Y257" s="179"/>
      <c r="Z257" s="179"/>
      <c r="AA257" s="179"/>
      <c r="AB257" s="179"/>
    </row>
    <row r="258" spans="2:28" ht="21" customHeight="1">
      <c r="B258" s="179"/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179"/>
      <c r="S258" s="179"/>
      <c r="T258" s="179"/>
      <c r="U258" s="179"/>
      <c r="V258" s="179"/>
      <c r="W258" s="179"/>
      <c r="X258" s="179"/>
      <c r="Y258" s="179"/>
      <c r="Z258" s="179"/>
      <c r="AA258" s="179"/>
      <c r="AB258" s="179"/>
    </row>
    <row r="259" spans="2:28" ht="21" customHeight="1">
      <c r="B259" s="179"/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  <c r="U259" s="179"/>
      <c r="V259" s="179"/>
      <c r="W259" s="179"/>
      <c r="X259" s="179"/>
      <c r="Y259" s="179"/>
      <c r="Z259" s="179"/>
      <c r="AA259" s="179"/>
      <c r="AB259" s="179"/>
    </row>
    <row r="260" spans="2:28" ht="21" customHeight="1">
      <c r="B260" s="179"/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  <c r="U260" s="179"/>
      <c r="V260" s="179"/>
      <c r="W260" s="179"/>
      <c r="X260" s="179"/>
      <c r="Y260" s="179"/>
      <c r="Z260" s="179"/>
      <c r="AA260" s="179"/>
      <c r="AB260" s="179"/>
    </row>
    <row r="261" spans="2:28" ht="21" customHeight="1">
      <c r="B261" s="179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  <c r="V261" s="179"/>
      <c r="W261" s="179"/>
      <c r="X261" s="179"/>
      <c r="Y261" s="179"/>
      <c r="Z261" s="179"/>
      <c r="AA261" s="179"/>
      <c r="AB261" s="179"/>
    </row>
    <row r="262" spans="2:28" ht="21" customHeight="1">
      <c r="B262" s="179"/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  <c r="U262" s="179"/>
      <c r="V262" s="179"/>
      <c r="W262" s="179"/>
      <c r="X262" s="179"/>
      <c r="Y262" s="179"/>
      <c r="Z262" s="179"/>
      <c r="AA262" s="179"/>
      <c r="AB262" s="179"/>
    </row>
    <row r="263" spans="2:28" ht="21" customHeight="1"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  <c r="U263" s="179"/>
      <c r="V263" s="179"/>
      <c r="W263" s="179"/>
      <c r="X263" s="179"/>
      <c r="Y263" s="179"/>
      <c r="Z263" s="179"/>
      <c r="AA263" s="179"/>
      <c r="AB263" s="179"/>
    </row>
    <row r="264" spans="2:28" ht="21" customHeight="1"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  <c r="V264" s="179"/>
      <c r="W264" s="179"/>
      <c r="X264" s="179"/>
      <c r="Y264" s="179"/>
      <c r="Z264" s="179"/>
      <c r="AA264" s="179"/>
      <c r="AB264" s="179"/>
    </row>
    <row r="265" spans="2:28" ht="21" customHeight="1"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  <c r="U265" s="179"/>
      <c r="V265" s="179"/>
      <c r="W265" s="179"/>
      <c r="X265" s="179"/>
      <c r="Y265" s="179"/>
      <c r="Z265" s="179"/>
      <c r="AA265" s="179"/>
      <c r="AB265" s="179"/>
    </row>
    <row r="266" spans="2:28" ht="21" customHeight="1">
      <c r="B266" s="179"/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  <c r="U266" s="179"/>
      <c r="V266" s="179"/>
      <c r="W266" s="179"/>
      <c r="X266" s="179"/>
      <c r="Y266" s="179"/>
      <c r="Z266" s="179"/>
      <c r="AA266" s="179"/>
      <c r="AB266" s="179"/>
    </row>
    <row r="267" spans="2:28" ht="21" customHeight="1">
      <c r="B267" s="179"/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  <c r="U267" s="179"/>
      <c r="V267" s="179"/>
      <c r="W267" s="179"/>
      <c r="X267" s="179"/>
      <c r="Y267" s="179"/>
      <c r="Z267" s="179"/>
      <c r="AA267" s="179"/>
      <c r="AB267" s="179"/>
    </row>
    <row r="268" spans="2:28" ht="21" customHeight="1">
      <c r="B268" s="179"/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  <c r="U268" s="179"/>
      <c r="V268" s="179"/>
      <c r="W268" s="179"/>
      <c r="X268" s="179"/>
      <c r="Y268" s="179"/>
      <c r="Z268" s="179"/>
      <c r="AA268" s="179"/>
      <c r="AB268" s="179"/>
    </row>
    <row r="269" spans="2:28" ht="21" customHeight="1">
      <c r="B269" s="179"/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  <c r="V269" s="179"/>
      <c r="W269" s="179"/>
      <c r="X269" s="179"/>
      <c r="Y269" s="179"/>
      <c r="Z269" s="179"/>
      <c r="AA269" s="179"/>
      <c r="AB269" s="179"/>
    </row>
    <row r="270" spans="2:28" ht="21" customHeight="1">
      <c r="B270" s="179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79"/>
      <c r="Y270" s="179"/>
      <c r="Z270" s="179"/>
      <c r="AA270" s="179"/>
      <c r="AB270" s="179"/>
    </row>
    <row r="271" spans="2:28" ht="21" customHeight="1">
      <c r="B271" s="179"/>
      <c r="C271" s="179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  <c r="V271" s="179"/>
      <c r="W271" s="179"/>
      <c r="X271" s="179"/>
      <c r="Y271" s="179"/>
      <c r="Z271" s="179"/>
      <c r="AA271" s="179"/>
      <c r="AB271" s="179"/>
    </row>
    <row r="272" spans="2:28" ht="21" customHeight="1">
      <c r="B272" s="179"/>
      <c r="C272" s="179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179"/>
      <c r="Z272" s="179"/>
      <c r="AA272" s="179"/>
      <c r="AB272" s="179"/>
    </row>
    <row r="273" spans="2:28" ht="21" customHeight="1">
      <c r="B273" s="179"/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  <c r="AA273" s="179"/>
      <c r="AB273" s="179"/>
    </row>
    <row r="274" spans="2:28" ht="21" customHeight="1">
      <c r="B274" s="179"/>
      <c r="C274" s="179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  <c r="V274" s="179"/>
      <c r="W274" s="179"/>
      <c r="X274" s="179"/>
      <c r="Y274" s="179"/>
      <c r="Z274" s="179"/>
      <c r="AA274" s="179"/>
      <c r="AB274" s="179"/>
    </row>
    <row r="275" spans="2:28" ht="21" customHeight="1"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  <c r="AA275" s="179"/>
      <c r="AB275" s="179"/>
    </row>
    <row r="276" spans="2:28" ht="21" customHeight="1"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  <c r="V276" s="179"/>
      <c r="W276" s="179"/>
      <c r="X276" s="179"/>
      <c r="Y276" s="179"/>
      <c r="Z276" s="179"/>
      <c r="AA276" s="179"/>
      <c r="AB276" s="179"/>
    </row>
    <row r="277" spans="2:28" ht="21" customHeight="1">
      <c r="B277" s="179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  <c r="Q277" s="179"/>
      <c r="R277" s="179"/>
      <c r="S277" s="179"/>
      <c r="T277" s="179"/>
      <c r="U277" s="179"/>
      <c r="V277" s="179"/>
      <c r="W277" s="179"/>
      <c r="X277" s="179"/>
      <c r="Y277" s="179"/>
      <c r="Z277" s="179"/>
      <c r="AA277" s="179"/>
      <c r="AB277" s="179"/>
    </row>
    <row r="278" spans="2:28" ht="21" customHeight="1">
      <c r="B278" s="179"/>
      <c r="C278" s="179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  <c r="P278" s="179"/>
      <c r="Q278" s="179"/>
      <c r="R278" s="179"/>
      <c r="S278" s="179"/>
      <c r="T278" s="179"/>
      <c r="U278" s="179"/>
      <c r="V278" s="179"/>
      <c r="W278" s="179"/>
      <c r="X278" s="179"/>
      <c r="Y278" s="179"/>
      <c r="Z278" s="179"/>
      <c r="AA278" s="179"/>
      <c r="AB278" s="179"/>
    </row>
    <row r="279" spans="2:28" ht="21" customHeight="1">
      <c r="B279" s="179"/>
      <c r="C279" s="179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79"/>
      <c r="Q279" s="179"/>
      <c r="R279" s="179"/>
      <c r="S279" s="179"/>
      <c r="T279" s="179"/>
      <c r="U279" s="179"/>
      <c r="V279" s="179"/>
      <c r="W279" s="179"/>
      <c r="X279" s="179"/>
      <c r="Y279" s="179"/>
      <c r="Z279" s="179"/>
      <c r="AA279" s="179"/>
      <c r="AB279" s="179"/>
    </row>
    <row r="280" spans="2:28" ht="21" customHeight="1">
      <c r="B280" s="179"/>
      <c r="C280" s="179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  <c r="P280" s="179"/>
      <c r="Q280" s="179"/>
      <c r="R280" s="179"/>
      <c r="S280" s="179"/>
      <c r="T280" s="179"/>
      <c r="U280" s="179"/>
      <c r="V280" s="179"/>
      <c r="W280" s="179"/>
      <c r="X280" s="179"/>
      <c r="Y280" s="179"/>
      <c r="Z280" s="179"/>
      <c r="AA280" s="179"/>
      <c r="AB280" s="179"/>
    </row>
    <row r="281" spans="2:28" ht="21" customHeight="1">
      <c r="B281" s="179"/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/>
      <c r="U281" s="179"/>
      <c r="V281" s="179"/>
      <c r="W281" s="179"/>
      <c r="X281" s="179"/>
      <c r="Y281" s="179"/>
      <c r="Z281" s="179"/>
      <c r="AA281" s="179"/>
      <c r="AB281" s="179"/>
    </row>
    <row r="282" spans="2:28" ht="21" customHeight="1">
      <c r="B282" s="179"/>
      <c r="C282" s="179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  <c r="R282" s="179"/>
      <c r="S282" s="179"/>
      <c r="T282" s="179"/>
      <c r="U282" s="179"/>
      <c r="V282" s="179"/>
      <c r="W282" s="179"/>
      <c r="X282" s="179"/>
      <c r="Y282" s="179"/>
      <c r="Z282" s="179"/>
      <c r="AA282" s="179"/>
      <c r="AB282" s="179"/>
    </row>
    <row r="283" spans="2:28" ht="21" customHeight="1">
      <c r="B283" s="179"/>
      <c r="C283" s="179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  <c r="P283" s="179"/>
      <c r="Q283" s="179"/>
      <c r="R283" s="179"/>
      <c r="S283" s="179"/>
      <c r="T283" s="179"/>
      <c r="U283" s="179"/>
      <c r="V283" s="179"/>
      <c r="W283" s="179"/>
      <c r="X283" s="179"/>
      <c r="Y283" s="179"/>
      <c r="Z283" s="179"/>
      <c r="AA283" s="179"/>
      <c r="AB283" s="179"/>
    </row>
    <row r="284" spans="2:28" ht="21" customHeight="1">
      <c r="B284" s="179"/>
      <c r="C284" s="179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  <c r="R284" s="179"/>
      <c r="S284" s="179"/>
      <c r="T284" s="179"/>
      <c r="U284" s="179"/>
      <c r="V284" s="179"/>
      <c r="W284" s="179"/>
      <c r="X284" s="179"/>
      <c r="Y284" s="179"/>
      <c r="Z284" s="179"/>
      <c r="AA284" s="179"/>
      <c r="AB284" s="179"/>
    </row>
    <row r="285" spans="2:28" ht="21" customHeight="1">
      <c r="B285" s="179"/>
      <c r="C285" s="179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  <c r="P285" s="179"/>
      <c r="Q285" s="179"/>
      <c r="R285" s="179"/>
      <c r="S285" s="179"/>
      <c r="T285" s="179"/>
      <c r="U285" s="179"/>
      <c r="V285" s="179"/>
      <c r="W285" s="179"/>
      <c r="X285" s="179"/>
      <c r="Y285" s="179"/>
      <c r="Z285" s="179"/>
      <c r="AA285" s="179"/>
      <c r="AB285" s="179"/>
    </row>
    <row r="286" spans="2:28" ht="21" customHeight="1">
      <c r="B286" s="179"/>
      <c r="C286" s="179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79"/>
      <c r="Q286" s="179"/>
      <c r="R286" s="179"/>
      <c r="S286" s="179"/>
      <c r="T286" s="179"/>
      <c r="U286" s="179"/>
      <c r="V286" s="179"/>
      <c r="W286" s="179"/>
      <c r="X286" s="179"/>
      <c r="Y286" s="179"/>
      <c r="Z286" s="179"/>
      <c r="AA286" s="179"/>
      <c r="AB286" s="179"/>
    </row>
    <row r="287" spans="2:28" ht="21" customHeight="1">
      <c r="B287" s="179"/>
      <c r="C287" s="179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  <c r="V287" s="179"/>
      <c r="W287" s="179"/>
      <c r="X287" s="179"/>
      <c r="Y287" s="179"/>
      <c r="Z287" s="179"/>
      <c r="AA287" s="179"/>
      <c r="AB287" s="179"/>
    </row>
    <row r="288" spans="2:28" ht="21" customHeight="1">
      <c r="B288" s="179"/>
      <c r="C288" s="179"/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79"/>
      <c r="Q288" s="179"/>
      <c r="R288" s="179"/>
      <c r="S288" s="179"/>
      <c r="T288" s="179"/>
      <c r="U288" s="179"/>
      <c r="V288" s="179"/>
      <c r="W288" s="179"/>
      <c r="X288" s="179"/>
      <c r="Y288" s="179"/>
      <c r="Z288" s="179"/>
      <c r="AA288" s="179"/>
      <c r="AB288" s="179"/>
    </row>
    <row r="289" spans="2:28" ht="21" customHeight="1">
      <c r="B289" s="179"/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79"/>
      <c r="Q289" s="179"/>
      <c r="R289" s="179"/>
      <c r="S289" s="179"/>
      <c r="T289" s="179"/>
      <c r="U289" s="179"/>
      <c r="V289" s="179"/>
      <c r="W289" s="179"/>
      <c r="X289" s="179"/>
      <c r="Y289" s="179"/>
      <c r="Z289" s="179"/>
      <c r="AA289" s="179"/>
      <c r="AB289" s="179"/>
    </row>
    <row r="290" spans="2:28" ht="21" customHeight="1">
      <c r="B290" s="179"/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  <c r="V290" s="179"/>
      <c r="W290" s="179"/>
      <c r="X290" s="179"/>
      <c r="Y290" s="179"/>
      <c r="Z290" s="179"/>
      <c r="AA290" s="179"/>
      <c r="AB290" s="179"/>
    </row>
    <row r="291" spans="2:28" ht="21" customHeight="1">
      <c r="B291" s="179"/>
      <c r="C291" s="179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79"/>
      <c r="Q291" s="179"/>
      <c r="R291" s="179"/>
      <c r="S291" s="179"/>
      <c r="T291" s="179"/>
      <c r="U291" s="179"/>
      <c r="V291" s="179"/>
      <c r="W291" s="179"/>
      <c r="X291" s="179"/>
      <c r="Y291" s="179"/>
      <c r="Z291" s="179"/>
      <c r="AA291" s="179"/>
      <c r="AB291" s="179"/>
    </row>
    <row r="292" spans="2:28" ht="21" customHeight="1">
      <c r="B292" s="179"/>
      <c r="C292" s="179"/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179"/>
      <c r="Q292" s="179"/>
      <c r="R292" s="179"/>
      <c r="S292" s="179"/>
      <c r="T292" s="179"/>
      <c r="U292" s="179"/>
      <c r="V292" s="179"/>
      <c r="W292" s="179"/>
      <c r="X292" s="179"/>
      <c r="Y292" s="179"/>
      <c r="Z292" s="179"/>
      <c r="AA292" s="179"/>
      <c r="AB292" s="179"/>
    </row>
    <row r="293" spans="2:28" ht="21" customHeight="1">
      <c r="B293" s="179"/>
      <c r="C293" s="179"/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79"/>
      <c r="Q293" s="179"/>
      <c r="R293" s="179"/>
      <c r="S293" s="179"/>
      <c r="T293" s="179"/>
      <c r="U293" s="179"/>
      <c r="V293" s="179"/>
      <c r="W293" s="179"/>
      <c r="X293" s="179"/>
      <c r="Y293" s="179"/>
      <c r="Z293" s="179"/>
      <c r="AA293" s="179"/>
      <c r="AB293" s="179"/>
    </row>
    <row r="294" spans="2:28" ht="21" customHeight="1">
      <c r="B294" s="179"/>
      <c r="C294" s="179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79"/>
      <c r="Q294" s="179"/>
      <c r="R294" s="179"/>
      <c r="S294" s="179"/>
      <c r="T294" s="179"/>
      <c r="U294" s="179"/>
      <c r="V294" s="179"/>
      <c r="W294" s="179"/>
      <c r="X294" s="179"/>
      <c r="Y294" s="179"/>
      <c r="Z294" s="179"/>
      <c r="AA294" s="179"/>
      <c r="AB294" s="179"/>
    </row>
    <row r="295" spans="2:28" ht="21" customHeight="1">
      <c r="B295" s="179"/>
      <c r="C295" s="179"/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179"/>
      <c r="Q295" s="179"/>
      <c r="R295" s="179"/>
      <c r="S295" s="179"/>
      <c r="T295" s="179"/>
      <c r="U295" s="179"/>
      <c r="V295" s="179"/>
      <c r="W295" s="179"/>
      <c r="X295" s="179"/>
      <c r="Y295" s="179"/>
      <c r="Z295" s="179"/>
      <c r="AA295" s="179"/>
      <c r="AB295" s="179"/>
    </row>
    <row r="296" spans="2:28" ht="21" customHeight="1">
      <c r="B296" s="179"/>
      <c r="C296" s="179"/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  <c r="P296" s="179"/>
      <c r="Q296" s="179"/>
      <c r="R296" s="179"/>
      <c r="S296" s="179"/>
      <c r="T296" s="179"/>
      <c r="U296" s="179"/>
      <c r="V296" s="179"/>
      <c r="W296" s="179"/>
      <c r="X296" s="179"/>
      <c r="Y296" s="179"/>
      <c r="Z296" s="179"/>
      <c r="AA296" s="179"/>
      <c r="AB296" s="179"/>
    </row>
    <row r="297" spans="2:28" ht="21" customHeight="1">
      <c r="B297" s="179"/>
      <c r="C297" s="179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79"/>
      <c r="Q297" s="179"/>
      <c r="R297" s="179"/>
      <c r="S297" s="179"/>
      <c r="T297" s="179"/>
      <c r="U297" s="179"/>
      <c r="V297" s="179"/>
      <c r="W297" s="179"/>
      <c r="X297" s="179"/>
      <c r="Y297" s="179"/>
      <c r="Z297" s="179"/>
      <c r="AA297" s="179"/>
      <c r="AB297" s="179"/>
    </row>
    <row r="298" spans="2:28" ht="21" customHeight="1">
      <c r="B298" s="179"/>
      <c r="C298" s="179"/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179"/>
      <c r="Q298" s="179"/>
      <c r="R298" s="179"/>
      <c r="S298" s="179"/>
      <c r="T298" s="179"/>
      <c r="U298" s="179"/>
      <c r="V298" s="179"/>
      <c r="W298" s="179"/>
      <c r="X298" s="179"/>
      <c r="Y298" s="179"/>
      <c r="Z298" s="179"/>
      <c r="AA298" s="179"/>
      <c r="AB298" s="179"/>
    </row>
    <row r="299" spans="2:28" ht="21" customHeight="1">
      <c r="B299" s="179"/>
      <c r="C299" s="179"/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179"/>
      <c r="Q299" s="179"/>
      <c r="R299" s="179"/>
      <c r="S299" s="179"/>
      <c r="T299" s="179"/>
      <c r="U299" s="179"/>
      <c r="V299" s="179"/>
      <c r="W299" s="179"/>
      <c r="X299" s="179"/>
      <c r="Y299" s="179"/>
      <c r="Z299" s="179"/>
      <c r="AA299" s="179"/>
      <c r="AB299" s="179"/>
    </row>
    <row r="300" spans="2:28" ht="21" customHeight="1">
      <c r="B300" s="179"/>
      <c r="C300" s="179"/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  <c r="P300" s="179"/>
      <c r="Q300" s="179"/>
      <c r="R300" s="179"/>
      <c r="S300" s="179"/>
      <c r="T300" s="179"/>
      <c r="U300" s="179"/>
      <c r="V300" s="179"/>
      <c r="W300" s="179"/>
      <c r="X300" s="179"/>
      <c r="Y300" s="179"/>
      <c r="Z300" s="179"/>
      <c r="AA300" s="179"/>
      <c r="AB300" s="179"/>
    </row>
    <row r="301" spans="2:28" ht="21" customHeight="1">
      <c r="B301" s="179"/>
      <c r="C301" s="179"/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  <c r="P301" s="179"/>
      <c r="Q301" s="179"/>
      <c r="R301" s="179"/>
      <c r="S301" s="179"/>
      <c r="T301" s="179"/>
      <c r="U301" s="179"/>
      <c r="V301" s="179"/>
      <c r="W301" s="179"/>
      <c r="X301" s="179"/>
      <c r="Y301" s="179"/>
      <c r="Z301" s="179"/>
      <c r="AA301" s="179"/>
      <c r="AB301" s="179"/>
    </row>
    <row r="302" spans="2:28" ht="21" customHeight="1">
      <c r="B302" s="179"/>
      <c r="C302" s="179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  <c r="V302" s="179"/>
      <c r="W302" s="179"/>
      <c r="X302" s="179"/>
      <c r="Y302" s="179"/>
      <c r="Z302" s="179"/>
      <c r="AA302" s="179"/>
      <c r="AB302" s="179"/>
    </row>
    <row r="303" spans="2:28" ht="21" customHeight="1">
      <c r="B303" s="179"/>
      <c r="C303" s="179"/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79"/>
      <c r="O303" s="179"/>
      <c r="P303" s="179"/>
      <c r="Q303" s="179"/>
      <c r="R303" s="179"/>
      <c r="S303" s="179"/>
      <c r="T303" s="179"/>
      <c r="U303" s="179"/>
      <c r="V303" s="179"/>
      <c r="W303" s="179"/>
      <c r="X303" s="179"/>
      <c r="Y303" s="179"/>
      <c r="Z303" s="179"/>
      <c r="AA303" s="179"/>
      <c r="AB303" s="179"/>
    </row>
    <row r="304" spans="2:28" ht="21" customHeight="1">
      <c r="B304" s="179"/>
      <c r="C304" s="179"/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  <c r="P304" s="179"/>
      <c r="Q304" s="179"/>
      <c r="R304" s="179"/>
      <c r="S304" s="179"/>
      <c r="T304" s="179"/>
      <c r="U304" s="179"/>
      <c r="V304" s="179"/>
      <c r="W304" s="179"/>
      <c r="X304" s="179"/>
      <c r="Y304" s="179"/>
      <c r="Z304" s="179"/>
      <c r="AA304" s="179"/>
      <c r="AB304" s="179"/>
    </row>
    <row r="305" spans="2:28" ht="21" customHeight="1">
      <c r="B305" s="179"/>
      <c r="C305" s="179"/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  <c r="P305" s="179"/>
      <c r="Q305" s="179"/>
      <c r="R305" s="179"/>
      <c r="S305" s="179"/>
      <c r="T305" s="179"/>
      <c r="U305" s="179"/>
      <c r="V305" s="179"/>
      <c r="W305" s="179"/>
      <c r="X305" s="179"/>
      <c r="Y305" s="179"/>
      <c r="Z305" s="179"/>
      <c r="AA305" s="179"/>
      <c r="AB305" s="179"/>
    </row>
    <row r="306" spans="2:28" ht="21" customHeight="1">
      <c r="B306" s="179"/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  <c r="V306" s="179"/>
      <c r="W306" s="179"/>
      <c r="X306" s="179"/>
      <c r="Y306" s="179"/>
      <c r="Z306" s="179"/>
      <c r="AA306" s="179"/>
      <c r="AB306" s="179"/>
    </row>
    <row r="307" spans="2:28" ht="21" customHeight="1">
      <c r="B307" s="179"/>
      <c r="C307" s="179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79"/>
      <c r="Q307" s="179"/>
      <c r="R307" s="179"/>
      <c r="S307" s="179"/>
      <c r="T307" s="179"/>
      <c r="U307" s="179"/>
      <c r="V307" s="179"/>
      <c r="W307" s="179"/>
      <c r="X307" s="179"/>
      <c r="Y307" s="179"/>
      <c r="Z307" s="179"/>
      <c r="AA307" s="179"/>
      <c r="AB307" s="179"/>
    </row>
    <row r="308" spans="2:28" ht="21" customHeight="1">
      <c r="B308" s="179"/>
      <c r="C308" s="179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79"/>
      <c r="Q308" s="179"/>
      <c r="R308" s="179"/>
      <c r="S308" s="179"/>
      <c r="T308" s="179"/>
      <c r="U308" s="179"/>
      <c r="V308" s="179"/>
      <c r="W308" s="179"/>
      <c r="X308" s="179"/>
      <c r="Y308" s="179"/>
      <c r="Z308" s="179"/>
      <c r="AA308" s="179"/>
      <c r="AB308" s="179"/>
    </row>
    <row r="309" spans="2:28" ht="21" customHeight="1">
      <c r="B309" s="179"/>
      <c r="C309" s="179"/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  <c r="P309" s="179"/>
      <c r="Q309" s="179"/>
      <c r="R309" s="179"/>
      <c r="S309" s="179"/>
      <c r="T309" s="179"/>
      <c r="U309" s="179"/>
      <c r="V309" s="179"/>
      <c r="W309" s="179"/>
      <c r="X309" s="179"/>
      <c r="Y309" s="179"/>
      <c r="Z309" s="179"/>
      <c r="AA309" s="179"/>
      <c r="AB309" s="179"/>
    </row>
    <row r="310" spans="2:28" ht="21" customHeight="1">
      <c r="B310" s="179"/>
      <c r="C310" s="179"/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  <c r="P310" s="179"/>
      <c r="Q310" s="179"/>
      <c r="R310" s="179"/>
      <c r="S310" s="179"/>
      <c r="T310" s="179"/>
      <c r="U310" s="179"/>
      <c r="V310" s="179"/>
      <c r="W310" s="179"/>
      <c r="X310" s="179"/>
      <c r="Y310" s="179"/>
      <c r="Z310" s="179"/>
      <c r="AA310" s="179"/>
      <c r="AB310" s="179"/>
    </row>
    <row r="311" spans="2:28" ht="21" customHeight="1"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79"/>
    </row>
    <row r="312" spans="2:28" ht="21" customHeight="1"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79"/>
    </row>
    <row r="313" spans="2:28" ht="21" customHeight="1">
      <c r="B313" s="179"/>
      <c r="C313" s="179"/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  <c r="P313" s="179"/>
      <c r="Q313" s="179"/>
      <c r="R313" s="179"/>
      <c r="S313" s="179"/>
      <c r="T313" s="179"/>
      <c r="U313" s="179"/>
      <c r="V313" s="179"/>
      <c r="W313" s="179"/>
      <c r="X313" s="179"/>
      <c r="Y313" s="179"/>
      <c r="Z313" s="179"/>
      <c r="AA313" s="179"/>
      <c r="AB313" s="179"/>
    </row>
    <row r="314" spans="2:28" ht="21" customHeight="1">
      <c r="B314" s="179"/>
      <c r="C314" s="179"/>
      <c r="D314" s="179"/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  <c r="P314" s="179"/>
      <c r="Q314" s="179"/>
      <c r="R314" s="179"/>
      <c r="S314" s="179"/>
      <c r="T314" s="179"/>
      <c r="U314" s="179"/>
      <c r="V314" s="179"/>
      <c r="W314" s="179"/>
      <c r="X314" s="179"/>
      <c r="Y314" s="179"/>
      <c r="Z314" s="179"/>
      <c r="AA314" s="179"/>
      <c r="AB314" s="179"/>
    </row>
    <row r="315" spans="2:28" ht="21" customHeight="1">
      <c r="B315" s="179"/>
      <c r="C315" s="179"/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179"/>
      <c r="Q315" s="179"/>
      <c r="R315" s="179"/>
      <c r="S315" s="179"/>
      <c r="T315" s="179"/>
      <c r="U315" s="179"/>
      <c r="V315" s="179"/>
      <c r="W315" s="179"/>
      <c r="X315" s="179"/>
      <c r="Y315" s="179"/>
      <c r="Z315" s="179"/>
      <c r="AA315" s="179"/>
      <c r="AB315" s="179"/>
    </row>
    <row r="316" spans="2:28" ht="21" customHeight="1"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  <c r="AA316" s="179"/>
      <c r="AB316" s="179"/>
    </row>
    <row r="317" spans="2:28" ht="21" customHeight="1"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79"/>
      <c r="V317" s="179"/>
      <c r="W317" s="179"/>
      <c r="X317" s="179"/>
      <c r="Y317" s="179"/>
      <c r="Z317" s="179"/>
      <c r="AA317" s="179"/>
      <c r="AB317" s="179"/>
    </row>
    <row r="318" spans="2:28" ht="21" customHeight="1">
      <c r="B318" s="179"/>
      <c r="C318" s="179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79"/>
      <c r="O318" s="179"/>
      <c r="P318" s="179"/>
      <c r="Q318" s="179"/>
      <c r="R318" s="179"/>
      <c r="S318" s="179"/>
      <c r="T318" s="179"/>
      <c r="U318" s="179"/>
      <c r="V318" s="179"/>
      <c r="W318" s="179"/>
      <c r="X318" s="179"/>
      <c r="Y318" s="179"/>
      <c r="Z318" s="179"/>
      <c r="AA318" s="179"/>
      <c r="AB318" s="179"/>
    </row>
    <row r="319" spans="2:28" ht="21" customHeight="1">
      <c r="B319" s="179"/>
      <c r="C319" s="179"/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  <c r="P319" s="179"/>
      <c r="Q319" s="179"/>
      <c r="R319" s="179"/>
      <c r="S319" s="179"/>
      <c r="T319" s="179"/>
      <c r="U319" s="179"/>
      <c r="V319" s="179"/>
      <c r="W319" s="179"/>
      <c r="X319" s="179"/>
      <c r="Y319" s="179"/>
      <c r="Z319" s="179"/>
      <c r="AA319" s="179"/>
      <c r="AB319" s="179"/>
    </row>
    <row r="320" spans="2:28" ht="21" customHeight="1">
      <c r="B320" s="179"/>
      <c r="C320" s="179"/>
      <c r="D320" s="179"/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  <c r="P320" s="179"/>
      <c r="Q320" s="179"/>
      <c r="R320" s="179"/>
      <c r="S320" s="179"/>
      <c r="T320" s="179"/>
      <c r="U320" s="179"/>
      <c r="V320" s="179"/>
      <c r="W320" s="179"/>
      <c r="X320" s="179"/>
      <c r="Y320" s="179"/>
      <c r="Z320" s="179"/>
      <c r="AA320" s="179"/>
      <c r="AB320" s="179"/>
    </row>
    <row r="321" spans="2:28" ht="21" customHeight="1">
      <c r="B321" s="179"/>
      <c r="C321" s="179"/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  <c r="P321" s="179"/>
      <c r="Q321" s="179"/>
      <c r="R321" s="179"/>
      <c r="S321" s="179"/>
      <c r="T321" s="179"/>
      <c r="U321" s="179"/>
      <c r="V321" s="179"/>
      <c r="W321" s="179"/>
      <c r="X321" s="179"/>
      <c r="Y321" s="179"/>
      <c r="Z321" s="179"/>
      <c r="AA321" s="179"/>
      <c r="AB321" s="179"/>
    </row>
    <row r="322" spans="2:28" ht="21" customHeight="1">
      <c r="B322" s="179"/>
      <c r="C322" s="179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  <c r="V322" s="179"/>
      <c r="W322" s="179"/>
      <c r="X322" s="179"/>
      <c r="Y322" s="179"/>
      <c r="Z322" s="179"/>
      <c r="AA322" s="179"/>
      <c r="AB322" s="179"/>
    </row>
    <row r="323" spans="2:28" ht="21" customHeight="1">
      <c r="B323" s="179"/>
      <c r="C323" s="179"/>
      <c r="D323" s="179"/>
      <c r="E323" s="179"/>
      <c r="F323" s="179"/>
      <c r="G323" s="179"/>
      <c r="H323" s="179"/>
      <c r="I323" s="179"/>
      <c r="J323" s="179"/>
      <c r="K323" s="179"/>
      <c r="L323" s="179"/>
      <c r="M323" s="179"/>
      <c r="N323" s="179"/>
      <c r="O323" s="179"/>
      <c r="P323" s="179"/>
      <c r="Q323" s="179"/>
      <c r="R323" s="179"/>
      <c r="S323" s="179"/>
      <c r="T323" s="179"/>
      <c r="U323" s="179"/>
      <c r="V323" s="179"/>
      <c r="W323" s="179"/>
      <c r="X323" s="179"/>
      <c r="Y323" s="179"/>
      <c r="Z323" s="179"/>
      <c r="AA323" s="179"/>
      <c r="AB323" s="179"/>
    </row>
    <row r="324" spans="2:28" ht="21" customHeight="1">
      <c r="B324" s="179"/>
      <c r="C324" s="179"/>
      <c r="D324" s="179"/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O324" s="179"/>
      <c r="P324" s="179"/>
      <c r="Q324" s="179"/>
      <c r="R324" s="179"/>
      <c r="S324" s="179"/>
      <c r="T324" s="179"/>
      <c r="U324" s="179"/>
      <c r="V324" s="179"/>
      <c r="W324" s="179"/>
      <c r="X324" s="179"/>
      <c r="Y324" s="179"/>
      <c r="Z324" s="179"/>
      <c r="AA324" s="179"/>
      <c r="AB324" s="179"/>
    </row>
    <row r="325" spans="2:28" ht="21" customHeight="1"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  <c r="V325" s="179"/>
      <c r="W325" s="179"/>
      <c r="X325" s="179"/>
      <c r="Y325" s="179"/>
      <c r="Z325" s="179"/>
      <c r="AA325" s="179"/>
      <c r="AB325" s="179"/>
    </row>
    <row r="326" spans="2:28" ht="21" customHeight="1">
      <c r="B326" s="179"/>
      <c r="C326" s="179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9"/>
      <c r="Z326" s="179"/>
      <c r="AA326" s="179"/>
      <c r="AB326" s="179"/>
    </row>
    <row r="327" spans="2:28" ht="21" customHeight="1">
      <c r="B327" s="179"/>
      <c r="C327" s="179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  <c r="T327" s="179"/>
      <c r="U327" s="179"/>
      <c r="V327" s="179"/>
      <c r="W327" s="179"/>
      <c r="X327" s="179"/>
      <c r="Y327" s="179"/>
      <c r="Z327" s="179"/>
      <c r="AA327" s="179"/>
      <c r="AB327" s="179"/>
    </row>
    <row r="328" spans="2:28" ht="21" customHeight="1">
      <c r="B328" s="179"/>
      <c r="C328" s="179"/>
      <c r="D328" s="179"/>
      <c r="E328" s="179"/>
      <c r="F328" s="179"/>
      <c r="G328" s="179"/>
      <c r="H328" s="179"/>
      <c r="I328" s="179"/>
      <c r="J328" s="179"/>
      <c r="K328" s="179"/>
      <c r="L328" s="179"/>
      <c r="M328" s="179"/>
      <c r="N328" s="179"/>
      <c r="O328" s="179"/>
      <c r="P328" s="179"/>
      <c r="Q328" s="179"/>
      <c r="R328" s="179"/>
      <c r="S328" s="179"/>
      <c r="T328" s="179"/>
      <c r="U328" s="179"/>
      <c r="V328" s="179"/>
      <c r="W328" s="179"/>
      <c r="X328" s="179"/>
      <c r="Y328" s="179"/>
      <c r="Z328" s="179"/>
      <c r="AA328" s="179"/>
      <c r="AB328" s="179"/>
    </row>
    <row r="329" spans="2:28" ht="21" customHeight="1">
      <c r="B329" s="179"/>
      <c r="C329" s="179"/>
      <c r="D329" s="179"/>
      <c r="E329" s="179"/>
      <c r="F329" s="179"/>
      <c r="G329" s="179"/>
      <c r="H329" s="179"/>
      <c r="I329" s="179"/>
      <c r="J329" s="179"/>
      <c r="K329" s="179"/>
      <c r="L329" s="179"/>
      <c r="M329" s="179"/>
      <c r="N329" s="179"/>
      <c r="O329" s="179"/>
      <c r="P329" s="179"/>
      <c r="Q329" s="179"/>
      <c r="R329" s="179"/>
      <c r="S329" s="179"/>
      <c r="T329" s="179"/>
      <c r="U329" s="179"/>
      <c r="V329" s="179"/>
      <c r="W329" s="179"/>
      <c r="X329" s="179"/>
      <c r="Y329" s="179"/>
      <c r="Z329" s="179"/>
      <c r="AA329" s="179"/>
      <c r="AB329" s="179"/>
    </row>
    <row r="330" spans="2:28" ht="21" customHeight="1">
      <c r="B330" s="179"/>
      <c r="C330" s="179"/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O330" s="179"/>
      <c r="P330" s="179"/>
      <c r="Q330" s="179"/>
      <c r="R330" s="179"/>
      <c r="S330" s="179"/>
      <c r="T330" s="179"/>
      <c r="U330" s="179"/>
      <c r="V330" s="179"/>
      <c r="W330" s="179"/>
      <c r="X330" s="179"/>
      <c r="Y330" s="179"/>
      <c r="Z330" s="179"/>
      <c r="AA330" s="179"/>
      <c r="AB330" s="179"/>
    </row>
    <row r="331" spans="2:28" ht="21" customHeight="1"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  <c r="U331" s="179"/>
      <c r="V331" s="179"/>
      <c r="W331" s="179"/>
      <c r="X331" s="179"/>
      <c r="Y331" s="179"/>
      <c r="Z331" s="179"/>
      <c r="AA331" s="179"/>
      <c r="AB331" s="179"/>
    </row>
    <row r="332" spans="2:28" ht="21" customHeight="1">
      <c r="B332" s="179"/>
      <c r="C332" s="179"/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  <c r="V332" s="179"/>
      <c r="W332" s="179"/>
      <c r="X332" s="179"/>
      <c r="Y332" s="179"/>
      <c r="Z332" s="179"/>
      <c r="AA332" s="179"/>
      <c r="AB332" s="179"/>
    </row>
    <row r="333" spans="2:28" ht="21" customHeight="1">
      <c r="B333" s="179"/>
      <c r="C333" s="179"/>
      <c r="D333" s="179"/>
      <c r="E333" s="179"/>
      <c r="F333" s="179"/>
      <c r="G333" s="179"/>
      <c r="H333" s="179"/>
      <c r="I333" s="179"/>
      <c r="J333" s="179"/>
      <c r="K333" s="179"/>
      <c r="L333" s="179"/>
      <c r="M333" s="179"/>
      <c r="N333" s="179"/>
      <c r="O333" s="179"/>
      <c r="P333" s="179"/>
      <c r="Q333" s="179"/>
      <c r="R333" s="179"/>
      <c r="S333" s="179"/>
      <c r="T333" s="179"/>
      <c r="U333" s="179"/>
      <c r="V333" s="179"/>
      <c r="W333" s="179"/>
      <c r="X333" s="179"/>
      <c r="Y333" s="179"/>
      <c r="Z333" s="179"/>
      <c r="AA333" s="179"/>
      <c r="AB333" s="179"/>
    </row>
    <row r="334" spans="2:28" ht="21" customHeight="1">
      <c r="B334" s="179"/>
      <c r="C334" s="179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  <c r="P334" s="179"/>
      <c r="Q334" s="179"/>
      <c r="R334" s="179"/>
      <c r="S334" s="179"/>
      <c r="T334" s="179"/>
      <c r="U334" s="179"/>
      <c r="V334" s="179"/>
      <c r="W334" s="179"/>
      <c r="X334" s="179"/>
      <c r="Y334" s="179"/>
      <c r="Z334" s="179"/>
      <c r="AA334" s="179"/>
      <c r="AB334" s="179"/>
    </row>
    <row r="335" spans="2:28" ht="21" customHeight="1">
      <c r="B335" s="179"/>
      <c r="C335" s="179"/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79"/>
      <c r="O335" s="179"/>
      <c r="P335" s="179"/>
      <c r="Q335" s="179"/>
      <c r="R335" s="179"/>
      <c r="S335" s="179"/>
      <c r="T335" s="179"/>
      <c r="U335" s="179"/>
      <c r="V335" s="179"/>
      <c r="W335" s="179"/>
      <c r="X335" s="179"/>
      <c r="Y335" s="179"/>
      <c r="Z335" s="179"/>
      <c r="AA335" s="179"/>
      <c r="AB335" s="179"/>
    </row>
    <row r="336" spans="2:28" ht="21" customHeight="1">
      <c r="B336" s="179"/>
      <c r="C336" s="179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79"/>
      <c r="V336" s="179"/>
      <c r="W336" s="179"/>
      <c r="X336" s="179"/>
      <c r="Y336" s="179"/>
      <c r="Z336" s="179"/>
      <c r="AA336" s="179"/>
      <c r="AB336" s="179"/>
    </row>
    <row r="337" spans="2:28" ht="21" customHeight="1">
      <c r="B337" s="179"/>
      <c r="C337" s="179"/>
      <c r="D337" s="179"/>
      <c r="E337" s="179"/>
      <c r="F337" s="179"/>
      <c r="G337" s="179"/>
      <c r="H337" s="179"/>
      <c r="I337" s="179"/>
      <c r="J337" s="179"/>
      <c r="K337" s="179"/>
      <c r="L337" s="179"/>
      <c r="M337" s="179"/>
      <c r="N337" s="179"/>
      <c r="O337" s="179"/>
      <c r="P337" s="179"/>
      <c r="Q337" s="179"/>
      <c r="R337" s="179"/>
      <c r="S337" s="179"/>
      <c r="T337" s="179"/>
      <c r="U337" s="179"/>
      <c r="V337" s="179"/>
      <c r="W337" s="179"/>
      <c r="X337" s="179"/>
      <c r="Y337" s="179"/>
      <c r="Z337" s="179"/>
      <c r="AA337" s="179"/>
      <c r="AB337" s="179"/>
    </row>
    <row r="338" spans="2:28" ht="21" customHeight="1">
      <c r="B338" s="179"/>
      <c r="C338" s="179"/>
      <c r="D338" s="179"/>
      <c r="E338" s="179"/>
      <c r="F338" s="179"/>
      <c r="G338" s="179"/>
      <c r="H338" s="179"/>
      <c r="I338" s="179"/>
      <c r="J338" s="179"/>
      <c r="K338" s="179"/>
      <c r="L338" s="179"/>
      <c r="M338" s="179"/>
      <c r="N338" s="179"/>
      <c r="O338" s="179"/>
      <c r="P338" s="179"/>
      <c r="Q338" s="179"/>
      <c r="R338" s="179"/>
      <c r="S338" s="179"/>
      <c r="T338" s="179"/>
      <c r="U338" s="179"/>
      <c r="V338" s="179"/>
      <c r="W338" s="179"/>
      <c r="X338" s="179"/>
      <c r="Y338" s="179"/>
      <c r="Z338" s="179"/>
      <c r="AA338" s="179"/>
      <c r="AB338" s="179"/>
    </row>
    <row r="339" spans="2:28" ht="21" customHeight="1">
      <c r="B339" s="179"/>
      <c r="C339" s="179"/>
      <c r="D339" s="179"/>
      <c r="E339" s="179"/>
      <c r="F339" s="179"/>
      <c r="G339" s="179"/>
      <c r="H339" s="179"/>
      <c r="I339" s="179"/>
      <c r="J339" s="179"/>
      <c r="K339" s="179"/>
      <c r="L339" s="179"/>
      <c r="M339" s="179"/>
      <c r="N339" s="179"/>
      <c r="O339" s="179"/>
      <c r="P339" s="179"/>
      <c r="Q339" s="179"/>
      <c r="R339" s="179"/>
      <c r="S339" s="179"/>
      <c r="T339" s="179"/>
      <c r="U339" s="179"/>
      <c r="V339" s="179"/>
      <c r="W339" s="179"/>
      <c r="X339" s="179"/>
      <c r="Y339" s="179"/>
      <c r="Z339" s="179"/>
      <c r="AA339" s="179"/>
      <c r="AB339" s="179"/>
    </row>
    <row r="340" spans="2:28" ht="21" customHeight="1">
      <c r="B340" s="179"/>
      <c r="C340" s="179"/>
      <c r="D340" s="179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  <c r="P340" s="179"/>
      <c r="Q340" s="179"/>
      <c r="R340" s="179"/>
      <c r="S340" s="179"/>
      <c r="T340" s="179"/>
      <c r="U340" s="179"/>
      <c r="V340" s="179"/>
      <c r="W340" s="179"/>
      <c r="X340" s="179"/>
      <c r="Y340" s="179"/>
      <c r="Z340" s="179"/>
      <c r="AA340" s="179"/>
      <c r="AB340" s="179"/>
    </row>
    <row r="341" spans="2:28" ht="21" customHeight="1">
      <c r="B341" s="179"/>
      <c r="C341" s="179"/>
      <c r="D341" s="179"/>
      <c r="E341" s="179"/>
      <c r="F341" s="179"/>
      <c r="G341" s="179"/>
      <c r="H341" s="179"/>
      <c r="I341" s="179"/>
      <c r="J341" s="179"/>
      <c r="K341" s="179"/>
      <c r="L341" s="179"/>
      <c r="M341" s="179"/>
      <c r="N341" s="179"/>
      <c r="O341" s="179"/>
      <c r="P341" s="179"/>
      <c r="Q341" s="179"/>
      <c r="R341" s="179"/>
      <c r="S341" s="179"/>
      <c r="T341" s="179"/>
      <c r="U341" s="179"/>
      <c r="V341" s="179"/>
      <c r="W341" s="179"/>
      <c r="X341" s="179"/>
      <c r="Y341" s="179"/>
      <c r="Z341" s="179"/>
      <c r="AA341" s="179"/>
      <c r="AB341" s="179"/>
    </row>
    <row r="342" spans="2:28" ht="21" customHeight="1">
      <c r="B342" s="179"/>
      <c r="C342" s="179"/>
      <c r="D342" s="179"/>
      <c r="E342" s="179"/>
      <c r="F342" s="179"/>
      <c r="G342" s="179"/>
      <c r="H342" s="179"/>
      <c r="I342" s="179"/>
      <c r="J342" s="179"/>
      <c r="K342" s="179"/>
      <c r="L342" s="179"/>
      <c r="M342" s="179"/>
      <c r="N342" s="179"/>
      <c r="O342" s="179"/>
      <c r="P342" s="179"/>
      <c r="Q342" s="179"/>
      <c r="R342" s="179"/>
      <c r="S342" s="179"/>
      <c r="T342" s="179"/>
      <c r="U342" s="179"/>
      <c r="V342" s="179"/>
      <c r="W342" s="179"/>
      <c r="X342" s="179"/>
      <c r="Y342" s="179"/>
      <c r="Z342" s="179"/>
      <c r="AA342" s="179"/>
      <c r="AB342" s="179"/>
    </row>
    <row r="343" spans="2:28" ht="21" customHeight="1">
      <c r="B343" s="179"/>
      <c r="C343" s="179"/>
      <c r="D343" s="179"/>
      <c r="E343" s="179"/>
      <c r="F343" s="179"/>
      <c r="G343" s="179"/>
      <c r="H343" s="179"/>
      <c r="I343" s="179"/>
      <c r="J343" s="179"/>
      <c r="K343" s="179"/>
      <c r="L343" s="179"/>
      <c r="M343" s="179"/>
      <c r="N343" s="179"/>
      <c r="O343" s="179"/>
      <c r="P343" s="179"/>
      <c r="Q343" s="179"/>
      <c r="R343" s="179"/>
      <c r="S343" s="179"/>
      <c r="T343" s="179"/>
      <c r="U343" s="179"/>
      <c r="V343" s="179"/>
      <c r="W343" s="179"/>
      <c r="X343" s="179"/>
      <c r="Y343" s="179"/>
      <c r="Z343" s="179"/>
      <c r="AA343" s="179"/>
      <c r="AB343" s="179"/>
    </row>
    <row r="344" spans="2:28" ht="21" customHeight="1">
      <c r="B344" s="179"/>
      <c r="C344" s="179"/>
      <c r="D344" s="179"/>
      <c r="E344" s="179"/>
      <c r="F344" s="179"/>
      <c r="G344" s="179"/>
      <c r="H344" s="179"/>
      <c r="I344" s="179"/>
      <c r="J344" s="179"/>
      <c r="K344" s="179"/>
      <c r="L344" s="179"/>
      <c r="M344" s="179"/>
      <c r="N344" s="179"/>
      <c r="O344" s="179"/>
      <c r="P344" s="179"/>
      <c r="Q344" s="179"/>
      <c r="R344" s="179"/>
      <c r="S344" s="179"/>
      <c r="T344" s="179"/>
      <c r="U344" s="179"/>
      <c r="V344" s="179"/>
      <c r="W344" s="179"/>
      <c r="X344" s="179"/>
      <c r="Y344" s="179"/>
      <c r="Z344" s="179"/>
      <c r="AA344" s="179"/>
      <c r="AB344" s="179"/>
    </row>
    <row r="345" spans="2:28" ht="21" customHeight="1">
      <c r="B345" s="179"/>
      <c r="C345" s="179"/>
      <c r="D345" s="179"/>
      <c r="E345" s="179"/>
      <c r="F345" s="179"/>
      <c r="G345" s="179"/>
      <c r="H345" s="179"/>
      <c r="I345" s="179"/>
      <c r="J345" s="179"/>
      <c r="K345" s="179"/>
      <c r="L345" s="179"/>
      <c r="M345" s="179"/>
      <c r="N345" s="179"/>
      <c r="O345" s="179"/>
      <c r="P345" s="179"/>
      <c r="Q345" s="179"/>
      <c r="R345" s="179"/>
      <c r="S345" s="179"/>
      <c r="T345" s="179"/>
      <c r="U345" s="179"/>
      <c r="V345" s="179"/>
      <c r="W345" s="179"/>
      <c r="X345" s="179"/>
      <c r="Y345" s="179"/>
      <c r="Z345" s="179"/>
      <c r="AA345" s="179"/>
      <c r="AB345" s="179"/>
    </row>
    <row r="346" spans="2:28" ht="21" customHeight="1"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  <c r="P346" s="179"/>
      <c r="Q346" s="179"/>
      <c r="R346" s="179"/>
      <c r="S346" s="179"/>
      <c r="T346" s="179"/>
      <c r="U346" s="179"/>
      <c r="V346" s="179"/>
      <c r="W346" s="179"/>
      <c r="X346" s="179"/>
      <c r="Y346" s="179"/>
      <c r="Z346" s="179"/>
      <c r="AA346" s="179"/>
      <c r="AB346" s="179"/>
    </row>
    <row r="347" spans="2:28" ht="21" customHeight="1">
      <c r="B347" s="179"/>
      <c r="C347" s="179"/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O347" s="179"/>
      <c r="P347" s="179"/>
      <c r="Q347" s="179"/>
      <c r="R347" s="179"/>
      <c r="S347" s="179"/>
      <c r="T347" s="179"/>
      <c r="U347" s="179"/>
      <c r="V347" s="179"/>
      <c r="W347" s="179"/>
      <c r="X347" s="179"/>
      <c r="Y347" s="179"/>
      <c r="Z347" s="179"/>
      <c r="AA347" s="179"/>
      <c r="AB347" s="179"/>
    </row>
    <row r="348" spans="2:28" ht="21" customHeight="1">
      <c r="B348" s="179"/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  <c r="P348" s="179"/>
      <c r="Q348" s="179"/>
      <c r="R348" s="179"/>
      <c r="S348" s="179"/>
      <c r="T348" s="179"/>
      <c r="U348" s="179"/>
      <c r="V348" s="179"/>
      <c r="W348" s="179"/>
      <c r="X348" s="179"/>
      <c r="Y348" s="179"/>
      <c r="Z348" s="179"/>
      <c r="AA348" s="179"/>
      <c r="AB348" s="179"/>
    </row>
    <row r="349" spans="2:28" ht="21" customHeight="1"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</row>
    <row r="350" spans="2:28" ht="21" customHeight="1">
      <c r="B350" s="179"/>
      <c r="C350" s="179"/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79"/>
      <c r="O350" s="179"/>
      <c r="P350" s="179"/>
      <c r="Q350" s="179"/>
      <c r="R350" s="179"/>
      <c r="S350" s="179"/>
      <c r="T350" s="179"/>
      <c r="U350" s="179"/>
      <c r="V350" s="179"/>
      <c r="W350" s="179"/>
      <c r="X350" s="179"/>
      <c r="Y350" s="179"/>
      <c r="Z350" s="179"/>
      <c r="AA350" s="179"/>
      <c r="AB350" s="179"/>
    </row>
    <row r="351" spans="2:28" ht="21" customHeight="1">
      <c r="B351" s="179"/>
      <c r="C351" s="179"/>
      <c r="D351" s="179"/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  <c r="P351" s="179"/>
      <c r="Q351" s="179"/>
      <c r="R351" s="179"/>
      <c r="S351" s="179"/>
      <c r="T351" s="179"/>
      <c r="U351" s="179"/>
      <c r="V351" s="179"/>
      <c r="W351" s="179"/>
      <c r="X351" s="179"/>
      <c r="Y351" s="179"/>
      <c r="Z351" s="179"/>
      <c r="AA351" s="179"/>
      <c r="AB351" s="179"/>
    </row>
    <row r="352" spans="2:28" ht="21" customHeight="1">
      <c r="B352" s="179"/>
      <c r="C352" s="179"/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179"/>
      <c r="O352" s="179"/>
      <c r="P352" s="179"/>
      <c r="Q352" s="179"/>
      <c r="R352" s="179"/>
      <c r="S352" s="179"/>
      <c r="T352" s="179"/>
      <c r="U352" s="179"/>
      <c r="V352" s="179"/>
      <c r="W352" s="179"/>
      <c r="X352" s="179"/>
      <c r="Y352" s="179"/>
      <c r="Z352" s="179"/>
      <c r="AA352" s="179"/>
      <c r="AB352" s="179"/>
    </row>
    <row r="353" spans="2:28" ht="21" customHeight="1">
      <c r="B353" s="179"/>
      <c r="C353" s="179"/>
      <c r="D353" s="179"/>
      <c r="E353" s="179"/>
      <c r="F353" s="179"/>
      <c r="G353" s="179"/>
      <c r="H353" s="179"/>
      <c r="I353" s="179"/>
      <c r="J353" s="179"/>
      <c r="K353" s="179"/>
      <c r="L353" s="179"/>
      <c r="M353" s="179"/>
      <c r="N353" s="179"/>
      <c r="O353" s="179"/>
      <c r="P353" s="179"/>
      <c r="Q353" s="179"/>
      <c r="R353" s="179"/>
      <c r="S353" s="179"/>
      <c r="T353" s="179"/>
      <c r="U353" s="179"/>
      <c r="V353" s="179"/>
      <c r="W353" s="179"/>
      <c r="X353" s="179"/>
      <c r="Y353" s="179"/>
      <c r="Z353" s="179"/>
      <c r="AA353" s="179"/>
      <c r="AB353" s="179"/>
    </row>
    <row r="354" spans="2:28" ht="21" customHeight="1">
      <c r="B354" s="179"/>
      <c r="C354" s="179"/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  <c r="P354" s="179"/>
      <c r="Q354" s="179"/>
      <c r="R354" s="179"/>
      <c r="S354" s="179"/>
      <c r="T354" s="179"/>
      <c r="U354" s="179"/>
      <c r="V354" s="179"/>
      <c r="W354" s="179"/>
      <c r="X354" s="179"/>
      <c r="Y354" s="179"/>
      <c r="Z354" s="179"/>
      <c r="AA354" s="179"/>
      <c r="AB354" s="179"/>
    </row>
    <row r="355" spans="2:28" ht="21" customHeight="1">
      <c r="B355" s="179"/>
      <c r="C355" s="179"/>
      <c r="D355" s="179"/>
      <c r="E355" s="179"/>
      <c r="F355" s="179"/>
      <c r="G355" s="179"/>
      <c r="H355" s="179"/>
      <c r="I355" s="179"/>
      <c r="J355" s="179"/>
      <c r="K355" s="179"/>
      <c r="L355" s="179"/>
      <c r="M355" s="179"/>
      <c r="N355" s="179"/>
      <c r="O355" s="179"/>
      <c r="P355" s="179"/>
      <c r="Q355" s="179"/>
      <c r="R355" s="179"/>
      <c r="S355" s="179"/>
      <c r="T355" s="179"/>
      <c r="U355" s="179"/>
      <c r="V355" s="179"/>
      <c r="W355" s="179"/>
      <c r="X355" s="179"/>
      <c r="Y355" s="179"/>
      <c r="Z355" s="179"/>
      <c r="AA355" s="179"/>
      <c r="AB355" s="179"/>
    </row>
    <row r="356" spans="2:28" ht="21" customHeight="1">
      <c r="B356" s="179"/>
      <c r="C356" s="179"/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179"/>
      <c r="O356" s="179"/>
      <c r="P356" s="179"/>
      <c r="Q356" s="179"/>
      <c r="R356" s="179"/>
      <c r="S356" s="179"/>
      <c r="T356" s="179"/>
      <c r="U356" s="179"/>
      <c r="V356" s="179"/>
      <c r="W356" s="179"/>
      <c r="X356" s="179"/>
      <c r="Y356" s="179"/>
      <c r="Z356" s="179"/>
      <c r="AA356" s="179"/>
      <c r="AB356" s="179"/>
    </row>
    <row r="357" spans="2:28" ht="21" customHeight="1">
      <c r="B357" s="179"/>
      <c r="C357" s="179"/>
      <c r="D357" s="179"/>
      <c r="E357" s="179"/>
      <c r="F357" s="179"/>
      <c r="G357" s="179"/>
      <c r="H357" s="179"/>
      <c r="I357" s="179"/>
      <c r="J357" s="179"/>
      <c r="K357" s="179"/>
      <c r="L357" s="179"/>
      <c r="M357" s="179"/>
      <c r="N357" s="179"/>
      <c r="O357" s="179"/>
      <c r="P357" s="179"/>
      <c r="Q357" s="179"/>
      <c r="R357" s="179"/>
      <c r="S357" s="179"/>
      <c r="T357" s="179"/>
      <c r="U357" s="179"/>
      <c r="V357" s="179"/>
      <c r="W357" s="179"/>
      <c r="X357" s="179"/>
      <c r="Y357" s="179"/>
      <c r="Z357" s="179"/>
      <c r="AA357" s="179"/>
      <c r="AB357" s="179"/>
    </row>
    <row r="358" spans="2:28" ht="21" customHeight="1">
      <c r="B358" s="179"/>
      <c r="C358" s="179"/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79"/>
      <c r="O358" s="179"/>
      <c r="P358" s="179"/>
      <c r="Q358" s="179"/>
      <c r="R358" s="179"/>
      <c r="S358" s="179"/>
      <c r="T358" s="179"/>
      <c r="U358" s="179"/>
      <c r="V358" s="179"/>
      <c r="W358" s="179"/>
      <c r="X358" s="179"/>
      <c r="Y358" s="179"/>
      <c r="Z358" s="179"/>
      <c r="AA358" s="179"/>
      <c r="AB358" s="179"/>
    </row>
    <row r="359" spans="2:28" ht="21" customHeight="1">
      <c r="B359" s="179"/>
      <c r="C359" s="179"/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179"/>
      <c r="Q359" s="179"/>
      <c r="R359" s="179"/>
      <c r="S359" s="179"/>
      <c r="T359" s="179"/>
      <c r="U359" s="179"/>
      <c r="V359" s="179"/>
      <c r="W359" s="179"/>
      <c r="X359" s="179"/>
      <c r="Y359" s="179"/>
      <c r="Z359" s="179"/>
      <c r="AA359" s="179"/>
      <c r="AB359" s="179"/>
    </row>
    <row r="360" spans="2:28" ht="21" customHeight="1">
      <c r="B360" s="179"/>
      <c r="C360" s="179"/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  <c r="P360" s="179"/>
      <c r="Q360" s="179"/>
      <c r="R360" s="179"/>
      <c r="S360" s="179"/>
      <c r="T360" s="179"/>
      <c r="U360" s="179"/>
      <c r="V360" s="179"/>
      <c r="W360" s="179"/>
      <c r="X360" s="179"/>
      <c r="Y360" s="179"/>
      <c r="Z360" s="179"/>
      <c r="AA360" s="179"/>
      <c r="AB360" s="179"/>
    </row>
    <row r="361" spans="2:28" ht="21" customHeight="1">
      <c r="B361" s="179"/>
      <c r="C361" s="179"/>
      <c r="D361" s="179"/>
      <c r="E361" s="179"/>
      <c r="F361" s="179"/>
      <c r="G361" s="179"/>
      <c r="H361" s="179"/>
      <c r="I361" s="179"/>
      <c r="J361" s="179"/>
      <c r="K361" s="179"/>
      <c r="L361" s="179"/>
      <c r="M361" s="179"/>
      <c r="N361" s="179"/>
      <c r="O361" s="179"/>
      <c r="P361" s="179"/>
      <c r="Q361" s="179"/>
      <c r="R361" s="179"/>
      <c r="S361" s="179"/>
      <c r="T361" s="179"/>
      <c r="U361" s="179"/>
      <c r="V361" s="179"/>
      <c r="W361" s="179"/>
      <c r="X361" s="179"/>
      <c r="Y361" s="179"/>
      <c r="Z361" s="179"/>
      <c r="AA361" s="179"/>
      <c r="AB361" s="179"/>
    </row>
    <row r="362" spans="2:28" ht="21" customHeight="1">
      <c r="B362" s="179"/>
      <c r="C362" s="179"/>
      <c r="D362" s="179"/>
      <c r="E362" s="179"/>
      <c r="F362" s="179"/>
      <c r="G362" s="179"/>
      <c r="H362" s="179"/>
      <c r="I362" s="179"/>
      <c r="J362" s="179"/>
      <c r="K362" s="179"/>
      <c r="L362" s="179"/>
      <c r="M362" s="179"/>
      <c r="N362" s="179"/>
      <c r="O362" s="179"/>
      <c r="P362" s="179"/>
      <c r="Q362" s="179"/>
      <c r="R362" s="179"/>
      <c r="S362" s="179"/>
      <c r="T362" s="179"/>
      <c r="U362" s="179"/>
      <c r="V362" s="179"/>
      <c r="W362" s="179"/>
      <c r="X362" s="179"/>
      <c r="Y362" s="179"/>
      <c r="Z362" s="179"/>
      <c r="AA362" s="179"/>
      <c r="AB362" s="179"/>
    </row>
    <row r="363" spans="2:28" ht="21" customHeight="1">
      <c r="B363" s="179"/>
      <c r="C363" s="179"/>
      <c r="D363" s="179"/>
      <c r="E363" s="179"/>
      <c r="F363" s="179"/>
      <c r="G363" s="179"/>
      <c r="H363" s="179"/>
      <c r="I363" s="179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79"/>
      <c r="U363" s="179"/>
      <c r="V363" s="179"/>
      <c r="W363" s="179"/>
      <c r="X363" s="179"/>
      <c r="Y363" s="179"/>
      <c r="Z363" s="179"/>
      <c r="AA363" s="179"/>
      <c r="AB363" s="179"/>
    </row>
    <row r="364" spans="2:28" ht="21" customHeight="1">
      <c r="B364" s="179"/>
      <c r="C364" s="179"/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79"/>
      <c r="O364" s="179"/>
      <c r="P364" s="179"/>
      <c r="Q364" s="179"/>
      <c r="R364" s="179"/>
      <c r="S364" s="179"/>
      <c r="T364" s="179"/>
      <c r="U364" s="179"/>
      <c r="V364" s="179"/>
      <c r="W364" s="179"/>
      <c r="X364" s="179"/>
      <c r="Y364" s="179"/>
      <c r="Z364" s="179"/>
      <c r="AA364" s="179"/>
      <c r="AB364" s="179"/>
    </row>
    <row r="365" spans="2:28" ht="21" customHeight="1">
      <c r="B365" s="179"/>
      <c r="C365" s="179"/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  <c r="P365" s="179"/>
      <c r="Q365" s="179"/>
      <c r="R365" s="179"/>
      <c r="S365" s="179"/>
      <c r="T365" s="179"/>
      <c r="U365" s="179"/>
      <c r="V365" s="179"/>
      <c r="W365" s="179"/>
      <c r="X365" s="179"/>
      <c r="Y365" s="179"/>
      <c r="Z365" s="179"/>
      <c r="AA365" s="179"/>
      <c r="AB365" s="179"/>
    </row>
    <row r="366" spans="2:28" ht="21" customHeight="1">
      <c r="B366" s="179"/>
      <c r="C366" s="179"/>
      <c r="D366" s="179"/>
      <c r="E366" s="179"/>
      <c r="F366" s="179"/>
      <c r="G366" s="179"/>
      <c r="H366" s="179"/>
      <c r="I366" s="179"/>
      <c r="J366" s="179"/>
      <c r="K366" s="179"/>
      <c r="L366" s="179"/>
      <c r="M366" s="179"/>
      <c r="N366" s="179"/>
      <c r="O366" s="179"/>
      <c r="P366" s="179"/>
      <c r="Q366" s="179"/>
      <c r="R366" s="179"/>
      <c r="S366" s="179"/>
      <c r="T366" s="179"/>
      <c r="U366" s="179"/>
      <c r="V366" s="179"/>
      <c r="W366" s="179"/>
      <c r="X366" s="179"/>
      <c r="Y366" s="179"/>
      <c r="Z366" s="179"/>
      <c r="AA366" s="179"/>
      <c r="AB366" s="179"/>
    </row>
    <row r="367" spans="2:28" ht="21" customHeight="1">
      <c r="B367" s="179"/>
      <c r="C367" s="179"/>
      <c r="D367" s="179"/>
      <c r="E367" s="179"/>
      <c r="F367" s="179"/>
      <c r="G367" s="179"/>
      <c r="H367" s="179"/>
      <c r="I367" s="179"/>
      <c r="J367" s="179"/>
      <c r="K367" s="179"/>
      <c r="L367" s="179"/>
      <c r="M367" s="179"/>
      <c r="N367" s="179"/>
      <c r="O367" s="179"/>
      <c r="P367" s="179"/>
      <c r="Q367" s="179"/>
      <c r="R367" s="179"/>
      <c r="S367" s="179"/>
      <c r="T367" s="179"/>
      <c r="U367" s="179"/>
      <c r="V367" s="179"/>
      <c r="W367" s="179"/>
      <c r="X367" s="179"/>
      <c r="Y367" s="179"/>
      <c r="Z367" s="179"/>
      <c r="AA367" s="179"/>
      <c r="AB367" s="179"/>
    </row>
    <row r="368" spans="2:28" ht="21" customHeight="1">
      <c r="B368" s="179"/>
      <c r="C368" s="179"/>
      <c r="D368" s="179"/>
      <c r="E368" s="179"/>
      <c r="F368" s="179"/>
      <c r="G368" s="179"/>
      <c r="H368" s="179"/>
      <c r="I368" s="179"/>
      <c r="J368" s="179"/>
      <c r="K368" s="179"/>
      <c r="L368" s="179"/>
      <c r="M368" s="179"/>
      <c r="N368" s="179"/>
      <c r="O368" s="179"/>
      <c r="P368" s="179"/>
      <c r="Q368" s="179"/>
      <c r="R368" s="179"/>
      <c r="S368" s="179"/>
      <c r="T368" s="179"/>
      <c r="U368" s="179"/>
      <c r="V368" s="179"/>
      <c r="W368" s="179"/>
      <c r="X368" s="179"/>
      <c r="Y368" s="179"/>
      <c r="Z368" s="179"/>
      <c r="AA368" s="179"/>
      <c r="AB368" s="179"/>
    </row>
    <row r="369" spans="2:28" ht="21" customHeight="1">
      <c r="B369" s="179"/>
      <c r="C369" s="179"/>
      <c r="D369" s="179"/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  <c r="P369" s="179"/>
      <c r="Q369" s="179"/>
      <c r="R369" s="179"/>
      <c r="S369" s="179"/>
      <c r="T369" s="179"/>
      <c r="U369" s="179"/>
      <c r="V369" s="179"/>
      <c r="W369" s="179"/>
      <c r="X369" s="179"/>
      <c r="Y369" s="179"/>
      <c r="Z369" s="179"/>
      <c r="AA369" s="179"/>
      <c r="AB369" s="179"/>
    </row>
    <row r="370" spans="2:28" ht="21" customHeight="1">
      <c r="B370" s="179"/>
      <c r="C370" s="179"/>
      <c r="D370" s="179"/>
      <c r="E370" s="179"/>
      <c r="F370" s="179"/>
      <c r="G370" s="179"/>
      <c r="H370" s="179"/>
      <c r="I370" s="179"/>
      <c r="J370" s="179"/>
      <c r="K370" s="179"/>
      <c r="L370" s="179"/>
      <c r="M370" s="179"/>
      <c r="N370" s="179"/>
      <c r="O370" s="179"/>
      <c r="P370" s="179"/>
      <c r="Q370" s="179"/>
      <c r="R370" s="179"/>
      <c r="S370" s="179"/>
      <c r="T370" s="179"/>
      <c r="U370" s="179"/>
      <c r="V370" s="179"/>
      <c r="W370" s="179"/>
      <c r="X370" s="179"/>
      <c r="Y370" s="179"/>
      <c r="Z370" s="179"/>
      <c r="AA370" s="179"/>
      <c r="AB370" s="179"/>
    </row>
    <row r="371" spans="2:28" ht="21" customHeight="1">
      <c r="B371" s="179"/>
      <c r="C371" s="179"/>
      <c r="D371" s="179"/>
      <c r="E371" s="179"/>
      <c r="F371" s="179"/>
      <c r="G371" s="179"/>
      <c r="H371" s="179"/>
      <c r="I371" s="179"/>
      <c r="J371" s="179"/>
      <c r="K371" s="179"/>
      <c r="L371" s="179"/>
      <c r="M371" s="179"/>
      <c r="N371" s="179"/>
      <c r="O371" s="179"/>
      <c r="P371" s="179"/>
      <c r="Q371" s="179"/>
      <c r="R371" s="179"/>
      <c r="S371" s="179"/>
      <c r="T371" s="179"/>
      <c r="U371" s="179"/>
      <c r="V371" s="179"/>
      <c r="W371" s="179"/>
      <c r="X371" s="179"/>
      <c r="Y371" s="179"/>
      <c r="Z371" s="179"/>
      <c r="AA371" s="179"/>
      <c r="AB371" s="179"/>
    </row>
    <row r="372" spans="2:28" ht="21" customHeight="1">
      <c r="B372" s="179"/>
      <c r="C372" s="179"/>
      <c r="D372" s="179"/>
      <c r="E372" s="179"/>
      <c r="F372" s="179"/>
      <c r="G372" s="179"/>
      <c r="H372" s="179"/>
      <c r="I372" s="179"/>
      <c r="J372" s="179"/>
      <c r="K372" s="179"/>
      <c r="L372" s="179"/>
      <c r="M372" s="179"/>
      <c r="N372" s="179"/>
      <c r="O372" s="179"/>
      <c r="P372" s="179"/>
      <c r="Q372" s="179"/>
      <c r="R372" s="179"/>
      <c r="S372" s="179"/>
      <c r="T372" s="179"/>
      <c r="U372" s="179"/>
      <c r="V372" s="179"/>
      <c r="W372" s="179"/>
      <c r="X372" s="179"/>
      <c r="Y372" s="179"/>
      <c r="Z372" s="179"/>
      <c r="AA372" s="179"/>
      <c r="AB372" s="179"/>
    </row>
    <row r="373" spans="2:28" ht="21" customHeight="1">
      <c r="B373" s="179"/>
      <c r="C373" s="179"/>
      <c r="D373" s="179"/>
      <c r="E373" s="179"/>
      <c r="F373" s="179"/>
      <c r="G373" s="179"/>
      <c r="H373" s="179"/>
      <c r="I373" s="179"/>
      <c r="J373" s="179"/>
      <c r="K373" s="179"/>
      <c r="L373" s="179"/>
      <c r="M373" s="179"/>
      <c r="N373" s="179"/>
      <c r="O373" s="179"/>
      <c r="P373" s="179"/>
      <c r="Q373" s="179"/>
      <c r="R373" s="179"/>
      <c r="S373" s="179"/>
      <c r="T373" s="179"/>
      <c r="U373" s="179"/>
      <c r="V373" s="179"/>
      <c r="W373" s="179"/>
      <c r="X373" s="179"/>
      <c r="Y373" s="179"/>
      <c r="Z373" s="179"/>
      <c r="AA373" s="179"/>
      <c r="AB373" s="179"/>
    </row>
    <row r="374" spans="2:28" ht="21" customHeight="1">
      <c r="B374" s="179"/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79"/>
      <c r="N374" s="179"/>
      <c r="O374" s="179"/>
      <c r="P374" s="179"/>
      <c r="Q374" s="179"/>
      <c r="R374" s="179"/>
      <c r="S374" s="179"/>
      <c r="T374" s="179"/>
      <c r="U374" s="179"/>
      <c r="V374" s="179"/>
      <c r="W374" s="179"/>
      <c r="X374" s="179"/>
      <c r="Y374" s="179"/>
      <c r="Z374" s="179"/>
      <c r="AA374" s="179"/>
      <c r="AB374" s="179"/>
    </row>
    <row r="375" spans="2:28" ht="21" customHeight="1"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79"/>
      <c r="V375" s="179"/>
      <c r="W375" s="179"/>
      <c r="X375" s="179"/>
      <c r="Y375" s="179"/>
      <c r="Z375" s="179"/>
      <c r="AA375" s="179"/>
      <c r="AB375" s="179"/>
    </row>
    <row r="376" spans="2:28" ht="21" customHeight="1">
      <c r="B376" s="179"/>
      <c r="C376" s="179"/>
      <c r="D376" s="179"/>
      <c r="E376" s="179"/>
      <c r="F376" s="179"/>
      <c r="G376" s="179"/>
      <c r="H376" s="179"/>
      <c r="I376" s="179"/>
      <c r="J376" s="179"/>
      <c r="K376" s="179"/>
      <c r="L376" s="179"/>
      <c r="M376" s="179"/>
      <c r="N376" s="179"/>
      <c r="O376" s="179"/>
      <c r="P376" s="179"/>
      <c r="Q376" s="179"/>
      <c r="R376" s="179"/>
      <c r="S376" s="179"/>
      <c r="T376" s="179"/>
      <c r="U376" s="179"/>
      <c r="V376" s="179"/>
      <c r="W376" s="179"/>
      <c r="X376" s="179"/>
      <c r="Y376" s="179"/>
      <c r="Z376" s="179"/>
      <c r="AA376" s="179"/>
      <c r="AB376" s="179"/>
    </row>
    <row r="377" spans="2:28" ht="21" customHeight="1">
      <c r="B377" s="179"/>
      <c r="C377" s="179"/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179"/>
      <c r="O377" s="179"/>
      <c r="P377" s="179"/>
      <c r="Q377" s="179"/>
      <c r="R377" s="179"/>
      <c r="S377" s="179"/>
      <c r="T377" s="179"/>
      <c r="U377" s="179"/>
      <c r="V377" s="179"/>
      <c r="W377" s="179"/>
      <c r="X377" s="179"/>
      <c r="Y377" s="179"/>
      <c r="Z377" s="179"/>
      <c r="AA377" s="179"/>
      <c r="AB377" s="179"/>
    </row>
    <row r="378" spans="2:28" ht="21" customHeight="1">
      <c r="B378" s="179"/>
      <c r="C378" s="179"/>
      <c r="D378" s="179"/>
      <c r="E378" s="179"/>
      <c r="F378" s="179"/>
      <c r="G378" s="179"/>
      <c r="H378" s="179"/>
      <c r="I378" s="179"/>
      <c r="J378" s="179"/>
      <c r="K378" s="179"/>
      <c r="L378" s="179"/>
      <c r="M378" s="179"/>
      <c r="N378" s="179"/>
      <c r="O378" s="179"/>
      <c r="P378" s="179"/>
      <c r="Q378" s="179"/>
      <c r="R378" s="179"/>
      <c r="S378" s="179"/>
      <c r="T378" s="179"/>
      <c r="U378" s="179"/>
      <c r="V378" s="179"/>
      <c r="W378" s="179"/>
      <c r="X378" s="179"/>
      <c r="Y378" s="179"/>
      <c r="Z378" s="179"/>
      <c r="AA378" s="179"/>
      <c r="AB378" s="179"/>
    </row>
    <row r="379" spans="2:28" ht="21" customHeight="1">
      <c r="B379" s="179"/>
      <c r="C379" s="179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179"/>
      <c r="O379" s="179"/>
      <c r="P379" s="179"/>
      <c r="Q379" s="179"/>
      <c r="R379" s="179"/>
      <c r="S379" s="179"/>
      <c r="T379" s="179"/>
      <c r="U379" s="179"/>
      <c r="V379" s="179"/>
      <c r="W379" s="179"/>
      <c r="X379" s="179"/>
      <c r="Y379" s="179"/>
      <c r="Z379" s="179"/>
      <c r="AA379" s="179"/>
      <c r="AB379" s="179"/>
    </row>
    <row r="380" spans="2:28" ht="21" customHeight="1">
      <c r="B380" s="179"/>
      <c r="C380" s="179"/>
      <c r="D380" s="179"/>
      <c r="E380" s="179"/>
      <c r="F380" s="179"/>
      <c r="G380" s="179"/>
      <c r="H380" s="179"/>
      <c r="I380" s="179"/>
      <c r="J380" s="179"/>
      <c r="K380" s="179"/>
      <c r="L380" s="179"/>
      <c r="M380" s="179"/>
      <c r="N380" s="179"/>
      <c r="O380" s="179"/>
      <c r="P380" s="179"/>
      <c r="Q380" s="179"/>
      <c r="R380" s="179"/>
      <c r="S380" s="179"/>
      <c r="T380" s="179"/>
      <c r="U380" s="179"/>
      <c r="V380" s="179"/>
      <c r="W380" s="179"/>
      <c r="X380" s="179"/>
      <c r="Y380" s="179"/>
      <c r="Z380" s="179"/>
      <c r="AA380" s="179"/>
      <c r="AB380" s="179"/>
    </row>
    <row r="381" spans="2:28" ht="21" customHeight="1">
      <c r="B381" s="179"/>
      <c r="C381" s="179"/>
      <c r="D381" s="179"/>
      <c r="E381" s="179"/>
      <c r="F381" s="179"/>
      <c r="G381" s="179"/>
      <c r="H381" s="179"/>
      <c r="I381" s="179"/>
      <c r="J381" s="179"/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  <c r="V381" s="179"/>
      <c r="W381" s="179"/>
      <c r="X381" s="179"/>
      <c r="Y381" s="179"/>
      <c r="Z381" s="179"/>
      <c r="AA381" s="179"/>
      <c r="AB381" s="179"/>
    </row>
    <row r="382" spans="2:28" ht="21" customHeight="1">
      <c r="B382" s="179"/>
      <c r="C382" s="179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  <c r="P382" s="179"/>
      <c r="Q382" s="179"/>
      <c r="R382" s="179"/>
      <c r="S382" s="179"/>
      <c r="T382" s="179"/>
      <c r="U382" s="179"/>
      <c r="V382" s="179"/>
      <c r="W382" s="179"/>
      <c r="X382" s="179"/>
      <c r="Y382" s="179"/>
      <c r="Z382" s="179"/>
      <c r="AA382" s="179"/>
      <c r="AB382" s="179"/>
    </row>
    <row r="383" spans="2:28" ht="21" customHeight="1">
      <c r="B383" s="179"/>
      <c r="C383" s="179"/>
      <c r="D383" s="179"/>
      <c r="E383" s="179"/>
      <c r="F383" s="179"/>
      <c r="G383" s="179"/>
      <c r="H383" s="179"/>
      <c r="I383" s="179"/>
      <c r="J383" s="179"/>
      <c r="K383" s="179"/>
      <c r="L383" s="179"/>
      <c r="M383" s="179"/>
      <c r="N383" s="179"/>
      <c r="O383" s="179"/>
      <c r="P383" s="179"/>
      <c r="Q383" s="179"/>
      <c r="R383" s="179"/>
      <c r="S383" s="179"/>
      <c r="T383" s="179"/>
      <c r="U383" s="179"/>
      <c r="V383" s="179"/>
      <c r="W383" s="179"/>
      <c r="X383" s="179"/>
      <c r="Y383" s="179"/>
      <c r="Z383" s="179"/>
      <c r="AA383" s="179"/>
      <c r="AB383" s="179"/>
    </row>
    <row r="384" spans="2:28" ht="21" customHeight="1">
      <c r="B384" s="179"/>
      <c r="C384" s="179"/>
      <c r="D384" s="179"/>
      <c r="E384" s="179"/>
      <c r="F384" s="179"/>
      <c r="G384" s="179"/>
      <c r="H384" s="179"/>
      <c r="I384" s="179"/>
      <c r="J384" s="179"/>
      <c r="K384" s="179"/>
      <c r="L384" s="179"/>
      <c r="M384" s="179"/>
      <c r="N384" s="179"/>
      <c r="O384" s="179"/>
      <c r="P384" s="179"/>
      <c r="Q384" s="179"/>
      <c r="R384" s="179"/>
      <c r="S384" s="179"/>
      <c r="T384" s="179"/>
      <c r="U384" s="179"/>
      <c r="V384" s="179"/>
      <c r="W384" s="179"/>
      <c r="X384" s="179"/>
      <c r="Y384" s="179"/>
      <c r="Z384" s="179"/>
      <c r="AA384" s="179"/>
      <c r="AB384" s="179"/>
    </row>
    <row r="385" spans="2:28" ht="21" customHeight="1">
      <c r="B385" s="179"/>
      <c r="C385" s="179"/>
      <c r="D385" s="179"/>
      <c r="E385" s="179"/>
      <c r="F385" s="179"/>
      <c r="G385" s="179"/>
      <c r="H385" s="179"/>
      <c r="I385" s="179"/>
      <c r="J385" s="179"/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  <c r="V385" s="179"/>
      <c r="W385" s="179"/>
      <c r="X385" s="179"/>
      <c r="Y385" s="179"/>
      <c r="Z385" s="179"/>
      <c r="AA385" s="179"/>
      <c r="AB385" s="179"/>
    </row>
    <row r="386" spans="2:28" ht="21" customHeight="1">
      <c r="B386" s="179"/>
      <c r="C386" s="179"/>
      <c r="D386" s="179"/>
      <c r="E386" s="179"/>
      <c r="F386" s="179"/>
      <c r="G386" s="179"/>
      <c r="H386" s="179"/>
      <c r="I386" s="179"/>
      <c r="J386" s="179"/>
      <c r="K386" s="179"/>
      <c r="L386" s="179"/>
      <c r="M386" s="179"/>
      <c r="N386" s="179"/>
      <c r="O386" s="179"/>
      <c r="P386" s="179"/>
      <c r="Q386" s="179"/>
      <c r="R386" s="179"/>
      <c r="S386" s="179"/>
      <c r="T386" s="179"/>
      <c r="U386" s="179"/>
      <c r="V386" s="179"/>
      <c r="W386" s="179"/>
      <c r="X386" s="179"/>
      <c r="Y386" s="179"/>
      <c r="Z386" s="179"/>
      <c r="AA386" s="179"/>
      <c r="AB386" s="179"/>
    </row>
    <row r="387" spans="2:28" ht="21" customHeight="1">
      <c r="B387" s="179"/>
      <c r="C387" s="179"/>
      <c r="D387" s="179"/>
      <c r="E387" s="179"/>
      <c r="F387" s="179"/>
      <c r="G387" s="179"/>
      <c r="H387" s="179"/>
      <c r="I387" s="179"/>
      <c r="J387" s="179"/>
      <c r="K387" s="179"/>
      <c r="L387" s="179"/>
      <c r="M387" s="179"/>
      <c r="N387" s="179"/>
      <c r="O387" s="179"/>
      <c r="P387" s="179"/>
      <c r="Q387" s="179"/>
      <c r="R387" s="179"/>
      <c r="S387" s="179"/>
      <c r="T387" s="179"/>
      <c r="U387" s="179"/>
      <c r="V387" s="179"/>
      <c r="W387" s="179"/>
      <c r="X387" s="179"/>
      <c r="Y387" s="179"/>
      <c r="Z387" s="179"/>
      <c r="AA387" s="179"/>
      <c r="AB387" s="179"/>
    </row>
    <row r="388" spans="2:28" ht="21" customHeight="1">
      <c r="B388" s="179"/>
      <c r="C388" s="179"/>
      <c r="D388" s="179"/>
      <c r="E388" s="179"/>
      <c r="F388" s="179"/>
      <c r="G388" s="179"/>
      <c r="H388" s="179"/>
      <c r="I388" s="179"/>
      <c r="J388" s="179"/>
      <c r="K388" s="179"/>
      <c r="L388" s="179"/>
      <c r="M388" s="179"/>
      <c r="N388" s="179"/>
      <c r="O388" s="179"/>
      <c r="P388" s="179"/>
      <c r="Q388" s="179"/>
      <c r="R388" s="179"/>
      <c r="S388" s="179"/>
      <c r="T388" s="179"/>
      <c r="U388" s="179"/>
      <c r="V388" s="179"/>
      <c r="W388" s="179"/>
      <c r="X388" s="179"/>
      <c r="Y388" s="179"/>
      <c r="Z388" s="179"/>
      <c r="AA388" s="179"/>
      <c r="AB388" s="179"/>
    </row>
    <row r="389" spans="2:28" ht="21" customHeight="1">
      <c r="B389" s="179"/>
      <c r="C389" s="179"/>
      <c r="D389" s="179"/>
      <c r="E389" s="179"/>
      <c r="F389" s="179"/>
      <c r="G389" s="179"/>
      <c r="H389" s="179"/>
      <c r="I389" s="179"/>
      <c r="J389" s="179"/>
      <c r="K389" s="179"/>
      <c r="L389" s="179"/>
      <c r="M389" s="179"/>
      <c r="N389" s="179"/>
      <c r="O389" s="179"/>
      <c r="P389" s="179"/>
      <c r="Q389" s="179"/>
      <c r="R389" s="179"/>
      <c r="S389" s="179"/>
      <c r="T389" s="179"/>
      <c r="U389" s="179"/>
      <c r="V389" s="179"/>
      <c r="W389" s="179"/>
      <c r="X389" s="179"/>
      <c r="Y389" s="179"/>
      <c r="Z389" s="179"/>
      <c r="AA389" s="179"/>
      <c r="AB389" s="179"/>
    </row>
    <row r="390" spans="2:28" ht="21" customHeight="1">
      <c r="B390" s="179"/>
      <c r="C390" s="179"/>
      <c r="D390" s="179"/>
      <c r="E390" s="179"/>
      <c r="F390" s="179"/>
      <c r="G390" s="179"/>
      <c r="H390" s="179"/>
      <c r="I390" s="179"/>
      <c r="J390" s="179"/>
      <c r="K390" s="179"/>
      <c r="L390" s="179"/>
      <c r="M390" s="179"/>
      <c r="N390" s="179"/>
      <c r="O390" s="179"/>
      <c r="P390" s="179"/>
      <c r="Q390" s="179"/>
      <c r="R390" s="179"/>
      <c r="S390" s="179"/>
      <c r="T390" s="179"/>
      <c r="U390" s="179"/>
      <c r="V390" s="179"/>
      <c r="W390" s="179"/>
      <c r="X390" s="179"/>
      <c r="Y390" s="179"/>
      <c r="Z390" s="179"/>
      <c r="AA390" s="179"/>
      <c r="AB390" s="179"/>
    </row>
    <row r="391" spans="2:28" ht="21" customHeight="1">
      <c r="B391" s="179"/>
      <c r="C391" s="179"/>
      <c r="D391" s="179"/>
      <c r="E391" s="179"/>
      <c r="F391" s="179"/>
      <c r="G391" s="179"/>
      <c r="H391" s="179"/>
      <c r="I391" s="179"/>
      <c r="J391" s="179"/>
      <c r="K391" s="179"/>
      <c r="L391" s="179"/>
      <c r="M391" s="179"/>
      <c r="N391" s="179"/>
      <c r="O391" s="179"/>
      <c r="P391" s="179"/>
      <c r="Q391" s="179"/>
      <c r="R391" s="179"/>
      <c r="S391" s="179"/>
      <c r="T391" s="179"/>
      <c r="U391" s="179"/>
      <c r="V391" s="179"/>
      <c r="W391" s="179"/>
      <c r="X391" s="179"/>
      <c r="Y391" s="179"/>
      <c r="Z391" s="179"/>
      <c r="AA391" s="179"/>
      <c r="AB391" s="179"/>
    </row>
    <row r="392" spans="2:28" ht="21" customHeight="1">
      <c r="B392" s="179"/>
      <c r="C392" s="179"/>
      <c r="D392" s="179"/>
      <c r="E392" s="179"/>
      <c r="F392" s="179"/>
      <c r="G392" s="179"/>
      <c r="H392" s="179"/>
      <c r="I392" s="179"/>
      <c r="J392" s="179"/>
      <c r="K392" s="179"/>
      <c r="L392" s="179"/>
      <c r="M392" s="179"/>
      <c r="N392" s="179"/>
      <c r="O392" s="179"/>
      <c r="P392" s="179"/>
      <c r="Q392" s="179"/>
      <c r="R392" s="179"/>
      <c r="S392" s="179"/>
      <c r="T392" s="179"/>
      <c r="U392" s="179"/>
      <c r="V392" s="179"/>
      <c r="W392" s="179"/>
      <c r="X392" s="179"/>
      <c r="Y392" s="179"/>
      <c r="Z392" s="179"/>
      <c r="AA392" s="179"/>
      <c r="AB392" s="179"/>
    </row>
    <row r="393" spans="2:28" ht="21" customHeight="1">
      <c r="B393" s="179"/>
      <c r="C393" s="179"/>
      <c r="D393" s="179"/>
      <c r="E393" s="179"/>
      <c r="F393" s="179"/>
      <c r="G393" s="179"/>
      <c r="H393" s="179"/>
      <c r="I393" s="179"/>
      <c r="J393" s="179"/>
      <c r="K393" s="179"/>
      <c r="L393" s="179"/>
      <c r="M393" s="179"/>
      <c r="N393" s="179"/>
      <c r="O393" s="179"/>
      <c r="P393" s="179"/>
      <c r="Q393" s="179"/>
      <c r="R393" s="179"/>
      <c r="S393" s="179"/>
      <c r="T393" s="179"/>
      <c r="U393" s="179"/>
      <c r="V393" s="179"/>
      <c r="W393" s="179"/>
      <c r="X393" s="179"/>
      <c r="Y393" s="179"/>
      <c r="Z393" s="179"/>
      <c r="AA393" s="179"/>
      <c r="AB393" s="179"/>
    </row>
    <row r="394" spans="2:28" ht="21" customHeight="1">
      <c r="B394" s="179"/>
      <c r="C394" s="179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  <c r="V394" s="179"/>
      <c r="W394" s="179"/>
      <c r="X394" s="179"/>
      <c r="Y394" s="179"/>
      <c r="Z394" s="179"/>
      <c r="AA394" s="179"/>
      <c r="AB394" s="179"/>
    </row>
    <row r="395" spans="2:28" ht="21" customHeight="1">
      <c r="B395" s="179"/>
      <c r="C395" s="179"/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  <c r="P395" s="179"/>
      <c r="Q395" s="179"/>
      <c r="R395" s="179"/>
      <c r="S395" s="179"/>
      <c r="T395" s="179"/>
      <c r="U395" s="179"/>
      <c r="V395" s="179"/>
      <c r="W395" s="179"/>
      <c r="X395" s="179"/>
      <c r="Y395" s="179"/>
      <c r="Z395" s="179"/>
      <c r="AA395" s="179"/>
      <c r="AB395" s="179"/>
    </row>
    <row r="396" spans="2:28" ht="21" customHeight="1">
      <c r="B396" s="179"/>
      <c r="C396" s="179"/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  <c r="P396" s="179"/>
      <c r="Q396" s="179"/>
      <c r="R396" s="179"/>
      <c r="S396" s="179"/>
      <c r="T396" s="179"/>
      <c r="U396" s="179"/>
      <c r="V396" s="179"/>
      <c r="W396" s="179"/>
      <c r="X396" s="179"/>
      <c r="Y396" s="179"/>
      <c r="Z396" s="179"/>
      <c r="AA396" s="179"/>
      <c r="AB396" s="179"/>
    </row>
    <row r="397" spans="2:28" ht="21" customHeight="1">
      <c r="B397" s="179"/>
      <c r="C397" s="179"/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  <c r="P397" s="179"/>
      <c r="Q397" s="179"/>
      <c r="R397" s="179"/>
      <c r="S397" s="179"/>
      <c r="T397" s="179"/>
      <c r="U397" s="179"/>
      <c r="V397" s="179"/>
      <c r="W397" s="179"/>
      <c r="X397" s="179"/>
      <c r="Y397" s="179"/>
      <c r="Z397" s="179"/>
      <c r="AA397" s="179"/>
      <c r="AB397" s="179"/>
    </row>
    <row r="398" spans="2:28" ht="21" customHeight="1">
      <c r="B398" s="179"/>
      <c r="C398" s="179"/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79"/>
      <c r="Q398" s="179"/>
      <c r="R398" s="179"/>
      <c r="S398" s="179"/>
      <c r="T398" s="179"/>
      <c r="U398" s="179"/>
      <c r="V398" s="179"/>
      <c r="W398" s="179"/>
      <c r="X398" s="179"/>
      <c r="Y398" s="179"/>
      <c r="Z398" s="179"/>
      <c r="AA398" s="179"/>
      <c r="AB398" s="179"/>
    </row>
    <row r="399" spans="2:28" ht="21" customHeight="1">
      <c r="B399" s="179"/>
      <c r="C399" s="179"/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  <c r="P399" s="179"/>
      <c r="Q399" s="179"/>
      <c r="R399" s="179"/>
      <c r="S399" s="179"/>
      <c r="T399" s="179"/>
      <c r="U399" s="179"/>
      <c r="V399" s="179"/>
      <c r="W399" s="179"/>
      <c r="X399" s="179"/>
      <c r="Y399" s="179"/>
      <c r="Z399" s="179"/>
      <c r="AA399" s="179"/>
      <c r="AB399" s="179"/>
    </row>
    <row r="400" spans="2:28" ht="21" customHeight="1">
      <c r="B400" s="179"/>
      <c r="C400" s="179"/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  <c r="P400" s="179"/>
      <c r="Q400" s="179"/>
      <c r="R400" s="179"/>
      <c r="S400" s="179"/>
      <c r="T400" s="179"/>
      <c r="U400" s="179"/>
      <c r="V400" s="179"/>
      <c r="W400" s="179"/>
      <c r="X400" s="179"/>
      <c r="Y400" s="179"/>
      <c r="Z400" s="179"/>
      <c r="AA400" s="179"/>
      <c r="AB400" s="179"/>
    </row>
    <row r="401" spans="2:28" ht="21" customHeight="1">
      <c r="B401" s="179"/>
      <c r="C401" s="179"/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  <c r="P401" s="179"/>
      <c r="Q401" s="179"/>
      <c r="R401" s="179"/>
      <c r="S401" s="179"/>
      <c r="T401" s="179"/>
      <c r="U401" s="179"/>
      <c r="V401" s="179"/>
      <c r="W401" s="179"/>
      <c r="X401" s="179"/>
      <c r="Y401" s="179"/>
      <c r="Z401" s="179"/>
      <c r="AA401" s="179"/>
      <c r="AB401" s="179"/>
    </row>
    <row r="402" spans="2:28" ht="21" customHeight="1">
      <c r="B402" s="179"/>
      <c r="C402" s="179"/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179"/>
      <c r="O402" s="179"/>
      <c r="P402" s="179"/>
      <c r="Q402" s="179"/>
      <c r="R402" s="179"/>
      <c r="S402" s="179"/>
      <c r="T402" s="179"/>
      <c r="U402" s="179"/>
      <c r="V402" s="179"/>
      <c r="W402" s="179"/>
      <c r="X402" s="179"/>
      <c r="Y402" s="179"/>
      <c r="Z402" s="179"/>
      <c r="AA402" s="179"/>
      <c r="AB402" s="179"/>
    </row>
    <row r="403" spans="2:28" ht="21" customHeight="1">
      <c r="B403" s="179"/>
      <c r="C403" s="179"/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N403" s="179"/>
      <c r="O403" s="179"/>
      <c r="P403" s="179"/>
      <c r="Q403" s="179"/>
      <c r="R403" s="179"/>
      <c r="S403" s="179"/>
      <c r="T403" s="179"/>
      <c r="U403" s="179"/>
      <c r="V403" s="179"/>
      <c r="W403" s="179"/>
      <c r="X403" s="179"/>
      <c r="Y403" s="179"/>
      <c r="Z403" s="179"/>
      <c r="AA403" s="179"/>
      <c r="AB403" s="179"/>
    </row>
    <row r="404" spans="2:28" ht="21" customHeight="1">
      <c r="B404" s="179"/>
      <c r="C404" s="179"/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179"/>
      <c r="O404" s="179"/>
      <c r="P404" s="179"/>
      <c r="Q404" s="179"/>
      <c r="R404" s="179"/>
      <c r="S404" s="179"/>
      <c r="T404" s="179"/>
      <c r="U404" s="179"/>
      <c r="V404" s="179"/>
      <c r="W404" s="179"/>
      <c r="X404" s="179"/>
      <c r="Y404" s="179"/>
      <c r="Z404" s="179"/>
      <c r="AA404" s="179"/>
      <c r="AB404" s="179"/>
    </row>
    <row r="405" spans="2:28" ht="21" customHeight="1">
      <c r="B405" s="179"/>
      <c r="C405" s="179"/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  <c r="P405" s="179"/>
      <c r="Q405" s="179"/>
      <c r="R405" s="179"/>
      <c r="S405" s="179"/>
      <c r="T405" s="179"/>
      <c r="U405" s="179"/>
      <c r="V405" s="179"/>
      <c r="W405" s="179"/>
      <c r="X405" s="179"/>
      <c r="Y405" s="179"/>
      <c r="Z405" s="179"/>
      <c r="AA405" s="179"/>
      <c r="AB405" s="179"/>
    </row>
    <row r="406" spans="2:28" ht="21" customHeight="1">
      <c r="B406" s="179"/>
      <c r="C406" s="179"/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179"/>
      <c r="O406" s="179"/>
      <c r="P406" s="179"/>
      <c r="Q406" s="179"/>
      <c r="R406" s="179"/>
      <c r="S406" s="179"/>
      <c r="T406" s="179"/>
      <c r="U406" s="179"/>
      <c r="V406" s="179"/>
      <c r="W406" s="179"/>
      <c r="X406" s="179"/>
      <c r="Y406" s="179"/>
      <c r="Z406" s="179"/>
      <c r="AA406" s="179"/>
      <c r="AB406" s="179"/>
    </row>
    <row r="407" spans="2:28" ht="21" customHeight="1">
      <c r="B407" s="179"/>
      <c r="C407" s="179"/>
      <c r="D407" s="179"/>
      <c r="E407" s="179"/>
      <c r="F407" s="179"/>
      <c r="G407" s="179"/>
      <c r="H407" s="179"/>
      <c r="I407" s="179"/>
      <c r="J407" s="179"/>
      <c r="K407" s="179"/>
      <c r="L407" s="179"/>
      <c r="M407" s="179"/>
      <c r="N407" s="179"/>
      <c r="O407" s="179"/>
      <c r="P407" s="179"/>
      <c r="Q407" s="179"/>
      <c r="R407" s="179"/>
      <c r="S407" s="179"/>
      <c r="T407" s="179"/>
      <c r="U407" s="179"/>
      <c r="V407" s="179"/>
      <c r="W407" s="179"/>
      <c r="X407" s="179"/>
      <c r="Y407" s="179"/>
      <c r="Z407" s="179"/>
      <c r="AA407" s="179"/>
      <c r="AB407" s="179"/>
    </row>
    <row r="408" spans="2:28" ht="21" customHeight="1">
      <c r="B408" s="179"/>
      <c r="C408" s="179"/>
      <c r="D408" s="179"/>
      <c r="E408" s="179"/>
      <c r="F408" s="179"/>
      <c r="G408" s="179"/>
      <c r="H408" s="179"/>
      <c r="I408" s="179"/>
      <c r="J408" s="179"/>
      <c r="K408" s="179"/>
      <c r="L408" s="179"/>
      <c r="M408" s="179"/>
      <c r="N408" s="179"/>
      <c r="O408" s="179"/>
      <c r="P408" s="179"/>
      <c r="Q408" s="179"/>
      <c r="R408" s="179"/>
      <c r="S408" s="179"/>
      <c r="T408" s="179"/>
      <c r="U408" s="179"/>
      <c r="V408" s="179"/>
      <c r="W408" s="179"/>
      <c r="X408" s="179"/>
      <c r="Y408" s="179"/>
      <c r="Z408" s="179"/>
      <c r="AA408" s="179"/>
      <c r="AB408" s="179"/>
    </row>
    <row r="409" spans="2:28" ht="21" customHeight="1">
      <c r="B409" s="179"/>
      <c r="C409" s="179"/>
      <c r="D409" s="179"/>
      <c r="E409" s="179"/>
      <c r="F409" s="179"/>
      <c r="G409" s="179"/>
      <c r="H409" s="179"/>
      <c r="I409" s="179"/>
      <c r="J409" s="179"/>
      <c r="K409" s="179"/>
      <c r="L409" s="179"/>
      <c r="M409" s="179"/>
      <c r="N409" s="179"/>
      <c r="O409" s="179"/>
      <c r="P409" s="179"/>
      <c r="Q409" s="179"/>
      <c r="R409" s="179"/>
      <c r="S409" s="179"/>
      <c r="T409" s="179"/>
      <c r="U409" s="179"/>
      <c r="V409" s="179"/>
      <c r="W409" s="179"/>
      <c r="X409" s="179"/>
      <c r="Y409" s="179"/>
      <c r="Z409" s="179"/>
      <c r="AA409" s="179"/>
      <c r="AB409" s="179"/>
    </row>
    <row r="410" spans="2:28" ht="21" customHeight="1">
      <c r="B410" s="179"/>
      <c r="C410" s="179"/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79"/>
      <c r="Q410" s="179"/>
      <c r="R410" s="179"/>
      <c r="S410" s="179"/>
      <c r="T410" s="179"/>
      <c r="U410" s="179"/>
      <c r="V410" s="179"/>
      <c r="W410" s="179"/>
      <c r="X410" s="179"/>
      <c r="Y410" s="179"/>
      <c r="Z410" s="179"/>
      <c r="AA410" s="179"/>
      <c r="AB410" s="179"/>
    </row>
    <row r="411" spans="2:28" ht="21" customHeight="1">
      <c r="B411" s="179"/>
      <c r="C411" s="179"/>
      <c r="D411" s="179"/>
      <c r="E411" s="179"/>
      <c r="F411" s="179"/>
      <c r="G411" s="179"/>
      <c r="H411" s="179"/>
      <c r="I411" s="179"/>
      <c r="J411" s="179"/>
      <c r="K411" s="179"/>
      <c r="L411" s="179"/>
      <c r="M411" s="179"/>
      <c r="N411" s="179"/>
      <c r="O411" s="179"/>
      <c r="P411" s="179"/>
      <c r="Q411" s="179"/>
      <c r="R411" s="179"/>
      <c r="S411" s="179"/>
      <c r="T411" s="179"/>
      <c r="U411" s="179"/>
      <c r="V411" s="179"/>
      <c r="W411" s="179"/>
      <c r="X411" s="179"/>
      <c r="Y411" s="179"/>
      <c r="Z411" s="179"/>
      <c r="AA411" s="179"/>
      <c r="AB411" s="179"/>
    </row>
    <row r="412" spans="2:28" ht="21" customHeight="1">
      <c r="B412" s="179"/>
      <c r="C412" s="179"/>
      <c r="D412" s="179"/>
      <c r="E412" s="179"/>
      <c r="F412" s="179"/>
      <c r="G412" s="179"/>
      <c r="H412" s="179"/>
      <c r="I412" s="179"/>
      <c r="J412" s="179"/>
      <c r="K412" s="179"/>
      <c r="L412" s="179"/>
      <c r="M412" s="179"/>
      <c r="N412" s="179"/>
      <c r="O412" s="179"/>
      <c r="P412" s="179"/>
      <c r="Q412" s="179"/>
      <c r="R412" s="179"/>
      <c r="S412" s="179"/>
      <c r="T412" s="179"/>
      <c r="U412" s="179"/>
      <c r="V412" s="179"/>
      <c r="W412" s="179"/>
      <c r="X412" s="179"/>
      <c r="Y412" s="179"/>
      <c r="Z412" s="179"/>
      <c r="AA412" s="179"/>
      <c r="AB412" s="179"/>
    </row>
    <row r="413" spans="2:28" ht="21" customHeight="1">
      <c r="B413" s="179"/>
      <c r="C413" s="179"/>
      <c r="D413" s="179"/>
      <c r="E413" s="179"/>
      <c r="F413" s="179"/>
      <c r="G413" s="179"/>
      <c r="H413" s="179"/>
      <c r="I413" s="179"/>
      <c r="J413" s="179"/>
      <c r="K413" s="179"/>
      <c r="L413" s="179"/>
      <c r="M413" s="179"/>
      <c r="N413" s="179"/>
      <c r="O413" s="179"/>
      <c r="P413" s="179"/>
      <c r="Q413" s="179"/>
      <c r="R413" s="179"/>
      <c r="S413" s="179"/>
      <c r="T413" s="179"/>
      <c r="U413" s="179"/>
      <c r="V413" s="179"/>
      <c r="W413" s="179"/>
      <c r="X413" s="179"/>
      <c r="Y413" s="179"/>
      <c r="Z413" s="179"/>
      <c r="AA413" s="179"/>
      <c r="AB413" s="179"/>
    </row>
    <row r="414" spans="2:28" ht="21" customHeight="1">
      <c r="B414" s="179"/>
      <c r="C414" s="179"/>
      <c r="D414" s="179"/>
      <c r="E414" s="179"/>
      <c r="F414" s="179"/>
      <c r="G414" s="179"/>
      <c r="H414" s="179"/>
      <c r="I414" s="179"/>
      <c r="J414" s="179"/>
      <c r="K414" s="179"/>
      <c r="L414" s="179"/>
      <c r="M414" s="179"/>
      <c r="N414" s="179"/>
      <c r="O414" s="179"/>
      <c r="P414" s="179"/>
      <c r="Q414" s="179"/>
      <c r="R414" s="179"/>
      <c r="S414" s="179"/>
      <c r="T414" s="179"/>
      <c r="U414" s="179"/>
      <c r="V414" s="179"/>
      <c r="W414" s="179"/>
      <c r="X414" s="179"/>
      <c r="Y414" s="179"/>
      <c r="Z414" s="179"/>
      <c r="AA414" s="179"/>
      <c r="AB414" s="179"/>
    </row>
    <row r="415" spans="2:28" ht="21" customHeight="1">
      <c r="B415" s="179"/>
      <c r="C415" s="179"/>
      <c r="D415" s="179"/>
      <c r="E415" s="179"/>
      <c r="F415" s="179"/>
      <c r="G415" s="179"/>
      <c r="H415" s="179"/>
      <c r="I415" s="179"/>
      <c r="J415" s="179"/>
      <c r="K415" s="179"/>
      <c r="L415" s="179"/>
      <c r="M415" s="179"/>
      <c r="N415" s="179"/>
      <c r="O415" s="179"/>
      <c r="P415" s="179"/>
      <c r="Q415" s="179"/>
      <c r="R415" s="179"/>
      <c r="S415" s="179"/>
      <c r="T415" s="179"/>
      <c r="U415" s="179"/>
      <c r="V415" s="179"/>
      <c r="W415" s="179"/>
      <c r="X415" s="179"/>
      <c r="Y415" s="179"/>
      <c r="Z415" s="179"/>
      <c r="AA415" s="179"/>
      <c r="AB415" s="179"/>
    </row>
    <row r="416" spans="2:28" ht="21" customHeight="1">
      <c r="B416" s="179"/>
      <c r="C416" s="179"/>
      <c r="D416" s="179"/>
      <c r="E416" s="179"/>
      <c r="F416" s="179"/>
      <c r="G416" s="179"/>
      <c r="H416" s="179"/>
      <c r="I416" s="179"/>
      <c r="J416" s="179"/>
      <c r="K416" s="179"/>
      <c r="L416" s="179"/>
      <c r="M416" s="179"/>
      <c r="N416" s="179"/>
      <c r="O416" s="179"/>
      <c r="P416" s="179"/>
      <c r="Q416" s="179"/>
      <c r="R416" s="179"/>
      <c r="S416" s="179"/>
      <c r="T416" s="179"/>
      <c r="U416" s="179"/>
      <c r="V416" s="179"/>
      <c r="W416" s="179"/>
      <c r="X416" s="179"/>
      <c r="Y416" s="179"/>
      <c r="Z416" s="179"/>
      <c r="AA416" s="179"/>
      <c r="AB416" s="179"/>
    </row>
    <row r="417" spans="2:28" ht="21" customHeight="1">
      <c r="B417" s="179"/>
      <c r="C417" s="179"/>
      <c r="D417" s="179"/>
      <c r="E417" s="179"/>
      <c r="F417" s="179"/>
      <c r="G417" s="179"/>
      <c r="H417" s="179"/>
      <c r="I417" s="179"/>
      <c r="J417" s="179"/>
      <c r="K417" s="179"/>
      <c r="L417" s="179"/>
      <c r="M417" s="179"/>
      <c r="N417" s="179"/>
      <c r="O417" s="179"/>
      <c r="P417" s="179"/>
      <c r="Q417" s="179"/>
      <c r="R417" s="179"/>
      <c r="S417" s="179"/>
      <c r="T417" s="179"/>
      <c r="U417" s="179"/>
      <c r="V417" s="179"/>
      <c r="W417" s="179"/>
      <c r="X417" s="179"/>
      <c r="Y417" s="179"/>
      <c r="Z417" s="179"/>
      <c r="AA417" s="179"/>
      <c r="AB417" s="179"/>
    </row>
    <row r="418" spans="2:28" ht="21" customHeight="1">
      <c r="B418" s="179"/>
      <c r="C418" s="179"/>
      <c r="D418" s="179"/>
      <c r="E418" s="179"/>
      <c r="F418" s="179"/>
      <c r="G418" s="179"/>
      <c r="H418" s="179"/>
      <c r="I418" s="179"/>
      <c r="J418" s="179"/>
      <c r="K418" s="179"/>
      <c r="L418" s="179"/>
      <c r="M418" s="179"/>
      <c r="N418" s="179"/>
      <c r="O418" s="179"/>
      <c r="P418" s="179"/>
      <c r="Q418" s="179"/>
      <c r="R418" s="179"/>
      <c r="S418" s="179"/>
      <c r="T418" s="179"/>
      <c r="U418" s="179"/>
      <c r="V418" s="179"/>
      <c r="W418" s="179"/>
      <c r="X418" s="179"/>
      <c r="Y418" s="179"/>
      <c r="Z418" s="179"/>
      <c r="AA418" s="179"/>
      <c r="AB418" s="179"/>
    </row>
    <row r="419" spans="2:28" ht="21" customHeight="1"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  <c r="U419" s="179"/>
      <c r="V419" s="179"/>
      <c r="W419" s="179"/>
      <c r="X419" s="179"/>
      <c r="Y419" s="179"/>
      <c r="Z419" s="179"/>
      <c r="AA419" s="179"/>
      <c r="AB419" s="179"/>
    </row>
    <row r="420" spans="2:28" ht="21" customHeight="1">
      <c r="B420" s="179"/>
      <c r="C420" s="179"/>
      <c r="D420" s="179"/>
      <c r="E420" s="179"/>
      <c r="F420" s="179"/>
      <c r="G420" s="179"/>
      <c r="H420" s="179"/>
      <c r="I420" s="179"/>
      <c r="J420" s="179"/>
      <c r="K420" s="179"/>
      <c r="L420" s="179"/>
      <c r="M420" s="179"/>
      <c r="N420" s="179"/>
      <c r="O420" s="179"/>
      <c r="P420" s="179"/>
      <c r="Q420" s="179"/>
      <c r="R420" s="179"/>
      <c r="S420" s="179"/>
      <c r="T420" s="179"/>
      <c r="U420" s="179"/>
      <c r="V420" s="179"/>
      <c r="W420" s="179"/>
      <c r="X420" s="179"/>
      <c r="Y420" s="179"/>
      <c r="Z420" s="179"/>
      <c r="AA420" s="179"/>
      <c r="AB420" s="179"/>
    </row>
    <row r="421" spans="2:28" ht="21" customHeight="1">
      <c r="B421" s="179"/>
      <c r="C421" s="179"/>
      <c r="D421" s="179"/>
      <c r="E421" s="179"/>
      <c r="F421" s="179"/>
      <c r="G421" s="179"/>
      <c r="H421" s="179"/>
      <c r="I421" s="179"/>
      <c r="J421" s="179"/>
      <c r="K421" s="179"/>
      <c r="L421" s="179"/>
      <c r="M421" s="179"/>
      <c r="N421" s="179"/>
      <c r="O421" s="179"/>
      <c r="P421" s="179"/>
      <c r="Q421" s="179"/>
      <c r="R421" s="179"/>
      <c r="S421" s="179"/>
      <c r="T421" s="179"/>
      <c r="U421" s="179"/>
      <c r="V421" s="179"/>
      <c r="W421" s="179"/>
      <c r="X421" s="179"/>
      <c r="Y421" s="179"/>
      <c r="Z421" s="179"/>
      <c r="AA421" s="179"/>
      <c r="AB421" s="179"/>
    </row>
    <row r="422" spans="2:28" ht="21" customHeight="1">
      <c r="B422" s="179"/>
      <c r="C422" s="179"/>
      <c r="D422" s="179"/>
      <c r="E422" s="179"/>
      <c r="F422" s="179"/>
      <c r="G422" s="179"/>
      <c r="H422" s="179"/>
      <c r="I422" s="179"/>
      <c r="J422" s="179"/>
      <c r="K422" s="179"/>
      <c r="L422" s="179"/>
      <c r="M422" s="179"/>
      <c r="N422" s="179"/>
      <c r="O422" s="179"/>
      <c r="P422" s="179"/>
      <c r="Q422" s="179"/>
      <c r="R422" s="179"/>
      <c r="S422" s="179"/>
      <c r="T422" s="179"/>
      <c r="U422" s="179"/>
      <c r="V422" s="179"/>
      <c r="W422" s="179"/>
      <c r="X422" s="179"/>
      <c r="Y422" s="179"/>
      <c r="Z422" s="179"/>
      <c r="AA422" s="179"/>
      <c r="AB422" s="179"/>
    </row>
    <row r="423" spans="2:28" ht="21" customHeight="1">
      <c r="B423" s="179"/>
      <c r="C423" s="179"/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79"/>
      <c r="Q423" s="179"/>
      <c r="R423" s="179"/>
      <c r="S423" s="179"/>
      <c r="T423" s="179"/>
      <c r="U423" s="179"/>
      <c r="V423" s="179"/>
      <c r="W423" s="179"/>
      <c r="X423" s="179"/>
      <c r="Y423" s="179"/>
      <c r="Z423" s="179"/>
      <c r="AA423" s="179"/>
      <c r="AB423" s="179"/>
    </row>
    <row r="424" spans="2:28" ht="21" customHeight="1">
      <c r="B424" s="179"/>
      <c r="C424" s="179"/>
      <c r="D424" s="179"/>
      <c r="E424" s="179"/>
      <c r="F424" s="179"/>
      <c r="G424" s="179"/>
      <c r="H424" s="179"/>
      <c r="I424" s="179"/>
      <c r="J424" s="179"/>
      <c r="K424" s="179"/>
      <c r="L424" s="179"/>
      <c r="M424" s="179"/>
      <c r="N424" s="179"/>
      <c r="O424" s="179"/>
      <c r="P424" s="179"/>
      <c r="Q424" s="179"/>
      <c r="R424" s="179"/>
      <c r="S424" s="179"/>
      <c r="T424" s="179"/>
      <c r="U424" s="179"/>
      <c r="V424" s="179"/>
      <c r="W424" s="179"/>
      <c r="X424" s="179"/>
      <c r="Y424" s="179"/>
      <c r="Z424" s="179"/>
      <c r="AA424" s="179"/>
      <c r="AB424" s="179"/>
    </row>
    <row r="425" spans="2:28" ht="21" customHeight="1">
      <c r="B425" s="179"/>
      <c r="C425" s="179"/>
      <c r="D425" s="179"/>
      <c r="E425" s="179"/>
      <c r="F425" s="179"/>
      <c r="G425" s="179"/>
      <c r="H425" s="179"/>
      <c r="I425" s="179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79"/>
      <c r="V425" s="179"/>
      <c r="W425" s="179"/>
      <c r="X425" s="179"/>
      <c r="Y425" s="179"/>
      <c r="Z425" s="179"/>
      <c r="AA425" s="179"/>
      <c r="AB425" s="179"/>
    </row>
    <row r="426" spans="2:28" ht="21" customHeight="1">
      <c r="B426" s="179"/>
      <c r="C426" s="179"/>
      <c r="D426" s="179"/>
      <c r="E426" s="179"/>
      <c r="F426" s="179"/>
      <c r="G426" s="179"/>
      <c r="H426" s="179"/>
      <c r="I426" s="179"/>
      <c r="J426" s="179"/>
      <c r="K426" s="179"/>
      <c r="L426" s="179"/>
      <c r="M426" s="179"/>
      <c r="N426" s="179"/>
      <c r="O426" s="179"/>
      <c r="P426" s="179"/>
      <c r="Q426" s="179"/>
      <c r="R426" s="179"/>
      <c r="S426" s="179"/>
      <c r="T426" s="179"/>
      <c r="U426" s="179"/>
      <c r="V426" s="179"/>
      <c r="W426" s="179"/>
      <c r="X426" s="179"/>
      <c r="Y426" s="179"/>
      <c r="Z426" s="179"/>
      <c r="AA426" s="179"/>
      <c r="AB426" s="179"/>
    </row>
    <row r="427" spans="2:28" ht="21" customHeight="1">
      <c r="B427" s="179"/>
      <c r="C427" s="179"/>
      <c r="D427" s="179"/>
      <c r="E427" s="179"/>
      <c r="F427" s="179"/>
      <c r="G427" s="179"/>
      <c r="H427" s="179"/>
      <c r="I427" s="179"/>
      <c r="J427" s="179"/>
      <c r="K427" s="179"/>
      <c r="L427" s="179"/>
      <c r="M427" s="179"/>
      <c r="N427" s="179"/>
      <c r="O427" s="179"/>
      <c r="P427" s="179"/>
      <c r="Q427" s="179"/>
      <c r="R427" s="179"/>
      <c r="S427" s="179"/>
      <c r="T427" s="179"/>
      <c r="U427" s="179"/>
      <c r="V427" s="179"/>
      <c r="W427" s="179"/>
      <c r="X427" s="179"/>
      <c r="Y427" s="179"/>
      <c r="Z427" s="179"/>
      <c r="AA427" s="179"/>
      <c r="AB427" s="179"/>
    </row>
    <row r="428" spans="2:28" ht="21" customHeight="1">
      <c r="B428" s="179"/>
      <c r="C428" s="179"/>
      <c r="D428" s="179"/>
      <c r="E428" s="179"/>
      <c r="F428" s="179"/>
      <c r="G428" s="179"/>
      <c r="H428" s="179"/>
      <c r="I428" s="179"/>
      <c r="J428" s="179"/>
      <c r="K428" s="179"/>
      <c r="L428" s="179"/>
      <c r="M428" s="179"/>
      <c r="N428" s="179"/>
      <c r="O428" s="179"/>
      <c r="P428" s="179"/>
      <c r="Q428" s="179"/>
      <c r="R428" s="179"/>
      <c r="S428" s="179"/>
      <c r="T428" s="179"/>
      <c r="U428" s="179"/>
      <c r="V428" s="179"/>
      <c r="W428" s="179"/>
      <c r="X428" s="179"/>
      <c r="Y428" s="179"/>
      <c r="Z428" s="179"/>
      <c r="AA428" s="179"/>
      <c r="AB428" s="179"/>
    </row>
    <row r="429" spans="2:28" ht="21" customHeight="1">
      <c r="B429" s="179"/>
      <c r="C429" s="179"/>
      <c r="D429" s="179"/>
      <c r="E429" s="179"/>
      <c r="F429" s="179"/>
      <c r="G429" s="179"/>
      <c r="H429" s="179"/>
      <c r="I429" s="179"/>
      <c r="J429" s="179"/>
      <c r="K429" s="179"/>
      <c r="L429" s="179"/>
      <c r="M429" s="179"/>
      <c r="N429" s="179"/>
      <c r="O429" s="179"/>
      <c r="P429" s="179"/>
      <c r="Q429" s="179"/>
      <c r="R429" s="179"/>
      <c r="S429" s="179"/>
      <c r="T429" s="179"/>
      <c r="U429" s="179"/>
      <c r="V429" s="179"/>
      <c r="W429" s="179"/>
      <c r="X429" s="179"/>
      <c r="Y429" s="179"/>
      <c r="Z429" s="179"/>
      <c r="AA429" s="179"/>
      <c r="AB429" s="179"/>
    </row>
    <row r="430" spans="2:28" ht="21" customHeight="1">
      <c r="B430" s="179"/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  <c r="V430" s="179"/>
      <c r="W430" s="179"/>
      <c r="X430" s="179"/>
      <c r="Y430" s="179"/>
      <c r="Z430" s="179"/>
      <c r="AA430" s="179"/>
      <c r="AB430" s="179"/>
    </row>
    <row r="431" spans="2:28" ht="21" customHeight="1">
      <c r="B431" s="179"/>
      <c r="C431" s="179"/>
      <c r="D431" s="179"/>
      <c r="E431" s="179"/>
      <c r="F431" s="179"/>
      <c r="G431" s="179"/>
      <c r="H431" s="179"/>
      <c r="I431" s="179"/>
      <c r="J431" s="179"/>
      <c r="K431" s="179"/>
      <c r="L431" s="179"/>
      <c r="M431" s="179"/>
      <c r="N431" s="179"/>
      <c r="O431" s="179"/>
      <c r="P431" s="179"/>
      <c r="Q431" s="179"/>
      <c r="R431" s="179"/>
      <c r="S431" s="179"/>
      <c r="T431" s="179"/>
      <c r="U431" s="179"/>
      <c r="V431" s="179"/>
      <c r="W431" s="179"/>
      <c r="X431" s="179"/>
      <c r="Y431" s="179"/>
      <c r="Z431" s="179"/>
      <c r="AA431" s="179"/>
      <c r="AB431" s="179"/>
    </row>
    <row r="432" spans="2:28" ht="21" customHeight="1">
      <c r="B432" s="179"/>
      <c r="C432" s="179"/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  <c r="P432" s="179"/>
      <c r="Q432" s="179"/>
      <c r="R432" s="179"/>
      <c r="S432" s="179"/>
      <c r="T432" s="179"/>
      <c r="U432" s="179"/>
      <c r="V432" s="179"/>
      <c r="W432" s="179"/>
      <c r="X432" s="179"/>
      <c r="Y432" s="179"/>
      <c r="Z432" s="179"/>
      <c r="AA432" s="179"/>
      <c r="AB432" s="179"/>
    </row>
    <row r="433" spans="2:28" ht="21" customHeight="1">
      <c r="B433" s="179"/>
      <c r="C433" s="179"/>
      <c r="D433" s="179"/>
      <c r="E433" s="179"/>
      <c r="F433" s="179"/>
      <c r="G433" s="179"/>
      <c r="H433" s="179"/>
      <c r="I433" s="179"/>
      <c r="J433" s="179"/>
      <c r="K433" s="179"/>
      <c r="L433" s="179"/>
      <c r="M433" s="179"/>
      <c r="N433" s="179"/>
      <c r="O433" s="179"/>
      <c r="P433" s="179"/>
      <c r="Q433" s="179"/>
      <c r="R433" s="179"/>
      <c r="S433" s="179"/>
      <c r="T433" s="179"/>
      <c r="U433" s="179"/>
      <c r="V433" s="179"/>
      <c r="W433" s="179"/>
      <c r="X433" s="179"/>
      <c r="Y433" s="179"/>
      <c r="Z433" s="179"/>
      <c r="AA433" s="179"/>
      <c r="AB433" s="179"/>
    </row>
    <row r="434" spans="2:28" ht="21" customHeight="1"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  <c r="V434" s="179"/>
      <c r="W434" s="179"/>
      <c r="X434" s="179"/>
      <c r="Y434" s="179"/>
      <c r="Z434" s="179"/>
      <c r="AA434" s="179"/>
      <c r="AB434" s="179"/>
    </row>
    <row r="435" spans="2:28" ht="21" customHeight="1">
      <c r="B435" s="179"/>
      <c r="C435" s="179"/>
      <c r="D435" s="179"/>
      <c r="E435" s="179"/>
      <c r="F435" s="179"/>
      <c r="G435" s="179"/>
      <c r="H435" s="179"/>
      <c r="I435" s="179"/>
      <c r="J435" s="179"/>
      <c r="K435" s="179"/>
      <c r="L435" s="179"/>
      <c r="M435" s="179"/>
      <c r="N435" s="179"/>
      <c r="O435" s="179"/>
      <c r="P435" s="179"/>
      <c r="Q435" s="179"/>
      <c r="R435" s="179"/>
      <c r="S435" s="179"/>
      <c r="T435" s="179"/>
      <c r="U435" s="179"/>
      <c r="V435" s="179"/>
      <c r="W435" s="179"/>
      <c r="X435" s="179"/>
      <c r="Y435" s="179"/>
      <c r="Z435" s="179"/>
      <c r="AA435" s="179"/>
      <c r="AB435" s="179"/>
    </row>
    <row r="436" spans="2:28" ht="21" customHeight="1">
      <c r="B436" s="179"/>
      <c r="C436" s="179"/>
      <c r="D436" s="179"/>
      <c r="E436" s="179"/>
      <c r="F436" s="179"/>
      <c r="G436" s="179"/>
      <c r="H436" s="179"/>
      <c r="I436" s="179"/>
      <c r="J436" s="179"/>
      <c r="K436" s="179"/>
      <c r="L436" s="179"/>
      <c r="M436" s="179"/>
      <c r="N436" s="179"/>
      <c r="O436" s="179"/>
      <c r="P436" s="179"/>
      <c r="Q436" s="179"/>
      <c r="R436" s="179"/>
      <c r="S436" s="179"/>
      <c r="T436" s="179"/>
      <c r="U436" s="179"/>
      <c r="V436" s="179"/>
      <c r="W436" s="179"/>
      <c r="X436" s="179"/>
      <c r="Y436" s="179"/>
      <c r="Z436" s="179"/>
      <c r="AA436" s="179"/>
      <c r="AB436" s="179"/>
    </row>
    <row r="437" spans="2:28" ht="21" customHeight="1">
      <c r="B437" s="179"/>
      <c r="C437" s="179"/>
      <c r="D437" s="179"/>
      <c r="E437" s="179"/>
      <c r="F437" s="179"/>
      <c r="G437" s="179"/>
      <c r="H437" s="179"/>
      <c r="I437" s="179"/>
      <c r="J437" s="179"/>
      <c r="K437" s="179"/>
      <c r="L437" s="179"/>
      <c r="M437" s="179"/>
      <c r="N437" s="179"/>
      <c r="O437" s="179"/>
      <c r="P437" s="179"/>
      <c r="Q437" s="179"/>
      <c r="R437" s="179"/>
      <c r="S437" s="179"/>
      <c r="T437" s="179"/>
      <c r="U437" s="179"/>
      <c r="V437" s="179"/>
      <c r="W437" s="179"/>
      <c r="X437" s="179"/>
      <c r="Y437" s="179"/>
      <c r="Z437" s="179"/>
      <c r="AA437" s="179"/>
      <c r="AB437" s="179"/>
    </row>
    <row r="438" spans="2:28" ht="21" customHeight="1">
      <c r="B438" s="179"/>
      <c r="C438" s="179"/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  <c r="P438" s="179"/>
      <c r="Q438" s="179"/>
      <c r="R438" s="179"/>
      <c r="S438" s="179"/>
      <c r="T438" s="179"/>
      <c r="U438" s="179"/>
      <c r="V438" s="179"/>
      <c r="W438" s="179"/>
      <c r="X438" s="179"/>
      <c r="Y438" s="179"/>
      <c r="Z438" s="179"/>
      <c r="AA438" s="179"/>
      <c r="AB438" s="179"/>
    </row>
    <row r="439" spans="2:28" ht="21" customHeight="1">
      <c r="B439" s="179"/>
      <c r="C439" s="179"/>
      <c r="D439" s="179"/>
      <c r="E439" s="179"/>
      <c r="F439" s="179"/>
      <c r="G439" s="179"/>
      <c r="H439" s="179"/>
      <c r="I439" s="179"/>
      <c r="J439" s="179"/>
      <c r="K439" s="179"/>
      <c r="L439" s="179"/>
      <c r="M439" s="179"/>
      <c r="N439" s="179"/>
      <c r="O439" s="179"/>
      <c r="P439" s="179"/>
      <c r="Q439" s="179"/>
      <c r="R439" s="179"/>
      <c r="S439" s="179"/>
      <c r="T439" s="179"/>
      <c r="U439" s="179"/>
      <c r="V439" s="179"/>
      <c r="W439" s="179"/>
      <c r="X439" s="179"/>
      <c r="Y439" s="179"/>
      <c r="Z439" s="179"/>
      <c r="AA439" s="179"/>
      <c r="AB439" s="179"/>
    </row>
    <row r="440" spans="2:28" ht="21" customHeight="1">
      <c r="B440" s="179"/>
      <c r="C440" s="179"/>
      <c r="D440" s="179"/>
      <c r="E440" s="179"/>
      <c r="F440" s="179"/>
      <c r="G440" s="179"/>
      <c r="H440" s="179"/>
      <c r="I440" s="179"/>
      <c r="J440" s="179"/>
      <c r="K440" s="179"/>
      <c r="L440" s="179"/>
      <c r="M440" s="179"/>
      <c r="N440" s="179"/>
      <c r="O440" s="179"/>
      <c r="P440" s="179"/>
      <c r="Q440" s="179"/>
      <c r="R440" s="179"/>
      <c r="S440" s="179"/>
      <c r="T440" s="179"/>
      <c r="U440" s="179"/>
      <c r="V440" s="179"/>
      <c r="W440" s="179"/>
      <c r="X440" s="179"/>
      <c r="Y440" s="179"/>
      <c r="Z440" s="179"/>
      <c r="AA440" s="179"/>
      <c r="AB440" s="179"/>
    </row>
    <row r="441" spans="2:28" ht="21" customHeight="1">
      <c r="B441" s="179"/>
      <c r="C441" s="179"/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79"/>
      <c r="Q441" s="179"/>
      <c r="R441" s="179"/>
      <c r="S441" s="179"/>
      <c r="T441" s="179"/>
      <c r="U441" s="179"/>
      <c r="V441" s="179"/>
      <c r="W441" s="179"/>
      <c r="X441" s="179"/>
      <c r="Y441" s="179"/>
      <c r="Z441" s="179"/>
      <c r="AA441" s="179"/>
      <c r="AB441" s="179"/>
    </row>
    <row r="442" spans="2:28" ht="21" customHeight="1">
      <c r="B442" s="179"/>
      <c r="C442" s="179"/>
      <c r="D442" s="179"/>
      <c r="E442" s="179"/>
      <c r="F442" s="179"/>
      <c r="G442" s="179"/>
      <c r="H442" s="179"/>
      <c r="I442" s="179"/>
      <c r="J442" s="179"/>
      <c r="K442" s="179"/>
      <c r="L442" s="179"/>
      <c r="M442" s="179"/>
      <c r="N442" s="179"/>
      <c r="O442" s="179"/>
      <c r="P442" s="179"/>
      <c r="Q442" s="179"/>
      <c r="R442" s="179"/>
      <c r="S442" s="179"/>
      <c r="T442" s="179"/>
      <c r="U442" s="179"/>
      <c r="V442" s="179"/>
      <c r="W442" s="179"/>
      <c r="X442" s="179"/>
      <c r="Y442" s="179"/>
      <c r="Z442" s="179"/>
      <c r="AA442" s="179"/>
      <c r="AB442" s="179"/>
    </row>
    <row r="443" spans="2:28" ht="21" customHeight="1">
      <c r="B443" s="179"/>
      <c r="C443" s="179"/>
      <c r="D443" s="179"/>
      <c r="E443" s="179"/>
      <c r="F443" s="179"/>
      <c r="G443" s="179"/>
      <c r="H443" s="179"/>
      <c r="I443" s="179"/>
      <c r="J443" s="179"/>
      <c r="K443" s="179"/>
      <c r="L443" s="179"/>
      <c r="M443" s="179"/>
      <c r="N443" s="179"/>
      <c r="O443" s="179"/>
      <c r="P443" s="179"/>
      <c r="Q443" s="179"/>
      <c r="R443" s="179"/>
      <c r="S443" s="179"/>
      <c r="T443" s="179"/>
      <c r="U443" s="179"/>
      <c r="V443" s="179"/>
      <c r="W443" s="179"/>
      <c r="X443" s="179"/>
      <c r="Y443" s="179"/>
      <c r="Z443" s="179"/>
      <c r="AA443" s="179"/>
      <c r="AB443" s="179"/>
    </row>
    <row r="444" spans="2:28" ht="21" customHeight="1">
      <c r="B444" s="179"/>
      <c r="C444" s="179"/>
      <c r="D444" s="179"/>
      <c r="E444" s="179"/>
      <c r="F444" s="179"/>
      <c r="G444" s="179"/>
      <c r="H444" s="179"/>
      <c r="I444" s="179"/>
      <c r="J444" s="179"/>
      <c r="K444" s="179"/>
      <c r="L444" s="179"/>
      <c r="M444" s="179"/>
      <c r="N444" s="179"/>
      <c r="O444" s="179"/>
      <c r="P444" s="179"/>
      <c r="Q444" s="179"/>
      <c r="R444" s="179"/>
      <c r="S444" s="179"/>
      <c r="T444" s="179"/>
      <c r="U444" s="179"/>
      <c r="V444" s="179"/>
      <c r="W444" s="179"/>
      <c r="X444" s="179"/>
      <c r="Y444" s="179"/>
      <c r="Z444" s="179"/>
      <c r="AA444" s="179"/>
      <c r="AB444" s="179"/>
    </row>
    <row r="445" spans="2:28" ht="21" customHeight="1">
      <c r="B445" s="179"/>
      <c r="C445" s="179"/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  <c r="P445" s="179"/>
      <c r="Q445" s="179"/>
      <c r="R445" s="179"/>
      <c r="S445" s="179"/>
      <c r="T445" s="179"/>
      <c r="U445" s="179"/>
      <c r="V445" s="179"/>
      <c r="W445" s="179"/>
      <c r="X445" s="179"/>
      <c r="Y445" s="179"/>
      <c r="Z445" s="179"/>
      <c r="AA445" s="179"/>
      <c r="AB445" s="179"/>
    </row>
    <row r="446" spans="2:28" ht="21" customHeight="1">
      <c r="B446" s="179"/>
      <c r="C446" s="179"/>
      <c r="D446" s="179"/>
      <c r="E446" s="179"/>
      <c r="F446" s="179"/>
      <c r="G446" s="179"/>
      <c r="H446" s="179"/>
      <c r="I446" s="179"/>
      <c r="J446" s="179"/>
      <c r="K446" s="179"/>
      <c r="L446" s="179"/>
      <c r="M446" s="179"/>
      <c r="N446" s="179"/>
      <c r="O446" s="179"/>
      <c r="P446" s="179"/>
      <c r="Q446" s="179"/>
      <c r="R446" s="179"/>
      <c r="S446" s="179"/>
      <c r="T446" s="179"/>
      <c r="U446" s="179"/>
      <c r="V446" s="179"/>
      <c r="W446" s="179"/>
      <c r="X446" s="179"/>
      <c r="Y446" s="179"/>
      <c r="Z446" s="179"/>
      <c r="AA446" s="179"/>
      <c r="AB446" s="179"/>
    </row>
    <row r="447" spans="2:28" ht="21" customHeight="1">
      <c r="B447" s="179"/>
      <c r="C447" s="179"/>
      <c r="D447" s="179"/>
      <c r="E447" s="179"/>
      <c r="F447" s="179"/>
      <c r="G447" s="179"/>
      <c r="H447" s="179"/>
      <c r="I447" s="179"/>
      <c r="J447" s="179"/>
      <c r="K447" s="179"/>
      <c r="L447" s="179"/>
      <c r="M447" s="179"/>
      <c r="N447" s="179"/>
      <c r="O447" s="179"/>
      <c r="P447" s="179"/>
      <c r="Q447" s="179"/>
      <c r="R447" s="179"/>
      <c r="S447" s="179"/>
      <c r="T447" s="179"/>
      <c r="U447" s="179"/>
      <c r="V447" s="179"/>
      <c r="W447" s="179"/>
      <c r="X447" s="179"/>
      <c r="Y447" s="179"/>
      <c r="Z447" s="179"/>
      <c r="AA447" s="179"/>
      <c r="AB447" s="179"/>
    </row>
    <row r="448" spans="2:28" ht="21" customHeight="1">
      <c r="B448" s="179"/>
      <c r="C448" s="179"/>
      <c r="D448" s="179"/>
      <c r="E448" s="179"/>
      <c r="F448" s="179"/>
      <c r="G448" s="179"/>
      <c r="H448" s="179"/>
      <c r="I448" s="179"/>
      <c r="J448" s="179"/>
      <c r="K448" s="179"/>
      <c r="L448" s="179"/>
      <c r="M448" s="179"/>
      <c r="N448" s="179"/>
      <c r="O448" s="179"/>
      <c r="P448" s="179"/>
      <c r="Q448" s="179"/>
      <c r="R448" s="179"/>
      <c r="S448" s="179"/>
      <c r="T448" s="179"/>
      <c r="U448" s="179"/>
      <c r="V448" s="179"/>
      <c r="W448" s="179"/>
      <c r="X448" s="179"/>
      <c r="Y448" s="179"/>
      <c r="Z448" s="179"/>
      <c r="AA448" s="179"/>
      <c r="AB448" s="179"/>
    </row>
    <row r="449" spans="2:28" ht="21" customHeight="1">
      <c r="B449" s="179"/>
      <c r="C449" s="179"/>
      <c r="D449" s="179"/>
      <c r="E449" s="179"/>
      <c r="F449" s="179"/>
      <c r="G449" s="179"/>
      <c r="H449" s="179"/>
      <c r="I449" s="179"/>
      <c r="J449" s="179"/>
      <c r="K449" s="179"/>
      <c r="L449" s="179"/>
      <c r="M449" s="179"/>
      <c r="N449" s="179"/>
      <c r="O449" s="179"/>
      <c r="P449" s="179"/>
      <c r="Q449" s="179"/>
      <c r="R449" s="179"/>
      <c r="S449" s="179"/>
      <c r="T449" s="179"/>
      <c r="U449" s="179"/>
      <c r="V449" s="179"/>
      <c r="W449" s="179"/>
      <c r="X449" s="179"/>
      <c r="Y449" s="179"/>
      <c r="Z449" s="179"/>
      <c r="AA449" s="179"/>
      <c r="AB449" s="179"/>
    </row>
    <row r="450" spans="2:28" ht="21" customHeight="1">
      <c r="B450" s="179"/>
      <c r="C450" s="179"/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  <c r="P450" s="179"/>
      <c r="Q450" s="179"/>
      <c r="R450" s="179"/>
      <c r="S450" s="179"/>
      <c r="T450" s="179"/>
      <c r="U450" s="179"/>
      <c r="V450" s="179"/>
      <c r="W450" s="179"/>
      <c r="X450" s="179"/>
      <c r="Y450" s="179"/>
      <c r="Z450" s="179"/>
      <c r="AA450" s="179"/>
      <c r="AB450" s="179"/>
    </row>
    <row r="451" spans="2:28" ht="21" customHeight="1">
      <c r="B451" s="179"/>
      <c r="C451" s="179"/>
      <c r="D451" s="179"/>
      <c r="E451" s="179"/>
      <c r="F451" s="179"/>
      <c r="G451" s="179"/>
      <c r="H451" s="179"/>
      <c r="I451" s="179"/>
      <c r="J451" s="179"/>
      <c r="K451" s="179"/>
      <c r="L451" s="179"/>
      <c r="M451" s="179"/>
      <c r="N451" s="179"/>
      <c r="O451" s="179"/>
      <c r="P451" s="179"/>
      <c r="Q451" s="179"/>
      <c r="R451" s="179"/>
      <c r="S451" s="179"/>
      <c r="T451" s="179"/>
      <c r="U451" s="179"/>
      <c r="V451" s="179"/>
      <c r="W451" s="179"/>
      <c r="X451" s="179"/>
      <c r="Y451" s="179"/>
      <c r="Z451" s="179"/>
      <c r="AA451" s="179"/>
      <c r="AB451" s="179"/>
    </row>
    <row r="452" spans="2:28" ht="21" customHeight="1">
      <c r="B452" s="179"/>
      <c r="C452" s="179"/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179"/>
      <c r="O452" s="179"/>
      <c r="P452" s="179"/>
      <c r="Q452" s="179"/>
      <c r="R452" s="179"/>
      <c r="S452" s="179"/>
      <c r="T452" s="179"/>
      <c r="U452" s="179"/>
      <c r="V452" s="179"/>
      <c r="W452" s="179"/>
      <c r="X452" s="179"/>
      <c r="Y452" s="179"/>
      <c r="Z452" s="179"/>
      <c r="AA452" s="179"/>
      <c r="AB452" s="179"/>
    </row>
    <row r="453" spans="2:28" ht="21" customHeight="1">
      <c r="B453" s="179"/>
      <c r="C453" s="179"/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79"/>
      <c r="Q453" s="179"/>
      <c r="R453" s="179"/>
      <c r="S453" s="179"/>
      <c r="T453" s="179"/>
      <c r="U453" s="179"/>
      <c r="V453" s="179"/>
      <c r="W453" s="179"/>
      <c r="X453" s="179"/>
      <c r="Y453" s="179"/>
      <c r="Z453" s="179"/>
      <c r="AA453" s="179"/>
      <c r="AB453" s="179"/>
    </row>
    <row r="454" spans="2:28" ht="21" customHeight="1">
      <c r="B454" s="179"/>
      <c r="C454" s="179"/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179"/>
      <c r="O454" s="179"/>
      <c r="P454" s="179"/>
      <c r="Q454" s="179"/>
      <c r="R454" s="179"/>
      <c r="S454" s="179"/>
      <c r="T454" s="179"/>
      <c r="U454" s="179"/>
      <c r="V454" s="179"/>
      <c r="W454" s="179"/>
      <c r="X454" s="179"/>
      <c r="Y454" s="179"/>
      <c r="Z454" s="179"/>
      <c r="AA454" s="179"/>
      <c r="AB454" s="179"/>
    </row>
    <row r="455" spans="2:28" ht="15.75" customHeight="1"/>
    <row r="456" spans="2:28" ht="15.75" customHeight="1"/>
    <row r="457" spans="2:28" ht="15.75" customHeight="1"/>
    <row r="458" spans="2:28" ht="15.75" customHeight="1"/>
    <row r="459" spans="2:28" ht="15.75" customHeight="1"/>
    <row r="460" spans="2:28" ht="15.75" customHeight="1"/>
    <row r="461" spans="2:28" ht="15.75" customHeight="1"/>
    <row r="462" spans="2:28" ht="15.75" customHeight="1"/>
    <row r="463" spans="2:28" ht="15.75" customHeight="1"/>
    <row r="464" spans="2:28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</sheetData>
  <mergeCells count="142">
    <mergeCell ref="B249:H249"/>
    <mergeCell ref="B250:H253"/>
    <mergeCell ref="B254:C254"/>
    <mergeCell ref="D254:H254"/>
    <mergeCell ref="B255:C255"/>
    <mergeCell ref="D255:H255"/>
    <mergeCell ref="B256:C256"/>
    <mergeCell ref="D256:H256"/>
    <mergeCell ref="G231:G232"/>
    <mergeCell ref="H231:H232"/>
    <mergeCell ref="D239:G239"/>
    <mergeCell ref="D240:G240"/>
    <mergeCell ref="B241:G241"/>
    <mergeCell ref="B242:H244"/>
    <mergeCell ref="I212:K213"/>
    <mergeCell ref="I214:K225"/>
    <mergeCell ref="I233:K244"/>
    <mergeCell ref="D210:I210"/>
    <mergeCell ref="C211:I211"/>
    <mergeCell ref="B212:B213"/>
    <mergeCell ref="C212:E212"/>
    <mergeCell ref="F212:F213"/>
    <mergeCell ref="G212:G213"/>
    <mergeCell ref="H212:H213"/>
    <mergeCell ref="I231:K232"/>
    <mergeCell ref="C231:E231"/>
    <mergeCell ref="F231:F232"/>
    <mergeCell ref="D220:G220"/>
    <mergeCell ref="D221:G221"/>
    <mergeCell ref="B222:G222"/>
    <mergeCell ref="B223:H225"/>
    <mergeCell ref="D229:I229"/>
    <mergeCell ref="C230:I230"/>
    <mergeCell ref="B231:B232"/>
    <mergeCell ref="G154:G155"/>
    <mergeCell ref="D173:G173"/>
    <mergeCell ref="C153:I153"/>
    <mergeCell ref="B154:B155"/>
    <mergeCell ref="C154:E154"/>
    <mergeCell ref="F154:F155"/>
    <mergeCell ref="H154:H155"/>
    <mergeCell ref="I154:K155"/>
    <mergeCell ref="I156:K178"/>
    <mergeCell ref="B176:H178"/>
    <mergeCell ref="D174:G174"/>
    <mergeCell ref="B175:G175"/>
    <mergeCell ref="D182:I182"/>
    <mergeCell ref="C183:I183"/>
    <mergeCell ref="B184:B185"/>
    <mergeCell ref="C184:E184"/>
    <mergeCell ref="F184:F185"/>
    <mergeCell ref="G184:G185"/>
    <mergeCell ref="H184:H185"/>
    <mergeCell ref="I184:K185"/>
    <mergeCell ref="I186:K206"/>
    <mergeCell ref="D201:G201"/>
    <mergeCell ref="D202:G202"/>
    <mergeCell ref="B203:G203"/>
    <mergeCell ref="B204:H206"/>
    <mergeCell ref="D152:I152"/>
    <mergeCell ref="G49:G50"/>
    <mergeCell ref="H49:H50"/>
    <mergeCell ref="I49:K50"/>
    <mergeCell ref="I51:K70"/>
    <mergeCell ref="D65:G65"/>
    <mergeCell ref="D66:G66"/>
    <mergeCell ref="B67:G67"/>
    <mergeCell ref="G75:G76"/>
    <mergeCell ref="D90:G90"/>
    <mergeCell ref="D91:G91"/>
    <mergeCell ref="B92:G92"/>
    <mergeCell ref="B68:H70"/>
    <mergeCell ref="D73:I73"/>
    <mergeCell ref="C74:I74"/>
    <mergeCell ref="B75:B76"/>
    <mergeCell ref="C75:E75"/>
    <mergeCell ref="F75:F76"/>
    <mergeCell ref="I77:K95"/>
    <mergeCell ref="B93:H95"/>
    <mergeCell ref="D99:I99"/>
    <mergeCell ref="C100:I100"/>
    <mergeCell ref="B101:B102"/>
    <mergeCell ref="C101:E101"/>
    <mergeCell ref="B127:B128"/>
    <mergeCell ref="C127:E127"/>
    <mergeCell ref="F127:F128"/>
    <mergeCell ref="G127:G128"/>
    <mergeCell ref="H127:H128"/>
    <mergeCell ref="I127:K128"/>
    <mergeCell ref="I129:K148"/>
    <mergeCell ref="D143:G143"/>
    <mergeCell ref="D144:G144"/>
    <mergeCell ref="B145:G145"/>
    <mergeCell ref="B146:H148"/>
    <mergeCell ref="D47:I47"/>
    <mergeCell ref="C48:I48"/>
    <mergeCell ref="B49:B50"/>
    <mergeCell ref="C49:E49"/>
    <mergeCell ref="F49:F50"/>
    <mergeCell ref="H75:H76"/>
    <mergeCell ref="I75:K76"/>
    <mergeCell ref="D125:I125"/>
    <mergeCell ref="C126:I126"/>
    <mergeCell ref="F101:F102"/>
    <mergeCell ref="G101:G102"/>
    <mergeCell ref="H101:H102"/>
    <mergeCell ref="I101:K102"/>
    <mergeCell ref="I103:K121"/>
    <mergeCell ref="D116:G116"/>
    <mergeCell ref="D117:G117"/>
    <mergeCell ref="B118:G118"/>
    <mergeCell ref="B119:H121"/>
    <mergeCell ref="B9:C11"/>
    <mergeCell ref="D9:J11"/>
    <mergeCell ref="B15:K15"/>
    <mergeCell ref="D17:I17"/>
    <mergeCell ref="H6:I7"/>
    <mergeCell ref="J6:J7"/>
    <mergeCell ref="C18:I18"/>
    <mergeCell ref="D38:G38"/>
    <mergeCell ref="D39:G39"/>
    <mergeCell ref="B19:B20"/>
    <mergeCell ref="C19:E19"/>
    <mergeCell ref="F19:F20"/>
    <mergeCell ref="G19:G20"/>
    <mergeCell ref="H19:H20"/>
    <mergeCell ref="I19:K20"/>
    <mergeCell ref="I21:K43"/>
    <mergeCell ref="B40:G40"/>
    <mergeCell ref="B41:H43"/>
    <mergeCell ref="N6:P6"/>
    <mergeCell ref="N7:P7"/>
    <mergeCell ref="N8:P8"/>
    <mergeCell ref="C2:H4"/>
    <mergeCell ref="I2:J4"/>
    <mergeCell ref="K2:K4"/>
    <mergeCell ref="E5:G5"/>
    <mergeCell ref="B6:B7"/>
    <mergeCell ref="C6:C7"/>
    <mergeCell ref="D6:D7"/>
    <mergeCell ref="E6:E7"/>
    <mergeCell ref="G6:G7"/>
  </mergeCells>
  <printOptions horizontalCentered="1"/>
  <pageMargins left="0.70866141732283472" right="0.70866141732283472" top="0.74803149606299213" bottom="0.74803149606299213" header="0" footer="0"/>
  <pageSetup scale="43" orientation="landscape" r:id="rId1"/>
  <rowBreaks count="5" manualBreakCount="5">
    <brk id="44" max="16383" man="1"/>
    <brk id="95" max="15" man="1"/>
    <brk id="121" max="16383" man="1"/>
    <brk id="150" max="16383" man="1"/>
    <brk id="203" max="15" man="1"/>
  </rowBreaks>
  <colBreaks count="1" manualBreakCount="1">
    <brk id="16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82" zoomScale="90" zoomScaleNormal="100" zoomScaleSheetLayoutView="90" workbookViewId="0">
      <selection activeCell="I98" sqref="B2:I98"/>
    </sheetView>
  </sheetViews>
  <sheetFormatPr baseColWidth="10" defaultColWidth="12.6640625" defaultRowHeight="15" customHeight="1"/>
  <cols>
    <col min="1" max="1" width="4" customWidth="1"/>
    <col min="2" max="2" width="23.6640625" customWidth="1"/>
    <col min="3" max="3" width="10" customWidth="1"/>
    <col min="4" max="4" width="12.88671875" customWidth="1"/>
    <col min="5" max="5" width="10.6640625" customWidth="1"/>
    <col min="6" max="6" width="11.6640625" customWidth="1"/>
    <col min="7" max="7" width="10.44140625" customWidth="1"/>
    <col min="8" max="8" width="17.88671875" customWidth="1"/>
    <col min="9" max="9" width="13.44140625" customWidth="1"/>
    <col min="10" max="26" width="10" customWidth="1"/>
  </cols>
  <sheetData>
    <row r="1" spans="1:26" ht="15" customHeight="1">
      <c r="B1" s="775"/>
      <c r="C1" s="704"/>
      <c r="D1" s="704"/>
      <c r="E1" s="704"/>
      <c r="F1" s="704"/>
      <c r="G1" s="704"/>
      <c r="H1" s="704"/>
      <c r="I1" s="704"/>
    </row>
    <row r="2" spans="1:26" ht="15" customHeight="1">
      <c r="B2" s="240"/>
      <c r="C2" s="776" t="s">
        <v>156</v>
      </c>
      <c r="D2" s="693"/>
      <c r="E2" s="693"/>
      <c r="F2" s="693"/>
      <c r="G2" s="694"/>
      <c r="H2" s="241" t="s">
        <v>1</v>
      </c>
      <c r="I2" s="242"/>
    </row>
    <row r="3" spans="1:26" ht="16.5" customHeight="1">
      <c r="B3" s="243"/>
      <c r="C3" s="717"/>
      <c r="D3" s="704"/>
      <c r="E3" s="704"/>
      <c r="F3" s="704"/>
      <c r="G3" s="726"/>
      <c r="H3" s="244" t="s">
        <v>3</v>
      </c>
      <c r="I3" s="245"/>
    </row>
    <row r="4" spans="1:26" ht="13.5" customHeight="1">
      <c r="B4" s="246"/>
      <c r="C4" s="695"/>
      <c r="D4" s="696"/>
      <c r="E4" s="696"/>
      <c r="F4" s="696"/>
      <c r="G4" s="697"/>
      <c r="H4" s="247" t="s">
        <v>5</v>
      </c>
      <c r="I4" s="248"/>
    </row>
    <row r="5" spans="1:26" ht="13.5" customHeight="1">
      <c r="B5" s="249"/>
      <c r="C5" s="250"/>
      <c r="D5" s="250"/>
      <c r="E5" s="250"/>
      <c r="F5" s="250"/>
      <c r="G5" s="250"/>
      <c r="H5" s="250"/>
      <c r="I5" s="250"/>
    </row>
    <row r="6" spans="1:26" ht="43.2" customHeight="1">
      <c r="B6" s="777" t="s">
        <v>433</v>
      </c>
      <c r="C6" s="713"/>
      <c r="D6" s="713"/>
      <c r="E6" s="713"/>
      <c r="F6" s="713"/>
      <c r="G6" s="713"/>
      <c r="H6" s="713"/>
      <c r="I6" s="714"/>
      <c r="J6" s="251"/>
      <c r="K6" s="251"/>
    </row>
    <row r="7" spans="1:26" ht="15" customHeight="1">
      <c r="B7" s="252" t="s">
        <v>157</v>
      </c>
      <c r="C7" s="253" t="s">
        <v>158</v>
      </c>
      <c r="D7" s="252"/>
      <c r="E7" s="252"/>
      <c r="F7" s="252"/>
      <c r="G7" s="252"/>
      <c r="H7" s="254"/>
      <c r="I7" s="251"/>
    </row>
    <row r="8" spans="1:26" ht="15" customHeight="1">
      <c r="A8" s="17"/>
      <c r="B8" s="255">
        <f>PRESUPUESTO!$B$7</f>
        <v>1</v>
      </c>
      <c r="C8" s="778" t="s">
        <v>18</v>
      </c>
      <c r="D8" s="713"/>
      <c r="E8" s="713"/>
      <c r="F8" s="713"/>
      <c r="G8" s="713"/>
      <c r="H8" s="713"/>
      <c r="I8" s="714"/>
      <c r="J8" s="256"/>
      <c r="K8" s="256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5" customHeight="1">
      <c r="B9" s="252" t="s">
        <v>159</v>
      </c>
      <c r="C9" s="252" t="s">
        <v>160</v>
      </c>
      <c r="D9" s="779"/>
      <c r="E9" s="713"/>
      <c r="F9" s="713"/>
      <c r="G9" s="713"/>
      <c r="H9" s="713"/>
      <c r="I9" s="713"/>
    </row>
    <row r="10" spans="1:26" ht="26.25" customHeight="1">
      <c r="B10" s="255">
        <f>PRESUPUESTO!B8</f>
        <v>1.1000000000000001</v>
      </c>
      <c r="C10" s="780" t="s">
        <v>19</v>
      </c>
      <c r="D10" s="713"/>
      <c r="E10" s="713"/>
      <c r="F10" s="713"/>
      <c r="G10" s="714"/>
      <c r="H10" s="257" t="s">
        <v>161</v>
      </c>
      <c r="I10" s="258" t="s">
        <v>73</v>
      </c>
      <c r="J10" s="256"/>
      <c r="K10" s="256"/>
    </row>
    <row r="11" spans="1:26" ht="15.75" customHeight="1">
      <c r="B11" s="162" t="s">
        <v>162</v>
      </c>
      <c r="C11" s="781"/>
      <c r="D11" s="704"/>
      <c r="E11" s="704"/>
      <c r="F11" s="704"/>
      <c r="G11" s="704"/>
      <c r="H11" s="250"/>
      <c r="I11" s="250"/>
    </row>
    <row r="12" spans="1:26" ht="15" customHeight="1">
      <c r="B12" s="782" t="s">
        <v>163</v>
      </c>
      <c r="C12" s="736"/>
      <c r="D12" s="737"/>
      <c r="E12" s="259" t="s">
        <v>164</v>
      </c>
      <c r="F12" s="259" t="s">
        <v>165</v>
      </c>
      <c r="G12" s="259" t="s">
        <v>166</v>
      </c>
      <c r="H12" s="260" t="s">
        <v>167</v>
      </c>
      <c r="I12" s="261"/>
    </row>
    <row r="13" spans="1:26" ht="15" customHeight="1">
      <c r="B13" s="768" t="s">
        <v>168</v>
      </c>
      <c r="C13" s="677"/>
      <c r="D13" s="678"/>
      <c r="E13" s="262" t="s">
        <v>169</v>
      </c>
      <c r="F13" s="263">
        <f>+I30</f>
        <v>66009</v>
      </c>
      <c r="G13" s="264">
        <v>0.05</v>
      </c>
      <c r="H13" s="263">
        <f>ROUND(+F13*G13,2)</f>
        <v>3300.45</v>
      </c>
      <c r="I13" s="265"/>
    </row>
    <row r="14" spans="1:26" ht="13.5" customHeight="1">
      <c r="B14" s="769"/>
      <c r="C14" s="674"/>
      <c r="D14" s="675"/>
      <c r="E14" s="266"/>
      <c r="F14" s="267"/>
      <c r="G14" s="267"/>
      <c r="H14" s="268">
        <f>IFERROR(F14/G14,0)</f>
        <v>0</v>
      </c>
      <c r="I14" s="269"/>
    </row>
    <row r="15" spans="1:26" ht="13.5" customHeight="1">
      <c r="B15" s="250"/>
      <c r="C15" s="250"/>
      <c r="D15" s="250"/>
      <c r="E15" s="250"/>
      <c r="F15" s="250"/>
      <c r="G15" s="250"/>
      <c r="H15" s="270" t="s">
        <v>170</v>
      </c>
      <c r="I15" s="271">
        <f>+ROUND(H13,0)</f>
        <v>3300</v>
      </c>
    </row>
    <row r="16" spans="1:26" ht="13.5" customHeight="1">
      <c r="B16" s="162" t="s">
        <v>171</v>
      </c>
      <c r="C16" s="162"/>
      <c r="D16" s="250"/>
      <c r="E16" s="250"/>
      <c r="F16" s="250"/>
      <c r="G16" s="250"/>
      <c r="H16" s="250"/>
      <c r="I16" s="250"/>
      <c r="P16" s="17"/>
    </row>
    <row r="17" spans="1:26" ht="12.75" customHeight="1">
      <c r="B17" s="782" t="s">
        <v>163</v>
      </c>
      <c r="C17" s="736"/>
      <c r="D17" s="737"/>
      <c r="E17" s="272" t="s">
        <v>65</v>
      </c>
      <c r="F17" s="272" t="s">
        <v>172</v>
      </c>
      <c r="G17" s="272" t="s">
        <v>173</v>
      </c>
      <c r="H17" s="273" t="s">
        <v>167</v>
      </c>
      <c r="I17" s="261"/>
      <c r="N17" s="17"/>
    </row>
    <row r="18" spans="1:26" ht="12.75" customHeight="1">
      <c r="A18" s="17" t="s">
        <v>174</v>
      </c>
      <c r="B18" s="783" t="s">
        <v>175</v>
      </c>
      <c r="C18" s="677"/>
      <c r="D18" s="678"/>
      <c r="E18" s="262" t="s">
        <v>10</v>
      </c>
      <c r="F18" s="263">
        <f>'ESTUDIO DE MERCADO'!H9</f>
        <v>2235.1666666666665</v>
      </c>
      <c r="G18" s="264">
        <f>(14.5*4)+((15*4)*5%)</f>
        <v>61</v>
      </c>
      <c r="H18" s="275">
        <f t="shared" ref="H18:H19" si="0">F18*G18</f>
        <v>136345.16666666666</v>
      </c>
      <c r="I18" s="265"/>
      <c r="K18" s="17"/>
      <c r="L18" s="276" t="s">
        <v>176</v>
      </c>
      <c r="M18" s="276" t="s">
        <v>177</v>
      </c>
      <c r="N18" s="276" t="s">
        <v>178</v>
      </c>
      <c r="O18" s="277" t="s">
        <v>179</v>
      </c>
      <c r="P18" s="277" t="s">
        <v>178</v>
      </c>
    </row>
    <row r="19" spans="1:26" ht="13.5" customHeight="1">
      <c r="A19" s="17" t="s">
        <v>174</v>
      </c>
      <c r="B19" s="784" t="s">
        <v>180</v>
      </c>
      <c r="C19" s="674"/>
      <c r="D19" s="675"/>
      <c r="E19" s="266" t="s">
        <v>67</v>
      </c>
      <c r="F19" s="278">
        <f>+AUX!I35</f>
        <v>599934.88</v>
      </c>
      <c r="G19" s="279">
        <f>+((0.06*0.12*0.01)*(15*3))+((0.24*0.12*0.01)*(15*4))</f>
        <v>2.052E-2</v>
      </c>
      <c r="H19" s="280">
        <f t="shared" si="0"/>
        <v>12310.6637376</v>
      </c>
      <c r="I19" s="281"/>
      <c r="J19" s="16">
        <v>531291.04</v>
      </c>
      <c r="K19" s="17"/>
      <c r="L19" s="17">
        <f>14.5</f>
        <v>14.5</v>
      </c>
      <c r="M19" s="276">
        <v>0.06</v>
      </c>
      <c r="N19" s="17">
        <f t="shared" ref="N19:N20" si="1">L19*M19</f>
        <v>0.87</v>
      </c>
      <c r="O19" s="277">
        <f>0.01*14</f>
        <v>0.14000000000000001</v>
      </c>
      <c r="P19" s="282">
        <f t="shared" ref="P19:P20" si="2">N19+O19</f>
        <v>1.01</v>
      </c>
    </row>
    <row r="20" spans="1:26" ht="13.5" customHeight="1">
      <c r="B20" s="250"/>
      <c r="C20" s="250"/>
      <c r="D20" s="250"/>
      <c r="E20" s="250"/>
      <c r="F20" s="250"/>
      <c r="G20" s="250"/>
      <c r="H20" s="270" t="s">
        <v>170</v>
      </c>
      <c r="I20" s="271">
        <f>ROUND((SUM(H18:H19)),0)</f>
        <v>148656</v>
      </c>
      <c r="L20" s="277">
        <v>4</v>
      </c>
      <c r="M20" s="277">
        <v>0.24</v>
      </c>
      <c r="N20" s="17">
        <f t="shared" si="1"/>
        <v>0.96</v>
      </c>
      <c r="O20" s="282">
        <f>0.01*4</f>
        <v>0.04</v>
      </c>
      <c r="P20" s="282">
        <f t="shared" si="2"/>
        <v>1</v>
      </c>
    </row>
    <row r="21" spans="1:26" ht="13.5" customHeight="1">
      <c r="B21" s="283" t="s">
        <v>181</v>
      </c>
      <c r="C21" s="283"/>
      <c r="D21" s="284"/>
      <c r="E21" s="250"/>
      <c r="F21" s="250"/>
      <c r="G21" s="250"/>
      <c r="H21" s="250"/>
      <c r="I21" s="250"/>
    </row>
    <row r="22" spans="1:26" ht="12.75" customHeight="1">
      <c r="B22" s="782" t="s">
        <v>182</v>
      </c>
      <c r="C22" s="737"/>
      <c r="D22" s="285" t="s">
        <v>183</v>
      </c>
      <c r="E22" s="272" t="s">
        <v>184</v>
      </c>
      <c r="F22" s="272" t="s">
        <v>185</v>
      </c>
      <c r="G22" s="272" t="s">
        <v>186</v>
      </c>
      <c r="H22" s="273" t="s">
        <v>167</v>
      </c>
      <c r="I22" s="261"/>
      <c r="L22" s="282">
        <f>L19*L20</f>
        <v>58</v>
      </c>
    </row>
    <row r="23" spans="1:26" ht="12.75" customHeight="1">
      <c r="B23" s="785" t="s">
        <v>187</v>
      </c>
      <c r="C23" s="678"/>
      <c r="D23" s="286"/>
      <c r="E23" s="287"/>
      <c r="F23" s="264"/>
      <c r="G23" s="288"/>
      <c r="H23" s="263"/>
      <c r="I23" s="265"/>
      <c r="L23" s="282">
        <f>L22*5%</f>
        <v>2.9000000000000004</v>
      </c>
    </row>
    <row r="24" spans="1:26" ht="13.5" customHeight="1">
      <c r="B24" s="289"/>
      <c r="C24" s="290"/>
      <c r="D24" s="279"/>
      <c r="E24" s="291"/>
      <c r="F24" s="292"/>
      <c r="G24" s="292"/>
      <c r="H24" s="293">
        <f>D24*E24*F24*G24</f>
        <v>0</v>
      </c>
      <c r="I24" s="294"/>
      <c r="K24" s="17">
        <v>41786</v>
      </c>
      <c r="L24" s="295">
        <f>L22+L23</f>
        <v>60.9</v>
      </c>
    </row>
    <row r="25" spans="1:26" ht="13.5" customHeight="1">
      <c r="B25" s="250"/>
      <c r="C25" s="250"/>
      <c r="D25" s="250"/>
      <c r="E25" s="250">
        <f>0.06+0.01</f>
        <v>6.9999999999999993E-2</v>
      </c>
      <c r="F25" s="250">
        <f>+E25*14</f>
        <v>0.97999999999999987</v>
      </c>
      <c r="G25" s="250"/>
      <c r="H25" s="270" t="s">
        <v>170</v>
      </c>
      <c r="I25" s="271">
        <f>ROUND((SUM(H23:H24)),0)</f>
        <v>0</v>
      </c>
    </row>
    <row r="26" spans="1:26" ht="13.5" customHeight="1">
      <c r="A26" s="17"/>
      <c r="B26" s="283" t="s">
        <v>188</v>
      </c>
      <c r="C26" s="283"/>
      <c r="D26" s="250"/>
      <c r="E26" s="250"/>
      <c r="F26" s="250"/>
      <c r="G26" s="250"/>
      <c r="H26" s="250"/>
      <c r="I26" s="250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7"/>
      <c r="B27" s="296" t="s">
        <v>189</v>
      </c>
      <c r="C27" s="259" t="s">
        <v>190</v>
      </c>
      <c r="D27" s="770" t="s">
        <v>191</v>
      </c>
      <c r="E27" s="737"/>
      <c r="F27" s="272" t="s">
        <v>192</v>
      </c>
      <c r="G27" s="259" t="s">
        <v>166</v>
      </c>
      <c r="H27" s="297" t="s">
        <v>167</v>
      </c>
      <c r="I27" s="261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20.25" customHeight="1">
      <c r="A28" s="298">
        <v>2</v>
      </c>
      <c r="B28" s="299" t="s">
        <v>193</v>
      </c>
      <c r="C28" s="300">
        <f>+CUAD!D49</f>
        <v>47420.34375</v>
      </c>
      <c r="D28" s="771">
        <f>+CUAD!E49</f>
        <v>1.74</v>
      </c>
      <c r="E28" s="678"/>
      <c r="F28" s="301">
        <f>+C28*D28</f>
        <v>82511.398124999992</v>
      </c>
      <c r="G28" s="302">
        <v>0.8</v>
      </c>
      <c r="H28" s="303">
        <f>+F28*G28</f>
        <v>66009.118499999997</v>
      </c>
      <c r="I28" s="29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3.5" customHeight="1">
      <c r="A29" s="17"/>
      <c r="B29" s="304"/>
      <c r="C29" s="305"/>
      <c r="D29" s="772"/>
      <c r="E29" s="675"/>
      <c r="F29" s="306"/>
      <c r="G29" s="306"/>
      <c r="H29" s="307">
        <f>IFERROR(F29/G29,0)</f>
        <v>0</v>
      </c>
      <c r="I29" s="269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3.5" customHeight="1">
      <c r="A30" s="308"/>
      <c r="B30" s="250"/>
      <c r="C30" s="250"/>
      <c r="D30" s="250"/>
      <c r="E30" s="250"/>
      <c r="F30" s="250"/>
      <c r="G30" s="250"/>
      <c r="H30" s="270" t="s">
        <v>170</v>
      </c>
      <c r="I30" s="281">
        <f>ROUND((SUM(H28:H29)),0)</f>
        <v>66009</v>
      </c>
      <c r="J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>
      <c r="B31" s="250"/>
      <c r="C31" s="250"/>
      <c r="D31" s="250"/>
      <c r="E31" s="250"/>
      <c r="F31" s="250"/>
      <c r="G31" s="250"/>
      <c r="H31" s="309"/>
      <c r="I31" s="250"/>
    </row>
    <row r="32" spans="1:26" ht="13.5" customHeight="1">
      <c r="B32" s="250"/>
      <c r="C32" s="250"/>
      <c r="D32" s="250"/>
      <c r="E32" s="773" t="s">
        <v>194</v>
      </c>
      <c r="F32" s="713"/>
      <c r="G32" s="713"/>
      <c r="H32" s="714"/>
      <c r="I32" s="310">
        <f>ROUND(I15+I20+I25+I30,2)</f>
        <v>217965</v>
      </c>
    </row>
    <row r="33" spans="1:26" ht="13.5" customHeight="1">
      <c r="A33" s="17"/>
      <c r="B33" s="162"/>
      <c r="C33" s="162"/>
      <c r="D33" s="250"/>
      <c r="E33" s="250"/>
      <c r="F33" s="250"/>
      <c r="G33" s="250"/>
      <c r="H33" s="250"/>
      <c r="I33" s="250"/>
      <c r="J33" s="17"/>
    </row>
    <row r="34" spans="1:26" ht="15" customHeight="1">
      <c r="A34" s="17"/>
      <c r="B34" s="255">
        <f>PRESUPUESTO!$B$7</f>
        <v>1</v>
      </c>
      <c r="C34" s="778" t="str">
        <f>+C8</f>
        <v xml:space="preserve">Construcción  de obras civiles </v>
      </c>
      <c r="D34" s="713"/>
      <c r="E34" s="713"/>
      <c r="F34" s="713"/>
      <c r="G34" s="713"/>
      <c r="H34" s="713"/>
      <c r="I34" s="714"/>
      <c r="J34" s="256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" customHeight="1">
      <c r="B35" s="252" t="s">
        <v>159</v>
      </c>
      <c r="C35" s="252" t="s">
        <v>160</v>
      </c>
      <c r="D35" s="252"/>
      <c r="E35" s="252"/>
      <c r="F35" s="252"/>
      <c r="G35" s="252"/>
      <c r="H35" s="254"/>
      <c r="I35" s="251"/>
    </row>
    <row r="36" spans="1:26" ht="22.5" customHeight="1">
      <c r="B36" s="255">
        <f>PRESUPUESTO!B9</f>
        <v>1.2</v>
      </c>
      <c r="C36" s="786" t="s">
        <v>195</v>
      </c>
      <c r="D36" s="677"/>
      <c r="E36" s="677"/>
      <c r="F36" s="677"/>
      <c r="G36" s="678"/>
      <c r="H36" s="257" t="s">
        <v>161</v>
      </c>
      <c r="I36" s="258" t="s">
        <v>67</v>
      </c>
      <c r="J36" s="256"/>
      <c r="K36" s="256"/>
    </row>
    <row r="37" spans="1:26" ht="15.75" customHeight="1">
      <c r="B37" s="162" t="s">
        <v>162</v>
      </c>
      <c r="C37" s="781"/>
      <c r="D37" s="704"/>
      <c r="E37" s="704"/>
      <c r="F37" s="704"/>
      <c r="G37" s="704"/>
      <c r="H37" s="250"/>
      <c r="I37" s="250"/>
    </row>
    <row r="38" spans="1:26" ht="15" customHeight="1">
      <c r="B38" s="782" t="s">
        <v>163</v>
      </c>
      <c r="C38" s="736"/>
      <c r="D38" s="737"/>
      <c r="E38" s="259" t="s">
        <v>164</v>
      </c>
      <c r="F38" s="259" t="s">
        <v>165</v>
      </c>
      <c r="G38" s="259" t="s">
        <v>166</v>
      </c>
      <c r="H38" s="260" t="s">
        <v>167</v>
      </c>
      <c r="I38" s="261"/>
    </row>
    <row r="39" spans="1:26" ht="15" customHeight="1">
      <c r="B39" s="768" t="s">
        <v>196</v>
      </c>
      <c r="C39" s="677"/>
      <c r="D39" s="678"/>
      <c r="E39" s="262" t="s">
        <v>169</v>
      </c>
      <c r="F39" s="263">
        <f>+I56</f>
        <v>24753</v>
      </c>
      <c r="G39" s="264">
        <v>0.05</v>
      </c>
      <c r="H39" s="275">
        <f>+G39*F39</f>
        <v>1237.6500000000001</v>
      </c>
      <c r="I39" s="311"/>
    </row>
    <row r="40" spans="1:26" ht="13.5" customHeight="1">
      <c r="B40" s="769"/>
      <c r="C40" s="674"/>
      <c r="D40" s="675"/>
      <c r="E40" s="266"/>
      <c r="F40" s="267"/>
      <c r="G40" s="267"/>
      <c r="H40" s="268">
        <f>IFERROR(F40/G40,0)</f>
        <v>0</v>
      </c>
      <c r="I40" s="269"/>
    </row>
    <row r="41" spans="1:26" ht="13.5" customHeight="1">
      <c r="B41" s="250"/>
      <c r="C41" s="250"/>
      <c r="D41" s="250"/>
      <c r="E41" s="250"/>
      <c r="F41" s="250"/>
      <c r="G41" s="250"/>
      <c r="H41" s="270" t="s">
        <v>170</v>
      </c>
      <c r="I41" s="271">
        <f>ROUND((SUM(H39:H40)),0)</f>
        <v>1238</v>
      </c>
    </row>
    <row r="42" spans="1:26" ht="13.5" customHeight="1">
      <c r="B42" s="162" t="s">
        <v>171</v>
      </c>
      <c r="C42" s="162"/>
      <c r="D42" s="250"/>
      <c r="E42" s="250"/>
      <c r="F42" s="250"/>
      <c r="G42" s="250"/>
      <c r="H42" s="250"/>
      <c r="I42" s="250"/>
    </row>
    <row r="43" spans="1:26" ht="12.75" customHeight="1">
      <c r="B43" s="782" t="s">
        <v>163</v>
      </c>
      <c r="C43" s="736"/>
      <c r="D43" s="737"/>
      <c r="E43" s="272" t="s">
        <v>65</v>
      </c>
      <c r="F43" s="272" t="s">
        <v>172</v>
      </c>
      <c r="G43" s="272" t="s">
        <v>173</v>
      </c>
      <c r="H43" s="273" t="s">
        <v>167</v>
      </c>
      <c r="I43" s="261"/>
    </row>
    <row r="44" spans="1:26" ht="12.75" customHeight="1">
      <c r="A44" s="17" t="s">
        <v>174</v>
      </c>
      <c r="B44" s="783" t="s">
        <v>197</v>
      </c>
      <c r="C44" s="677"/>
      <c r="D44" s="678"/>
      <c r="E44" s="312" t="s">
        <v>198</v>
      </c>
      <c r="F44" s="263">
        <f>'ESTUDIO DE MERCADO'!H12</f>
        <v>40266.506666666661</v>
      </c>
      <c r="G44" s="313">
        <v>1</v>
      </c>
      <c r="H44" s="275">
        <f t="shared" ref="H44:H45" si="3">F44*G44</f>
        <v>40266.506666666661</v>
      </c>
      <c r="I44" s="314"/>
    </row>
    <row r="45" spans="1:26" ht="13.5" customHeight="1">
      <c r="A45" s="17" t="s">
        <v>174</v>
      </c>
      <c r="B45" s="784" t="s">
        <v>199</v>
      </c>
      <c r="C45" s="674"/>
      <c r="D45" s="675"/>
      <c r="E45" s="315" t="s">
        <v>200</v>
      </c>
      <c r="F45" s="278">
        <v>89</v>
      </c>
      <c r="G45" s="267">
        <v>25</v>
      </c>
      <c r="H45" s="280">
        <f t="shared" si="3"/>
        <v>2225</v>
      </c>
      <c r="I45" s="316"/>
    </row>
    <row r="46" spans="1:26" ht="13.5" customHeight="1">
      <c r="B46" s="250"/>
      <c r="C46" s="250"/>
      <c r="D46" s="250"/>
      <c r="E46" s="250"/>
      <c r="F46" s="250"/>
      <c r="G46" s="250"/>
      <c r="H46" s="270" t="s">
        <v>170</v>
      </c>
      <c r="I46" s="271">
        <f>ROUND((SUM(H44:H45)),0)</f>
        <v>42492</v>
      </c>
    </row>
    <row r="47" spans="1:26" ht="13.5" customHeight="1">
      <c r="B47" s="283" t="s">
        <v>181</v>
      </c>
      <c r="C47" s="283"/>
      <c r="D47" s="284"/>
      <c r="E47" s="250"/>
      <c r="F47" s="250"/>
      <c r="G47" s="250"/>
      <c r="H47" s="250"/>
      <c r="I47" s="250"/>
    </row>
    <row r="48" spans="1:26" ht="12.75" customHeight="1">
      <c r="B48" s="782" t="s">
        <v>182</v>
      </c>
      <c r="C48" s="737"/>
      <c r="D48" s="285" t="s">
        <v>183</v>
      </c>
      <c r="E48" s="272" t="s">
        <v>184</v>
      </c>
      <c r="F48" s="272" t="s">
        <v>185</v>
      </c>
      <c r="G48" s="272" t="s">
        <v>186</v>
      </c>
      <c r="H48" s="273" t="s">
        <v>167</v>
      </c>
      <c r="I48" s="261"/>
    </row>
    <row r="49" spans="1:26" ht="12.75" customHeight="1">
      <c r="B49" s="768" t="s">
        <v>187</v>
      </c>
      <c r="C49" s="678"/>
      <c r="D49" s="286"/>
      <c r="E49" s="317"/>
      <c r="F49" s="264"/>
      <c r="G49" s="288"/>
      <c r="H49" s="263"/>
      <c r="I49" s="314"/>
    </row>
    <row r="50" spans="1:26" ht="13.5" customHeight="1">
      <c r="B50" s="769"/>
      <c r="C50" s="675"/>
      <c r="D50" s="279"/>
      <c r="E50" s="291"/>
      <c r="F50" s="292"/>
      <c r="G50" s="292"/>
      <c r="H50" s="293">
        <f>D50*E50*F50*G50</f>
        <v>0</v>
      </c>
      <c r="I50" s="294"/>
    </row>
    <row r="51" spans="1:26" ht="13.5" customHeight="1">
      <c r="B51" s="250"/>
      <c r="C51" s="250"/>
      <c r="D51" s="250"/>
      <c r="E51" s="250"/>
      <c r="F51" s="250"/>
      <c r="G51" s="250"/>
      <c r="H51" s="270" t="s">
        <v>170</v>
      </c>
      <c r="I51" s="271">
        <f>ROUND(H49,0)</f>
        <v>0</v>
      </c>
      <c r="K51" s="17">
        <v>34320</v>
      </c>
    </row>
    <row r="52" spans="1:26" ht="13.5" customHeight="1">
      <c r="A52" s="17"/>
      <c r="B52" s="283" t="s">
        <v>188</v>
      </c>
      <c r="C52" s="283"/>
      <c r="D52" s="250"/>
      <c r="E52" s="250"/>
      <c r="F52" s="250"/>
      <c r="G52" s="250"/>
      <c r="H52" s="250"/>
      <c r="I52" s="250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7"/>
      <c r="B53" s="296" t="s">
        <v>189</v>
      </c>
      <c r="C53" s="259" t="s">
        <v>190</v>
      </c>
      <c r="D53" s="770" t="s">
        <v>191</v>
      </c>
      <c r="E53" s="737"/>
      <c r="F53" s="272" t="s">
        <v>192</v>
      </c>
      <c r="G53" s="259" t="s">
        <v>166</v>
      </c>
      <c r="H53" s="297" t="s">
        <v>167</v>
      </c>
      <c r="I53" s="261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20.25" customHeight="1">
      <c r="A54" s="298">
        <v>2</v>
      </c>
      <c r="B54" s="274" t="s">
        <v>193</v>
      </c>
      <c r="C54" s="300">
        <f>+CUAD!H58</f>
        <v>47420.34375</v>
      </c>
      <c r="D54" s="771">
        <f>+CUAD!E49</f>
        <v>1.74</v>
      </c>
      <c r="E54" s="678"/>
      <c r="F54" s="301">
        <f>+C54*D54</f>
        <v>82511.398124999992</v>
      </c>
      <c r="G54" s="302">
        <v>0.3</v>
      </c>
      <c r="H54" s="303">
        <f>+G54*F54</f>
        <v>24753.419437499997</v>
      </c>
      <c r="I54" s="294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>
      <c r="A55" s="17"/>
      <c r="B55" s="304"/>
      <c r="C55" s="305"/>
      <c r="D55" s="772"/>
      <c r="E55" s="675"/>
      <c r="F55" s="306"/>
      <c r="G55" s="306"/>
      <c r="H55" s="307">
        <f>IFERROR(F55/G55,0)</f>
        <v>0</v>
      </c>
      <c r="I55" s="269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>
      <c r="A56" s="308"/>
      <c r="B56" s="250"/>
      <c r="C56" s="250"/>
      <c r="D56" s="250"/>
      <c r="E56" s="250"/>
      <c r="F56" s="250"/>
      <c r="G56" s="250"/>
      <c r="H56" s="270" t="s">
        <v>170</v>
      </c>
      <c r="I56" s="281">
        <f>ROUND(H54,0)</f>
        <v>24753</v>
      </c>
      <c r="J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>
      <c r="B57" s="250"/>
      <c r="C57" s="250"/>
      <c r="D57" s="250"/>
      <c r="E57" s="250"/>
      <c r="F57" s="250"/>
      <c r="G57" s="250"/>
      <c r="H57" s="309"/>
      <c r="I57" s="250"/>
    </row>
    <row r="58" spans="1:26" ht="13.5" customHeight="1">
      <c r="B58" s="250"/>
      <c r="C58" s="250"/>
      <c r="D58" s="250"/>
      <c r="E58" s="773" t="s">
        <v>194</v>
      </c>
      <c r="F58" s="713"/>
      <c r="G58" s="713"/>
      <c r="H58" s="714"/>
      <c r="I58" s="310">
        <f>ROUND(I41+I46+I51+I56,2)</f>
        <v>68483</v>
      </c>
    </row>
    <row r="59" spans="1:26" ht="13.5" customHeight="1"/>
    <row r="60" spans="1:26" ht="15" customHeight="1">
      <c r="A60" s="17"/>
      <c r="B60" s="255">
        <f>PRESUPUESTO!$B$7</f>
        <v>1</v>
      </c>
      <c r="C60" s="780" t="str">
        <f>+C34</f>
        <v xml:space="preserve">Construcción  de obras civiles </v>
      </c>
      <c r="D60" s="713"/>
      <c r="E60" s="713"/>
      <c r="F60" s="713"/>
      <c r="G60" s="713"/>
      <c r="H60" s="713"/>
      <c r="I60" s="714"/>
      <c r="J60" s="256"/>
      <c r="K60" s="256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5" customHeight="1">
      <c r="B61" s="252" t="s">
        <v>159</v>
      </c>
      <c r="C61" s="252" t="s">
        <v>160</v>
      </c>
      <c r="D61" s="252"/>
      <c r="E61" s="252"/>
      <c r="F61" s="252"/>
      <c r="G61" s="252"/>
      <c r="H61" s="254"/>
      <c r="I61" s="251"/>
    </row>
    <row r="62" spans="1:26" ht="30.75" customHeight="1">
      <c r="B62" s="255">
        <f>PRESUPUESTO!B10</f>
        <v>1.3</v>
      </c>
      <c r="C62" s="787" t="s">
        <v>138</v>
      </c>
      <c r="D62" s="713"/>
      <c r="E62" s="713"/>
      <c r="F62" s="713"/>
      <c r="G62" s="714"/>
      <c r="H62" s="257" t="s">
        <v>161</v>
      </c>
      <c r="I62" s="258" t="s">
        <v>73</v>
      </c>
      <c r="J62" s="256"/>
      <c r="K62" s="256"/>
    </row>
    <row r="63" spans="1:26" ht="15.75" customHeight="1">
      <c r="B63" s="162" t="s">
        <v>162</v>
      </c>
      <c r="C63" s="781"/>
      <c r="D63" s="704"/>
      <c r="E63" s="704"/>
      <c r="F63" s="704"/>
      <c r="G63" s="704"/>
      <c r="H63" s="250"/>
      <c r="I63" s="250"/>
    </row>
    <row r="64" spans="1:26" ht="15" customHeight="1">
      <c r="B64" s="782" t="s">
        <v>163</v>
      </c>
      <c r="C64" s="736"/>
      <c r="D64" s="737"/>
      <c r="E64" s="259" t="s">
        <v>164</v>
      </c>
      <c r="F64" s="259" t="s">
        <v>165</v>
      </c>
      <c r="G64" s="259" t="s">
        <v>166</v>
      </c>
      <c r="H64" s="260" t="s">
        <v>167</v>
      </c>
      <c r="I64" s="261"/>
    </row>
    <row r="65" spans="1:12" ht="15" customHeight="1">
      <c r="B65" s="768" t="s">
        <v>196</v>
      </c>
      <c r="C65" s="677"/>
      <c r="D65" s="678"/>
      <c r="E65" s="262" t="s">
        <v>169</v>
      </c>
      <c r="F65" s="263">
        <f>+I86</f>
        <v>90763</v>
      </c>
      <c r="G65" s="264">
        <v>0.05</v>
      </c>
      <c r="H65" s="275">
        <f>+G65*F65</f>
        <v>4538.1500000000005</v>
      </c>
      <c r="I65" s="294"/>
    </row>
    <row r="66" spans="1:12" ht="13.5" customHeight="1">
      <c r="B66" s="769"/>
      <c r="C66" s="674"/>
      <c r="D66" s="675"/>
      <c r="E66" s="266"/>
      <c r="F66" s="267"/>
      <c r="G66" s="267"/>
      <c r="H66" s="268">
        <f>IFERROR(F66/G66,0)</f>
        <v>0</v>
      </c>
      <c r="I66" s="269"/>
    </row>
    <row r="67" spans="1:12" ht="13.5" customHeight="1">
      <c r="B67" s="250"/>
      <c r="C67" s="250"/>
      <c r="D67" s="250"/>
      <c r="E67" s="250"/>
      <c r="F67" s="250"/>
      <c r="G67" s="250"/>
      <c r="H67" s="270" t="s">
        <v>170</v>
      </c>
      <c r="I67" s="271">
        <f>ROUND(H65,0)</f>
        <v>4538</v>
      </c>
    </row>
    <row r="68" spans="1:12" ht="13.5" customHeight="1">
      <c r="B68" s="162" t="s">
        <v>171</v>
      </c>
      <c r="C68" s="162"/>
      <c r="D68" s="250"/>
      <c r="E68" s="250"/>
      <c r="F68" s="250"/>
      <c r="G68" s="250"/>
      <c r="H68" s="250"/>
      <c r="I68" s="250"/>
    </row>
    <row r="69" spans="1:12" ht="12.75" customHeight="1">
      <c r="B69" s="782" t="s">
        <v>163</v>
      </c>
      <c r="C69" s="736"/>
      <c r="D69" s="737"/>
      <c r="E69" s="272" t="s">
        <v>65</v>
      </c>
      <c r="F69" s="272" t="s">
        <v>172</v>
      </c>
      <c r="G69" s="272" t="s">
        <v>173</v>
      </c>
      <c r="H69" s="297" t="s">
        <v>167</v>
      </c>
      <c r="I69" s="318"/>
      <c r="J69" s="319"/>
      <c r="K69" s="319"/>
    </row>
    <row r="70" spans="1:12" ht="13.5" customHeight="1">
      <c r="A70" s="17" t="s">
        <v>174</v>
      </c>
      <c r="B70" s="790" t="s">
        <v>201</v>
      </c>
      <c r="C70" s="668"/>
      <c r="D70" s="669"/>
      <c r="E70" s="320" t="s">
        <v>198</v>
      </c>
      <c r="F70" s="321">
        <f>+AUX!I72</f>
        <v>616407.25</v>
      </c>
      <c r="G70" s="320">
        <f>+(1.03*(0.1*1*1))</f>
        <v>0.10300000000000001</v>
      </c>
      <c r="H70" s="322">
        <f t="shared" ref="H70:H75" si="4">+F70*G70</f>
        <v>63489.946750000003</v>
      </c>
      <c r="I70" s="323"/>
      <c r="J70" s="319">
        <v>711984</v>
      </c>
      <c r="K70" s="319"/>
      <c r="L70" s="282">
        <f>(1.2*1.2*0.1)*1.03</f>
        <v>0.14831999999999998</v>
      </c>
    </row>
    <row r="71" spans="1:12" ht="13.5" customHeight="1">
      <c r="A71" s="17" t="s">
        <v>174</v>
      </c>
      <c r="B71" s="783" t="s">
        <v>202</v>
      </c>
      <c r="C71" s="677"/>
      <c r="D71" s="678"/>
      <c r="E71" s="312" t="s">
        <v>203</v>
      </c>
      <c r="F71" s="324">
        <f>'ESTUDIO DE MERCADO'!H14</f>
        <v>23866.193333333333</v>
      </c>
      <c r="G71" s="312">
        <v>1.03</v>
      </c>
      <c r="H71" s="288">
        <f t="shared" si="4"/>
        <v>24582.179133333335</v>
      </c>
      <c r="I71" s="325"/>
      <c r="J71" s="319"/>
      <c r="K71" s="319"/>
    </row>
    <row r="72" spans="1:12" ht="13.5" customHeight="1">
      <c r="A72" s="17" t="s">
        <v>174</v>
      </c>
      <c r="B72" s="783" t="s">
        <v>204</v>
      </c>
      <c r="C72" s="677"/>
      <c r="D72" s="678"/>
      <c r="E72" s="312" t="s">
        <v>205</v>
      </c>
      <c r="F72" s="324">
        <f>'ESTUDIO DE MERCADO'!H15</f>
        <v>30646.463333333333</v>
      </c>
      <c r="G72" s="312">
        <v>1.8</v>
      </c>
      <c r="H72" s="288">
        <f t="shared" si="4"/>
        <v>55163.633999999998</v>
      </c>
      <c r="I72" s="325"/>
      <c r="J72" s="319"/>
      <c r="K72" s="319"/>
    </row>
    <row r="73" spans="1:12" ht="12.75" customHeight="1">
      <c r="A73" s="17" t="s">
        <v>174</v>
      </c>
      <c r="B73" s="788" t="s">
        <v>206</v>
      </c>
      <c r="C73" s="677"/>
      <c r="D73" s="678"/>
      <c r="E73" s="312" t="s">
        <v>205</v>
      </c>
      <c r="F73" s="324">
        <f>'ESTUDIO DE MERCADO'!H18</f>
        <v>10376.026666666667</v>
      </c>
      <c r="G73" s="312">
        <v>2.2000000000000002</v>
      </c>
      <c r="H73" s="288">
        <f t="shared" si="4"/>
        <v>22827.258666666668</v>
      </c>
      <c r="I73" s="325"/>
      <c r="J73" s="319"/>
      <c r="K73" s="319"/>
    </row>
    <row r="74" spans="1:12" ht="12.75" customHeight="1">
      <c r="A74" s="17" t="s">
        <v>174</v>
      </c>
      <c r="B74" s="788" t="s">
        <v>207</v>
      </c>
      <c r="C74" s="677"/>
      <c r="D74" s="678"/>
      <c r="E74" s="312" t="s">
        <v>208</v>
      </c>
      <c r="F74" s="324">
        <f>'ESTUDIO DE MERCADO'!H16</f>
        <v>10910.396666666667</v>
      </c>
      <c r="G74" s="312">
        <v>0.2</v>
      </c>
      <c r="H74" s="288">
        <f t="shared" si="4"/>
        <v>2182.0793333333336</v>
      </c>
      <c r="I74" s="325"/>
      <c r="J74" s="319"/>
      <c r="K74" s="319"/>
    </row>
    <row r="75" spans="1:12" ht="13.5" customHeight="1">
      <c r="A75" s="17" t="s">
        <v>174</v>
      </c>
      <c r="B75" s="789" t="s">
        <v>209</v>
      </c>
      <c r="C75" s="674"/>
      <c r="D75" s="675"/>
      <c r="E75" s="315" t="s">
        <v>78</v>
      </c>
      <c r="F75" s="326">
        <f>'ESTUDIO DE MERCADO'!H17</f>
        <v>6006.9900000000007</v>
      </c>
      <c r="G75" s="315">
        <v>0.3</v>
      </c>
      <c r="H75" s="327">
        <f t="shared" si="4"/>
        <v>1802.0970000000002</v>
      </c>
      <c r="I75" s="328"/>
    </row>
    <row r="76" spans="1:12" ht="13.5" customHeight="1">
      <c r="B76" s="250"/>
      <c r="C76" s="250"/>
      <c r="D76" s="250"/>
      <c r="E76" s="250"/>
      <c r="F76" s="250"/>
      <c r="G76" s="250"/>
      <c r="H76" s="270" t="s">
        <v>170</v>
      </c>
      <c r="I76" s="281">
        <f>ROUND((SUM(H70:H75)),0)</f>
        <v>170047</v>
      </c>
    </row>
    <row r="77" spans="1:12" ht="13.5" customHeight="1">
      <c r="B77" s="283" t="s">
        <v>181</v>
      </c>
      <c r="C77" s="283"/>
      <c r="D77" s="284"/>
      <c r="E77" s="250"/>
      <c r="F77" s="250"/>
      <c r="G77" s="250"/>
      <c r="H77" s="250"/>
      <c r="I77" s="250"/>
    </row>
    <row r="78" spans="1:12" ht="12.75" customHeight="1">
      <c r="B78" s="782" t="s">
        <v>182</v>
      </c>
      <c r="C78" s="737"/>
      <c r="D78" s="285" t="s">
        <v>183</v>
      </c>
      <c r="E78" s="272" t="s">
        <v>184</v>
      </c>
      <c r="F78" s="272" t="s">
        <v>185</v>
      </c>
      <c r="G78" s="272" t="s">
        <v>186</v>
      </c>
      <c r="H78" s="273" t="s">
        <v>167</v>
      </c>
      <c r="I78" s="261"/>
    </row>
    <row r="79" spans="1:12" ht="12.75" customHeight="1">
      <c r="B79" s="768" t="s">
        <v>210</v>
      </c>
      <c r="C79" s="678"/>
      <c r="D79" s="286"/>
      <c r="E79" s="317"/>
      <c r="F79" s="264"/>
      <c r="G79" s="288"/>
      <c r="H79" s="263"/>
      <c r="I79" s="294"/>
    </row>
    <row r="80" spans="1:12" ht="13.5" customHeight="1">
      <c r="B80" s="769"/>
      <c r="C80" s="675"/>
      <c r="D80" s="279"/>
      <c r="E80" s="291"/>
      <c r="F80" s="292"/>
      <c r="G80" s="292"/>
      <c r="H80" s="293">
        <f>D80*E80*F80*G80</f>
        <v>0</v>
      </c>
      <c r="I80" s="294"/>
    </row>
    <row r="81" spans="1:26" ht="13.5" customHeight="1">
      <c r="B81" s="250"/>
      <c r="C81" s="250"/>
      <c r="D81" s="250"/>
      <c r="E81" s="250"/>
      <c r="F81" s="250"/>
      <c r="G81" s="250"/>
      <c r="H81" s="270" t="s">
        <v>170</v>
      </c>
      <c r="I81" s="271">
        <f>ROUND(H79,0)</f>
        <v>0</v>
      </c>
    </row>
    <row r="82" spans="1:26" ht="13.5" customHeight="1">
      <c r="A82" s="17"/>
      <c r="B82" s="283" t="s">
        <v>188</v>
      </c>
      <c r="C82" s="283"/>
      <c r="D82" s="250"/>
      <c r="E82" s="250"/>
      <c r="F82" s="250"/>
      <c r="G82" s="250"/>
      <c r="H82" s="250"/>
      <c r="I82" s="250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296" t="s">
        <v>189</v>
      </c>
      <c r="C83" s="259" t="s">
        <v>190</v>
      </c>
      <c r="D83" s="770" t="s">
        <v>191</v>
      </c>
      <c r="E83" s="737"/>
      <c r="F83" s="272" t="s">
        <v>192</v>
      </c>
      <c r="G83" s="259" t="s">
        <v>166</v>
      </c>
      <c r="H83" s="297" t="s">
        <v>167</v>
      </c>
      <c r="I83" s="261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20.25" customHeight="1">
      <c r="A84" s="298">
        <v>2</v>
      </c>
      <c r="B84" s="274" t="s">
        <v>193</v>
      </c>
      <c r="C84" s="329">
        <f>+CUAD!H58</f>
        <v>47420.34375</v>
      </c>
      <c r="D84" s="771">
        <f>+CUAD!E49</f>
        <v>1.74</v>
      </c>
      <c r="E84" s="678"/>
      <c r="F84" s="301">
        <f>+C84*D84</f>
        <v>82511.398124999992</v>
      </c>
      <c r="G84" s="302">
        <v>1.1000000000000001</v>
      </c>
      <c r="H84" s="303">
        <f>+F84*G84</f>
        <v>90762.537937500005</v>
      </c>
      <c r="I84" s="314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>
      <c r="A85" s="17"/>
      <c r="B85" s="304"/>
      <c r="C85" s="305"/>
      <c r="D85" s="772"/>
      <c r="E85" s="675"/>
      <c r="F85" s="306"/>
      <c r="G85" s="306"/>
      <c r="H85" s="307">
        <f>IFERROR(F85/G85,0)</f>
        <v>0</v>
      </c>
      <c r="I85" s="269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>
      <c r="A86" s="308"/>
      <c r="B86" s="250"/>
      <c r="C86" s="250"/>
      <c r="D86" s="250"/>
      <c r="E86" s="250"/>
      <c r="F86" s="250"/>
      <c r="G86" s="250"/>
      <c r="H86" s="270" t="s">
        <v>170</v>
      </c>
      <c r="I86" s="281">
        <f>ROUND(H84,0)</f>
        <v>90763</v>
      </c>
      <c r="J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>
      <c r="B87" s="250"/>
      <c r="C87" s="250"/>
      <c r="D87" s="250"/>
      <c r="E87" s="250"/>
      <c r="F87" s="250"/>
      <c r="G87" s="250"/>
      <c r="H87" s="309"/>
      <c r="I87" s="250"/>
    </row>
    <row r="88" spans="1:26" ht="13.5" customHeight="1">
      <c r="B88" s="250"/>
      <c r="C88" s="250"/>
      <c r="D88" s="250"/>
      <c r="E88" s="773" t="s">
        <v>194</v>
      </c>
      <c r="F88" s="713"/>
      <c r="G88" s="713"/>
      <c r="H88" s="714"/>
      <c r="I88" s="310">
        <f>ROUND(I67+I76+I81+I86,2)</f>
        <v>265348</v>
      </c>
    </row>
    <row r="89" spans="1:26" ht="13.5" customHeight="1"/>
    <row r="90" spans="1:26" ht="12.75" customHeight="1"/>
    <row r="91" spans="1:26" ht="22.5" customHeight="1">
      <c r="B91" s="701" t="s">
        <v>37</v>
      </c>
      <c r="C91" s="668"/>
      <c r="D91" s="668"/>
      <c r="E91" s="668"/>
      <c r="F91" s="668"/>
      <c r="G91" s="669"/>
    </row>
    <row r="92" spans="1:26" ht="12.75" customHeight="1">
      <c r="B92" s="702"/>
      <c r="C92" s="668"/>
      <c r="D92" s="668"/>
      <c r="E92" s="668"/>
      <c r="F92" s="668"/>
      <c r="G92" s="669"/>
    </row>
    <row r="93" spans="1:26" ht="12.75" customHeight="1">
      <c r="B93" s="703"/>
      <c r="C93" s="704"/>
      <c r="D93" s="704"/>
      <c r="E93" s="704"/>
      <c r="F93" s="704"/>
      <c r="G93" s="705"/>
    </row>
    <row r="94" spans="1:26" ht="21.75" customHeight="1">
      <c r="B94" s="703"/>
      <c r="C94" s="704"/>
      <c r="D94" s="704"/>
      <c r="E94" s="704"/>
      <c r="F94" s="704"/>
      <c r="G94" s="705"/>
    </row>
    <row r="95" spans="1:26" ht="12.75" customHeight="1">
      <c r="B95" s="703"/>
      <c r="C95" s="704"/>
      <c r="D95" s="704"/>
      <c r="E95" s="704"/>
      <c r="F95" s="704"/>
      <c r="G95" s="705"/>
    </row>
    <row r="96" spans="1:26" ht="21.75" customHeight="1">
      <c r="B96" s="685" t="s">
        <v>38</v>
      </c>
      <c r="C96" s="686"/>
      <c r="D96" s="687" t="s">
        <v>39</v>
      </c>
      <c r="E96" s="688"/>
      <c r="F96" s="688"/>
      <c r="G96" s="689"/>
    </row>
    <row r="97" spans="2:7" ht="24" customHeight="1">
      <c r="B97" s="685" t="s">
        <v>40</v>
      </c>
      <c r="C97" s="686"/>
      <c r="D97" s="774" t="s">
        <v>41</v>
      </c>
      <c r="E97" s="688"/>
      <c r="F97" s="688"/>
      <c r="G97" s="689"/>
    </row>
    <row r="98" spans="2:7" ht="22.5" customHeight="1">
      <c r="B98" s="690" t="s">
        <v>42</v>
      </c>
      <c r="C98" s="684"/>
      <c r="D98" s="691" t="s">
        <v>43</v>
      </c>
      <c r="E98" s="677"/>
      <c r="F98" s="677"/>
      <c r="G98" s="678"/>
    </row>
    <row r="99" spans="2:7" ht="12.75" customHeight="1"/>
    <row r="100" spans="2:7" ht="12.75" customHeight="1"/>
    <row r="101" spans="2:7" ht="12.75" customHeight="1"/>
    <row r="102" spans="2:7" ht="12.75" customHeight="1"/>
    <row r="103" spans="2:7" ht="12.75" customHeight="1"/>
    <row r="104" spans="2:7" ht="12.75" customHeight="1"/>
    <row r="105" spans="2:7" ht="12.75" customHeight="1"/>
    <row r="106" spans="2:7" ht="12.75" customHeight="1"/>
    <row r="107" spans="2:7" ht="12.75" customHeight="1"/>
    <row r="108" spans="2:7" ht="12.75" customHeight="1"/>
    <row r="109" spans="2:7" ht="12.75" customHeight="1"/>
    <row r="110" spans="2:7" ht="12.75" customHeight="1"/>
    <row r="111" spans="2:7" ht="12.75" customHeight="1"/>
    <row r="112" spans="2:7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3">
    <mergeCell ref="B73:D73"/>
    <mergeCell ref="B74:D74"/>
    <mergeCell ref="B75:D75"/>
    <mergeCell ref="B78:C78"/>
    <mergeCell ref="B66:D66"/>
    <mergeCell ref="B69:D69"/>
    <mergeCell ref="B70:D70"/>
    <mergeCell ref="B71:D71"/>
    <mergeCell ref="B72:D72"/>
    <mergeCell ref="C60:I60"/>
    <mergeCell ref="C62:G62"/>
    <mergeCell ref="C63:G63"/>
    <mergeCell ref="B64:D64"/>
    <mergeCell ref="B65:D65"/>
    <mergeCell ref="B50:C50"/>
    <mergeCell ref="D53:E53"/>
    <mergeCell ref="D54:E54"/>
    <mergeCell ref="D55:E55"/>
    <mergeCell ref="E58:H58"/>
    <mergeCell ref="B43:D43"/>
    <mergeCell ref="B44:D44"/>
    <mergeCell ref="B45:D45"/>
    <mergeCell ref="B48:C48"/>
    <mergeCell ref="B49:C49"/>
    <mergeCell ref="C36:G36"/>
    <mergeCell ref="C37:G37"/>
    <mergeCell ref="B38:D38"/>
    <mergeCell ref="B39:D39"/>
    <mergeCell ref="B40:D40"/>
    <mergeCell ref="D27:E27"/>
    <mergeCell ref="D28:E28"/>
    <mergeCell ref="D29:E29"/>
    <mergeCell ref="E32:H32"/>
    <mergeCell ref="C34:I34"/>
    <mergeCell ref="B17:D17"/>
    <mergeCell ref="B18:D18"/>
    <mergeCell ref="B19:D19"/>
    <mergeCell ref="B22:C22"/>
    <mergeCell ref="B23:C23"/>
    <mergeCell ref="C10:G10"/>
    <mergeCell ref="C11:G11"/>
    <mergeCell ref="B12:D12"/>
    <mergeCell ref="B13:D13"/>
    <mergeCell ref="B14:D14"/>
    <mergeCell ref="B1:I1"/>
    <mergeCell ref="C2:G4"/>
    <mergeCell ref="B6:I6"/>
    <mergeCell ref="C8:I8"/>
    <mergeCell ref="D9:I9"/>
    <mergeCell ref="B98:C98"/>
    <mergeCell ref="D98:G98"/>
    <mergeCell ref="B79:C79"/>
    <mergeCell ref="B80:C80"/>
    <mergeCell ref="D83:E83"/>
    <mergeCell ref="D84:E84"/>
    <mergeCell ref="D85:E85"/>
    <mergeCell ref="E88:H88"/>
    <mergeCell ref="B91:G91"/>
    <mergeCell ref="B92:G95"/>
    <mergeCell ref="B96:C96"/>
    <mergeCell ref="D96:G96"/>
    <mergeCell ref="B97:C97"/>
    <mergeCell ref="D97:G97"/>
  </mergeCells>
  <pageMargins left="0.7" right="0.7" top="0.75" bottom="0.75" header="0" footer="0"/>
  <pageSetup scale="90" orientation="landscape" r:id="rId1"/>
  <rowBreaks count="2" manualBreakCount="2">
    <brk id="33" max="8" man="1"/>
    <brk id="59" max="8" man="1"/>
  </rowBreaks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121" zoomScale="60" zoomScaleNormal="100" workbookViewId="0">
      <selection activeCell="B139" sqref="B139:G142"/>
    </sheetView>
  </sheetViews>
  <sheetFormatPr baseColWidth="10" defaultColWidth="12.6640625" defaultRowHeight="15" customHeight="1"/>
  <cols>
    <col min="1" max="1" width="4" customWidth="1"/>
    <col min="2" max="2" width="27.6640625" customWidth="1"/>
    <col min="3" max="3" width="10" customWidth="1"/>
    <col min="4" max="4" width="12.88671875" customWidth="1"/>
    <col min="5" max="5" width="10" customWidth="1"/>
    <col min="6" max="6" width="13" customWidth="1"/>
    <col min="7" max="7" width="10" customWidth="1"/>
    <col min="8" max="8" width="12" customWidth="1"/>
    <col min="9" max="9" width="13.44140625" customWidth="1"/>
    <col min="10" max="10" width="10" customWidth="1"/>
    <col min="11" max="11" width="2" customWidth="1"/>
    <col min="12" max="12" width="3" customWidth="1"/>
    <col min="13" max="26" width="10" customWidth="1"/>
  </cols>
  <sheetData>
    <row r="1" spans="1:26" ht="15" customHeight="1">
      <c r="B1" s="775"/>
      <c r="C1" s="704"/>
      <c r="D1" s="704"/>
      <c r="E1" s="704"/>
      <c r="F1" s="704"/>
      <c r="G1" s="704"/>
      <c r="H1" s="704"/>
      <c r="I1" s="704"/>
    </row>
    <row r="2" spans="1:26" ht="12.75" customHeight="1">
      <c r="B2" s="240"/>
      <c r="C2" s="776" t="s">
        <v>156</v>
      </c>
      <c r="D2" s="693"/>
      <c r="E2" s="693"/>
      <c r="F2" s="693"/>
      <c r="G2" s="694"/>
      <c r="H2" s="241" t="s">
        <v>1</v>
      </c>
      <c r="I2" s="242"/>
    </row>
    <row r="3" spans="1:26" ht="12.75" customHeight="1">
      <c r="B3" s="243"/>
      <c r="C3" s="717"/>
      <c r="D3" s="704"/>
      <c r="E3" s="704"/>
      <c r="F3" s="704"/>
      <c r="G3" s="726"/>
      <c r="H3" s="244" t="s">
        <v>3</v>
      </c>
      <c r="I3" s="245"/>
    </row>
    <row r="4" spans="1:26" ht="13.5" customHeight="1">
      <c r="B4" s="246"/>
      <c r="C4" s="695"/>
      <c r="D4" s="696"/>
      <c r="E4" s="696"/>
      <c r="F4" s="696"/>
      <c r="G4" s="697"/>
      <c r="H4" s="247" t="s">
        <v>5</v>
      </c>
      <c r="I4" s="248"/>
    </row>
    <row r="5" spans="1:26" ht="13.5" customHeight="1">
      <c r="B5" s="249"/>
      <c r="C5" s="250"/>
      <c r="D5" s="250"/>
      <c r="E5" s="250"/>
      <c r="F5" s="250"/>
      <c r="G5" s="250"/>
      <c r="H5" s="250"/>
      <c r="I5" s="250"/>
    </row>
    <row r="6" spans="1:26" ht="58.8" customHeight="1">
      <c r="B6" s="777" t="s">
        <v>433</v>
      </c>
      <c r="C6" s="713"/>
      <c r="D6" s="713"/>
      <c r="E6" s="713"/>
      <c r="F6" s="713"/>
      <c r="G6" s="713"/>
      <c r="H6" s="713"/>
      <c r="I6" s="714"/>
      <c r="J6" s="251"/>
      <c r="K6" s="251"/>
    </row>
    <row r="7" spans="1:26" ht="15" customHeight="1">
      <c r="B7" s="252" t="s">
        <v>157</v>
      </c>
      <c r="C7" s="253" t="s">
        <v>158</v>
      </c>
      <c r="D7" s="252"/>
      <c r="E7" s="252"/>
      <c r="F7" s="252"/>
      <c r="G7" s="252"/>
      <c r="H7" s="254"/>
      <c r="I7" s="251"/>
    </row>
    <row r="8" spans="1:26" ht="15" customHeight="1">
      <c r="A8" s="17"/>
      <c r="B8" s="255">
        <v>2</v>
      </c>
      <c r="C8" s="778" t="str">
        <f>PRESUPUESTO!C11</f>
        <v>Construcción del sistema recolector de aguas lluvias</v>
      </c>
      <c r="D8" s="713"/>
      <c r="E8" s="713"/>
      <c r="F8" s="713"/>
      <c r="G8" s="713"/>
      <c r="H8" s="713"/>
      <c r="I8" s="714"/>
      <c r="J8" s="256"/>
      <c r="K8" s="256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5" customHeight="1">
      <c r="B9" s="252" t="s">
        <v>159</v>
      </c>
      <c r="C9" s="252" t="s">
        <v>160</v>
      </c>
      <c r="D9" s="252"/>
      <c r="E9" s="252"/>
      <c r="F9" s="252"/>
      <c r="G9" s="252"/>
      <c r="H9" s="254"/>
      <c r="I9" s="251"/>
    </row>
    <row r="10" spans="1:26" ht="26.25" customHeight="1">
      <c r="B10" s="255">
        <f>+PRESUPUESTO!B12</f>
        <v>2.1</v>
      </c>
      <c r="C10" s="792" t="s">
        <v>140</v>
      </c>
      <c r="D10" s="713"/>
      <c r="E10" s="713"/>
      <c r="F10" s="713"/>
      <c r="G10" s="714"/>
      <c r="H10" s="257" t="s">
        <v>161</v>
      </c>
      <c r="I10" s="258" t="s">
        <v>106</v>
      </c>
      <c r="J10" s="256"/>
      <c r="K10" s="256"/>
    </row>
    <row r="11" spans="1:26" ht="15.75" customHeight="1">
      <c r="B11" s="162" t="s">
        <v>162</v>
      </c>
      <c r="C11" s="781"/>
      <c r="D11" s="704"/>
      <c r="E11" s="704"/>
      <c r="F11" s="704"/>
      <c r="G11" s="704"/>
      <c r="H11" s="250"/>
      <c r="I11" s="250"/>
    </row>
    <row r="12" spans="1:26" ht="15" customHeight="1">
      <c r="B12" s="782" t="s">
        <v>163</v>
      </c>
      <c r="C12" s="736"/>
      <c r="D12" s="737"/>
      <c r="E12" s="259" t="s">
        <v>164</v>
      </c>
      <c r="F12" s="259" t="s">
        <v>165</v>
      </c>
      <c r="G12" s="259" t="s">
        <v>166</v>
      </c>
      <c r="H12" s="260" t="s">
        <v>167</v>
      </c>
      <c r="I12" s="261"/>
    </row>
    <row r="13" spans="1:26" ht="15" customHeight="1">
      <c r="B13" s="783" t="s">
        <v>168</v>
      </c>
      <c r="C13" s="677"/>
      <c r="D13" s="678"/>
      <c r="E13" s="262" t="s">
        <v>169</v>
      </c>
      <c r="F13" s="263">
        <f>+I40</f>
        <v>74260</v>
      </c>
      <c r="G13" s="264">
        <v>0.05</v>
      </c>
      <c r="H13" s="275">
        <f t="shared" ref="H13:H14" si="0">+G13*F13</f>
        <v>3713</v>
      </c>
      <c r="I13" s="265"/>
      <c r="K13" s="155"/>
    </row>
    <row r="14" spans="1:26" ht="13.5" customHeight="1">
      <c r="B14" s="784" t="s">
        <v>211</v>
      </c>
      <c r="C14" s="674"/>
      <c r="D14" s="675"/>
      <c r="E14" s="266" t="s">
        <v>212</v>
      </c>
      <c r="F14" s="278">
        <v>28900</v>
      </c>
      <c r="G14" s="292">
        <v>0.1</v>
      </c>
      <c r="H14" s="280">
        <f t="shared" si="0"/>
        <v>2890</v>
      </c>
      <c r="I14" s="281"/>
      <c r="K14" s="155"/>
    </row>
    <row r="15" spans="1:26" ht="13.5" customHeight="1">
      <c r="B15" s="250"/>
      <c r="C15" s="250"/>
      <c r="D15" s="250"/>
      <c r="E15" s="250"/>
      <c r="F15" s="250"/>
      <c r="G15" s="250"/>
      <c r="H15" s="270" t="s">
        <v>170</v>
      </c>
      <c r="I15" s="271">
        <f>+ROUND((SUM(H13:H14)),0)</f>
        <v>6603</v>
      </c>
      <c r="K15" s="155"/>
    </row>
    <row r="16" spans="1:26" ht="13.5" customHeight="1">
      <c r="B16" s="162" t="s">
        <v>171</v>
      </c>
      <c r="C16" s="162"/>
      <c r="D16" s="250"/>
      <c r="E16" s="250"/>
      <c r="F16" s="250"/>
      <c r="G16" s="250"/>
      <c r="H16" s="250"/>
      <c r="I16" s="250"/>
    </row>
    <row r="17" spans="1:16" ht="12.75" customHeight="1">
      <c r="B17" s="782" t="s">
        <v>163</v>
      </c>
      <c r="C17" s="736"/>
      <c r="D17" s="737"/>
      <c r="E17" s="259" t="s">
        <v>65</v>
      </c>
      <c r="F17" s="259" t="s">
        <v>172</v>
      </c>
      <c r="G17" s="259" t="s">
        <v>173</v>
      </c>
      <c r="H17" s="260" t="s">
        <v>167</v>
      </c>
      <c r="I17" s="330"/>
    </row>
    <row r="18" spans="1:16" ht="13.5" customHeight="1">
      <c r="A18" s="17" t="s">
        <v>174</v>
      </c>
      <c r="B18" s="768" t="s">
        <v>213</v>
      </c>
      <c r="C18" s="677"/>
      <c r="D18" s="678"/>
      <c r="E18" s="312" t="s">
        <v>106</v>
      </c>
      <c r="F18" s="288">
        <f>'ESTUDIO DE MERCADO'!H19/3</f>
        <v>30135.07777777778</v>
      </c>
      <c r="G18" s="331">
        <v>0.33500000000000002</v>
      </c>
      <c r="H18" s="275">
        <f t="shared" ref="H18:H29" si="1">F18*G18</f>
        <v>10095.251055555556</v>
      </c>
      <c r="I18" s="332"/>
    </row>
    <row r="19" spans="1:16" ht="13.5" customHeight="1">
      <c r="A19" s="17" t="s">
        <v>174</v>
      </c>
      <c r="B19" s="768" t="s">
        <v>214</v>
      </c>
      <c r="C19" s="677"/>
      <c r="D19" s="678"/>
      <c r="E19" s="312" t="s">
        <v>10</v>
      </c>
      <c r="F19" s="288">
        <f>'ESTUDIO DE MERCADO'!H20</f>
        <v>34404.646666666667</v>
      </c>
      <c r="G19" s="331">
        <v>0.33500000000000002</v>
      </c>
      <c r="H19" s="275">
        <f t="shared" si="1"/>
        <v>11525.556633333334</v>
      </c>
      <c r="I19" s="332"/>
      <c r="O19" s="333">
        <v>0.33500000000000002</v>
      </c>
      <c r="P19" s="334"/>
    </row>
    <row r="20" spans="1:16" ht="13.5" customHeight="1">
      <c r="A20" s="17" t="s">
        <v>174</v>
      </c>
      <c r="B20" s="768" t="s">
        <v>215</v>
      </c>
      <c r="C20" s="677"/>
      <c r="D20" s="678"/>
      <c r="E20" s="312" t="s">
        <v>10</v>
      </c>
      <c r="F20" s="288">
        <f>'ESTUDIO DE MERCADO'!H21</f>
        <v>10581.54</v>
      </c>
      <c r="G20" s="331">
        <v>0.33500000000000002</v>
      </c>
      <c r="H20" s="275">
        <f t="shared" si="1"/>
        <v>3544.8159000000005</v>
      </c>
      <c r="I20" s="332"/>
      <c r="O20" s="333">
        <v>0.33500000000000002</v>
      </c>
      <c r="P20" s="334"/>
    </row>
    <row r="21" spans="1:16" ht="12.75" customHeight="1">
      <c r="A21" s="17" t="s">
        <v>174</v>
      </c>
      <c r="B21" s="768" t="s">
        <v>216</v>
      </c>
      <c r="C21" s="677"/>
      <c r="D21" s="678"/>
      <c r="E21" s="312" t="s">
        <v>10</v>
      </c>
      <c r="F21" s="288">
        <f>'ESTUDIO DE MERCADO'!H22</f>
        <v>7858.9666666666672</v>
      </c>
      <c r="G21" s="331">
        <v>0.33500000000000002</v>
      </c>
      <c r="H21" s="275">
        <f t="shared" si="1"/>
        <v>2632.7538333333337</v>
      </c>
      <c r="I21" s="332"/>
      <c r="O21" s="333">
        <v>0.33500000000000002</v>
      </c>
      <c r="P21" s="334"/>
    </row>
    <row r="22" spans="1:16" ht="12.75" customHeight="1">
      <c r="A22" s="17" t="s">
        <v>174</v>
      </c>
      <c r="B22" s="768" t="s">
        <v>217</v>
      </c>
      <c r="C22" s="677"/>
      <c r="D22" s="678"/>
      <c r="E22" s="312" t="s">
        <v>10</v>
      </c>
      <c r="F22" s="288">
        <f>'ESTUDIO DE MERCADO'!H23</f>
        <v>4223.0633333333335</v>
      </c>
      <c r="G22" s="331">
        <v>1.335</v>
      </c>
      <c r="H22" s="275">
        <f t="shared" si="1"/>
        <v>5637.7895500000004</v>
      </c>
      <c r="I22" s="332"/>
      <c r="O22" s="333">
        <v>0.33500000000000002</v>
      </c>
      <c r="P22" s="334"/>
    </row>
    <row r="23" spans="1:16" ht="12.75" customHeight="1">
      <c r="A23" s="17" t="s">
        <v>174</v>
      </c>
      <c r="B23" s="768" t="s">
        <v>218</v>
      </c>
      <c r="C23" s="677"/>
      <c r="D23" s="678"/>
      <c r="E23" s="312" t="s">
        <v>10</v>
      </c>
      <c r="F23" s="288">
        <f>'ESTUDIO DE MERCADO'!H24</f>
        <v>12484.056666666665</v>
      </c>
      <c r="G23" s="331">
        <v>1.335</v>
      </c>
      <c r="H23" s="275">
        <f t="shared" si="1"/>
        <v>16666.215649999998</v>
      </c>
      <c r="I23" s="332"/>
      <c r="O23" s="333">
        <v>1.335</v>
      </c>
      <c r="P23" s="334"/>
    </row>
    <row r="24" spans="1:16" ht="12.75" customHeight="1">
      <c r="A24" s="17" t="s">
        <v>174</v>
      </c>
      <c r="B24" s="768" t="s">
        <v>219</v>
      </c>
      <c r="C24" s="677"/>
      <c r="D24" s="678"/>
      <c r="E24" s="312" t="s">
        <v>10</v>
      </c>
      <c r="F24" s="288">
        <f>'ESTUDIO DE MERCADO'!H25</f>
        <v>918.26333333333332</v>
      </c>
      <c r="G24" s="331">
        <v>12</v>
      </c>
      <c r="H24" s="275">
        <f t="shared" si="1"/>
        <v>11019.16</v>
      </c>
      <c r="I24" s="332"/>
      <c r="O24" s="333">
        <v>1.335</v>
      </c>
      <c r="P24" s="334"/>
    </row>
    <row r="25" spans="1:16" ht="12.75" customHeight="1">
      <c r="A25" s="17" t="s">
        <v>174</v>
      </c>
      <c r="B25" s="768" t="s">
        <v>206</v>
      </c>
      <c r="C25" s="677"/>
      <c r="D25" s="678"/>
      <c r="E25" s="312" t="s">
        <v>10</v>
      </c>
      <c r="F25" s="288">
        <f>'ESTUDIO DE MERCADO'!H18</f>
        <v>10376.026666666667</v>
      </c>
      <c r="G25" s="331">
        <v>2.5</v>
      </c>
      <c r="H25" s="275">
        <f t="shared" si="1"/>
        <v>25940.066666666666</v>
      </c>
      <c r="I25" s="332"/>
      <c r="O25" s="333">
        <v>12</v>
      </c>
      <c r="P25" s="334"/>
    </row>
    <row r="26" spans="1:16" ht="12.75" customHeight="1">
      <c r="A26" s="17" t="s">
        <v>174</v>
      </c>
      <c r="B26" s="768" t="s">
        <v>220</v>
      </c>
      <c r="C26" s="677"/>
      <c r="D26" s="678"/>
      <c r="E26" s="312" t="s">
        <v>221</v>
      </c>
      <c r="F26" s="288">
        <f>'ESTUDIO DE MERCADO'!H16</f>
        <v>10910.396666666667</v>
      </c>
      <c r="G26" s="331">
        <v>0.3</v>
      </c>
      <c r="H26" s="275">
        <f t="shared" si="1"/>
        <v>3273.1190000000001</v>
      </c>
      <c r="I26" s="332"/>
      <c r="O26" s="333">
        <v>2.5</v>
      </c>
      <c r="P26" s="334"/>
    </row>
    <row r="27" spans="1:16" ht="12.75" customHeight="1">
      <c r="A27" s="17" t="s">
        <v>174</v>
      </c>
      <c r="B27" s="768" t="s">
        <v>222</v>
      </c>
      <c r="C27" s="677"/>
      <c r="D27" s="678"/>
      <c r="E27" s="312" t="s">
        <v>10</v>
      </c>
      <c r="F27" s="288">
        <f>'ESTUDIO DE MERCADO'!H26</f>
        <v>60388.353333333333</v>
      </c>
      <c r="G27" s="331">
        <v>0.6</v>
      </c>
      <c r="H27" s="275">
        <f t="shared" si="1"/>
        <v>36233.011999999995</v>
      </c>
      <c r="I27" s="332"/>
      <c r="O27" s="333">
        <v>0.3</v>
      </c>
      <c r="P27" s="334"/>
    </row>
    <row r="28" spans="1:16" ht="12.75" customHeight="1">
      <c r="A28" s="17" t="s">
        <v>174</v>
      </c>
      <c r="B28" s="768" t="s">
        <v>89</v>
      </c>
      <c r="C28" s="677"/>
      <c r="D28" s="678"/>
      <c r="E28" s="312" t="s">
        <v>223</v>
      </c>
      <c r="F28" s="263">
        <f>'ESTUDIO DE MERCADO'!H27</f>
        <v>161548.53666666665</v>
      </c>
      <c r="G28" s="335">
        <v>0.1</v>
      </c>
      <c r="H28" s="275">
        <f t="shared" si="1"/>
        <v>16154.853666666666</v>
      </c>
      <c r="I28" s="332"/>
      <c r="O28" s="333">
        <v>0.6</v>
      </c>
      <c r="P28" s="334"/>
    </row>
    <row r="29" spans="1:16" ht="13.5" customHeight="1">
      <c r="A29" s="17" t="s">
        <v>174</v>
      </c>
      <c r="B29" s="794" t="s">
        <v>224</v>
      </c>
      <c r="C29" s="674"/>
      <c r="D29" s="675"/>
      <c r="E29" s="315" t="s">
        <v>225</v>
      </c>
      <c r="F29" s="278">
        <f>'ESTUDIO DE MERCADO'!H28</f>
        <v>6045.3233333333337</v>
      </c>
      <c r="G29" s="292">
        <v>0.3</v>
      </c>
      <c r="H29" s="280">
        <f t="shared" si="1"/>
        <v>1813.597</v>
      </c>
      <c r="I29" s="332"/>
      <c r="O29" s="333">
        <v>0.1</v>
      </c>
      <c r="P29" s="334"/>
    </row>
    <row r="30" spans="1:16" ht="13.5" customHeight="1">
      <c r="B30" s="250"/>
      <c r="C30" s="250"/>
      <c r="D30" s="250"/>
      <c r="E30" s="250"/>
      <c r="F30" s="250"/>
      <c r="G30" s="250"/>
      <c r="H30" s="270" t="s">
        <v>170</v>
      </c>
      <c r="I30" s="271">
        <f>ROUND((SUM(H18:H29)),0)</f>
        <v>144536</v>
      </c>
      <c r="O30" s="333">
        <v>0.3</v>
      </c>
      <c r="P30" s="334"/>
    </row>
    <row r="31" spans="1:16" ht="13.5" customHeight="1">
      <c r="B31" s="283" t="s">
        <v>181</v>
      </c>
      <c r="C31" s="283"/>
      <c r="D31" s="284"/>
      <c r="E31" s="250"/>
      <c r="F31" s="250"/>
      <c r="G31" s="250"/>
      <c r="H31" s="250"/>
      <c r="I31" s="250"/>
    </row>
    <row r="32" spans="1:16" ht="12.75" customHeight="1">
      <c r="B32" s="782" t="s">
        <v>182</v>
      </c>
      <c r="C32" s="737"/>
      <c r="D32" s="285" t="s">
        <v>183</v>
      </c>
      <c r="E32" s="272" t="s">
        <v>184</v>
      </c>
      <c r="F32" s="272" t="s">
        <v>185</v>
      </c>
      <c r="G32" s="272" t="s">
        <v>186</v>
      </c>
      <c r="H32" s="273" t="s">
        <v>167</v>
      </c>
      <c r="I32" s="261"/>
    </row>
    <row r="33" spans="1:26" ht="12.75" customHeight="1">
      <c r="B33" s="768" t="s">
        <v>226</v>
      </c>
      <c r="C33" s="678"/>
      <c r="D33" s="286"/>
      <c r="E33" s="317"/>
      <c r="F33" s="264"/>
      <c r="G33" s="288"/>
      <c r="H33" s="263"/>
      <c r="I33" s="294"/>
    </row>
    <row r="34" spans="1:26" ht="13.5" customHeight="1">
      <c r="B34" s="769"/>
      <c r="C34" s="675"/>
      <c r="D34" s="279"/>
      <c r="E34" s="291"/>
      <c r="F34" s="292"/>
      <c r="G34" s="292"/>
      <c r="H34" s="293">
        <f>D34*E34*F34*G34</f>
        <v>0</v>
      </c>
      <c r="I34" s="294"/>
    </row>
    <row r="35" spans="1:26" ht="13.5" customHeight="1">
      <c r="B35" s="250"/>
      <c r="C35" s="250"/>
      <c r="D35" s="250"/>
      <c r="E35" s="250"/>
      <c r="F35" s="250"/>
      <c r="G35" s="250"/>
      <c r="H35" s="270" t="s">
        <v>170</v>
      </c>
      <c r="I35" s="271">
        <f>ROUND(H33,0)</f>
        <v>0</v>
      </c>
    </row>
    <row r="36" spans="1:26" ht="13.5" customHeight="1">
      <c r="A36" s="17"/>
      <c r="B36" s="283" t="s">
        <v>188</v>
      </c>
      <c r="C36" s="283"/>
      <c r="D36" s="250"/>
      <c r="E36" s="250"/>
      <c r="F36" s="250"/>
      <c r="G36" s="250"/>
      <c r="H36" s="250"/>
      <c r="I36" s="250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>
      <c r="A37" s="17"/>
      <c r="B37" s="296" t="s">
        <v>189</v>
      </c>
      <c r="C37" s="259" t="s">
        <v>190</v>
      </c>
      <c r="D37" s="770" t="s">
        <v>191</v>
      </c>
      <c r="E37" s="737"/>
      <c r="F37" s="272" t="s">
        <v>192</v>
      </c>
      <c r="G37" s="259" t="s">
        <v>166</v>
      </c>
      <c r="H37" s="297" t="s">
        <v>167</v>
      </c>
      <c r="I37" s="261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20.25" customHeight="1">
      <c r="A38" s="298">
        <v>2</v>
      </c>
      <c r="B38" s="274" t="s">
        <v>193</v>
      </c>
      <c r="C38" s="329">
        <f>+CUAD!H58</f>
        <v>47420.34375</v>
      </c>
      <c r="D38" s="771">
        <f>+CUAD!E49</f>
        <v>1.74</v>
      </c>
      <c r="E38" s="678"/>
      <c r="F38" s="301">
        <f>+C38*D38</f>
        <v>82511.398124999992</v>
      </c>
      <c r="G38" s="302">
        <v>0.9</v>
      </c>
      <c r="H38" s="303">
        <f>+G38*F38</f>
        <v>74260.258312499995</v>
      </c>
      <c r="I38" s="314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3.5" customHeight="1">
      <c r="A39" s="17"/>
      <c r="B39" s="304"/>
      <c r="C39" s="305"/>
      <c r="D39" s="772"/>
      <c r="E39" s="675"/>
      <c r="F39" s="306"/>
      <c r="G39" s="306"/>
      <c r="H39" s="307">
        <f>IFERROR(F39/G39,0)</f>
        <v>0</v>
      </c>
      <c r="I39" s="269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3.5" customHeight="1">
      <c r="A40" s="308"/>
      <c r="B40" s="250"/>
      <c r="C40" s="250"/>
      <c r="D40" s="250"/>
      <c r="E40" s="250"/>
      <c r="F40" s="250"/>
      <c r="G40" s="250"/>
      <c r="H40" s="270" t="s">
        <v>170</v>
      </c>
      <c r="I40" s="281">
        <f>+ROUND((SUM(H38:H39)),0)</f>
        <v>74260</v>
      </c>
      <c r="J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3.5" customHeight="1">
      <c r="B41" s="250"/>
      <c r="C41" s="250"/>
      <c r="D41" s="250"/>
      <c r="E41" s="250"/>
      <c r="F41" s="250"/>
      <c r="G41" s="250"/>
      <c r="H41" s="309"/>
      <c r="I41" s="250"/>
    </row>
    <row r="42" spans="1:26" ht="13.5" customHeight="1">
      <c r="B42" s="250"/>
      <c r="C42" s="250"/>
      <c r="D42" s="250"/>
      <c r="E42" s="773" t="s">
        <v>194</v>
      </c>
      <c r="F42" s="713"/>
      <c r="G42" s="713"/>
      <c r="H42" s="714"/>
      <c r="I42" s="310">
        <f>ROUND(I40+I35+I30+I15,2)</f>
        <v>225399</v>
      </c>
    </row>
    <row r="43" spans="1:26" ht="13.5" customHeight="1">
      <c r="A43" s="17"/>
      <c r="B43" s="162"/>
      <c r="C43" s="162"/>
      <c r="D43" s="250"/>
      <c r="E43" s="250"/>
      <c r="F43" s="250"/>
      <c r="G43" s="250"/>
      <c r="H43" s="250"/>
      <c r="I43" s="250"/>
      <c r="J43" s="17"/>
    </row>
    <row r="44" spans="1:26" ht="15" customHeight="1">
      <c r="B44" s="252" t="s">
        <v>157</v>
      </c>
      <c r="C44" s="253" t="s">
        <v>158</v>
      </c>
      <c r="D44" s="252"/>
      <c r="E44" s="252"/>
      <c r="F44" s="252"/>
      <c r="G44" s="252"/>
      <c r="H44" s="254"/>
      <c r="I44" s="251"/>
    </row>
    <row r="45" spans="1:26" ht="15" customHeight="1">
      <c r="A45" s="17"/>
      <c r="B45" s="255">
        <v>2</v>
      </c>
      <c r="C45" s="778" t="str">
        <f>PRESUPUESTO!C11</f>
        <v>Construcción del sistema recolector de aguas lluvias</v>
      </c>
      <c r="D45" s="713"/>
      <c r="E45" s="713"/>
      <c r="F45" s="713"/>
      <c r="G45" s="713"/>
      <c r="H45" s="713"/>
      <c r="I45" s="714"/>
      <c r="J45" s="256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" customHeight="1">
      <c r="B46" s="252" t="s">
        <v>159</v>
      </c>
      <c r="C46" s="252" t="s">
        <v>160</v>
      </c>
      <c r="D46" s="252"/>
      <c r="E46" s="252"/>
      <c r="F46" s="252"/>
      <c r="G46" s="252"/>
      <c r="H46" s="254"/>
      <c r="I46" s="251"/>
    </row>
    <row r="47" spans="1:26" ht="22.5" customHeight="1">
      <c r="B47" s="255">
        <f>+PRESUPUESTO!B13</f>
        <v>2.2000000000000002</v>
      </c>
      <c r="C47" s="792" t="s">
        <v>143</v>
      </c>
      <c r="D47" s="713"/>
      <c r="E47" s="713"/>
      <c r="F47" s="713"/>
      <c r="G47" s="714"/>
      <c r="H47" s="257" t="s">
        <v>161</v>
      </c>
      <c r="I47" s="258" t="s">
        <v>106</v>
      </c>
      <c r="J47" s="256"/>
      <c r="K47" s="256"/>
    </row>
    <row r="48" spans="1:26" ht="15.75" customHeight="1">
      <c r="B48" s="162" t="s">
        <v>162</v>
      </c>
      <c r="C48" s="781"/>
      <c r="D48" s="704"/>
      <c r="E48" s="704"/>
      <c r="F48" s="704"/>
      <c r="G48" s="704"/>
      <c r="H48" s="250"/>
      <c r="I48" s="250"/>
    </row>
    <row r="49" spans="1:9" ht="15" customHeight="1">
      <c r="B49" s="782" t="s">
        <v>163</v>
      </c>
      <c r="C49" s="736"/>
      <c r="D49" s="737"/>
      <c r="E49" s="259" t="s">
        <v>164</v>
      </c>
      <c r="F49" s="259" t="s">
        <v>165</v>
      </c>
      <c r="G49" s="259" t="s">
        <v>166</v>
      </c>
      <c r="H49" s="260" t="s">
        <v>167</v>
      </c>
      <c r="I49" s="261"/>
    </row>
    <row r="50" spans="1:9" ht="15" customHeight="1">
      <c r="B50" s="768" t="s">
        <v>196</v>
      </c>
      <c r="C50" s="677"/>
      <c r="D50" s="678"/>
      <c r="E50" s="262" t="s">
        <v>169</v>
      </c>
      <c r="F50" s="263">
        <f>+I72</f>
        <v>37130</v>
      </c>
      <c r="G50" s="264">
        <v>0.05</v>
      </c>
      <c r="H50" s="275">
        <f t="shared" ref="H50:H51" si="2">+G50*F50</f>
        <v>1856.5</v>
      </c>
      <c r="I50" s="311"/>
    </row>
    <row r="51" spans="1:9" ht="13.5" customHeight="1">
      <c r="B51" s="794" t="s">
        <v>227</v>
      </c>
      <c r="C51" s="674"/>
      <c r="D51" s="675"/>
      <c r="E51" s="266" t="s">
        <v>212</v>
      </c>
      <c r="F51" s="278">
        <v>28900</v>
      </c>
      <c r="G51" s="292">
        <v>0.1</v>
      </c>
      <c r="H51" s="280">
        <f t="shared" si="2"/>
        <v>2890</v>
      </c>
      <c r="I51" s="337"/>
    </row>
    <row r="52" spans="1:9" ht="13.5" customHeight="1">
      <c r="B52" s="250"/>
      <c r="C52" s="250"/>
      <c r="D52" s="250"/>
      <c r="E52" s="250"/>
      <c r="F52" s="250"/>
      <c r="G52" s="250"/>
      <c r="H52" s="270" t="s">
        <v>170</v>
      </c>
      <c r="I52" s="271">
        <f>ROUND((SUM(H50:H51)),0)</f>
        <v>4747</v>
      </c>
    </row>
    <row r="53" spans="1:9" ht="13.5" customHeight="1">
      <c r="B53" s="162" t="s">
        <v>171</v>
      </c>
      <c r="C53" s="162"/>
      <c r="D53" s="250"/>
      <c r="E53" s="250"/>
      <c r="F53" s="250"/>
      <c r="G53" s="250"/>
      <c r="H53" s="250"/>
      <c r="I53" s="250"/>
    </row>
    <row r="54" spans="1:9" ht="12.75" customHeight="1">
      <c r="B54" s="795" t="s">
        <v>163</v>
      </c>
      <c r="C54" s="693"/>
      <c r="D54" s="707"/>
      <c r="E54" s="338" t="s">
        <v>65</v>
      </c>
      <c r="F54" s="338" t="s">
        <v>172</v>
      </c>
      <c r="G54" s="338" t="s">
        <v>173</v>
      </c>
      <c r="H54" s="339" t="s">
        <v>167</v>
      </c>
      <c r="I54" s="330"/>
    </row>
    <row r="55" spans="1:9" ht="12.75" customHeight="1">
      <c r="A55" s="17" t="s">
        <v>174</v>
      </c>
      <c r="B55" s="783" t="s">
        <v>228</v>
      </c>
      <c r="C55" s="677"/>
      <c r="D55" s="678"/>
      <c r="E55" s="312" t="s">
        <v>10</v>
      </c>
      <c r="F55" s="288">
        <f>'ESTUDIO DE MERCADO'!H29/3</f>
        <v>28045.375555555554</v>
      </c>
      <c r="G55" s="331">
        <v>0.5</v>
      </c>
      <c r="H55" s="340">
        <f t="shared" ref="H55:H59" si="3">+G55*F55</f>
        <v>14022.687777777777</v>
      </c>
      <c r="I55" s="341"/>
    </row>
    <row r="56" spans="1:9" ht="12.75" customHeight="1">
      <c r="A56" s="17" t="s">
        <v>174</v>
      </c>
      <c r="B56" s="783" t="s">
        <v>229</v>
      </c>
      <c r="C56" s="677"/>
      <c r="D56" s="678"/>
      <c r="E56" s="312" t="s">
        <v>10</v>
      </c>
      <c r="F56" s="288">
        <f>'ESTUDIO DE MERCADO'!H30</f>
        <v>11350.036666666667</v>
      </c>
      <c r="G56" s="331">
        <v>0.5</v>
      </c>
      <c r="H56" s="340">
        <f t="shared" si="3"/>
        <v>5675.0183333333334</v>
      </c>
      <c r="I56" s="341"/>
    </row>
    <row r="57" spans="1:9" ht="12.75" customHeight="1">
      <c r="A57" s="17" t="s">
        <v>174</v>
      </c>
      <c r="B57" s="783" t="s">
        <v>230</v>
      </c>
      <c r="C57" s="677"/>
      <c r="D57" s="678"/>
      <c r="E57" s="312" t="s">
        <v>10</v>
      </c>
      <c r="F57" s="288">
        <f>'ESTUDIO DE MERCADO'!H31</f>
        <v>14075.046666666667</v>
      </c>
      <c r="G57" s="331">
        <v>1</v>
      </c>
      <c r="H57" s="340">
        <f t="shared" si="3"/>
        <v>14075.046666666667</v>
      </c>
      <c r="I57" s="341"/>
    </row>
    <row r="58" spans="1:9" ht="12.75" customHeight="1">
      <c r="A58" s="17" t="s">
        <v>174</v>
      </c>
      <c r="B58" s="788" t="s">
        <v>231</v>
      </c>
      <c r="C58" s="677"/>
      <c r="D58" s="678"/>
      <c r="E58" s="312" t="s">
        <v>10</v>
      </c>
      <c r="F58" s="288">
        <f>'ESTUDIO DE MERCADO'!H32</f>
        <v>16523.083333333332</v>
      </c>
      <c r="G58" s="264">
        <v>0.5</v>
      </c>
      <c r="H58" s="340">
        <f t="shared" si="3"/>
        <v>8261.5416666666661</v>
      </c>
      <c r="I58" s="341"/>
    </row>
    <row r="59" spans="1:9" ht="12.75" customHeight="1">
      <c r="A59" s="17" t="s">
        <v>174</v>
      </c>
      <c r="B59" s="788" t="s">
        <v>232</v>
      </c>
      <c r="C59" s="677"/>
      <c r="D59" s="678"/>
      <c r="E59" s="312" t="s">
        <v>233</v>
      </c>
      <c r="F59" s="288">
        <f>'ESTUDIO DE MERCADO'!H26</f>
        <v>60388.353333333333</v>
      </c>
      <c r="G59" s="264">
        <v>0.3</v>
      </c>
      <c r="H59" s="340">
        <f t="shared" si="3"/>
        <v>18116.505999999998</v>
      </c>
      <c r="I59" s="341"/>
    </row>
    <row r="60" spans="1:9" ht="13.5" customHeight="1">
      <c r="B60" s="794"/>
      <c r="C60" s="674"/>
      <c r="D60" s="675"/>
      <c r="E60" s="342"/>
      <c r="F60" s="343"/>
      <c r="G60" s="344"/>
      <c r="H60" s="345">
        <f>F60*G60</f>
        <v>0</v>
      </c>
      <c r="I60" s="248"/>
    </row>
    <row r="61" spans="1:9" ht="13.5" customHeight="1">
      <c r="B61" s="250"/>
      <c r="C61" s="250"/>
      <c r="D61" s="250"/>
      <c r="E61" s="250"/>
      <c r="F61" s="250"/>
      <c r="G61" s="250"/>
      <c r="H61" s="270" t="s">
        <v>170</v>
      </c>
      <c r="I61" s="271">
        <f>ROUND((SUM(H55:H59)),0)</f>
        <v>60151</v>
      </c>
    </row>
    <row r="62" spans="1:9" ht="13.5" customHeight="1">
      <c r="B62" s="283" t="s">
        <v>181</v>
      </c>
      <c r="C62" s="283"/>
      <c r="D62" s="284"/>
      <c r="E62" s="250"/>
      <c r="F62" s="250"/>
      <c r="G62" s="250"/>
      <c r="H62" s="250"/>
      <c r="I62" s="250"/>
    </row>
    <row r="63" spans="1:9" ht="12.75" customHeight="1">
      <c r="B63" s="782" t="s">
        <v>182</v>
      </c>
      <c r="C63" s="737"/>
      <c r="D63" s="346" t="s">
        <v>183</v>
      </c>
      <c r="E63" s="272" t="s">
        <v>184</v>
      </c>
      <c r="F63" s="272" t="s">
        <v>185</v>
      </c>
      <c r="G63" s="272" t="s">
        <v>186</v>
      </c>
      <c r="H63" s="273" t="s">
        <v>167</v>
      </c>
      <c r="I63" s="261"/>
    </row>
    <row r="64" spans="1:9" ht="12.75" customHeight="1">
      <c r="B64" s="783" t="s">
        <v>234</v>
      </c>
      <c r="C64" s="678"/>
      <c r="D64" s="347"/>
      <c r="E64" s="348"/>
      <c r="F64" s="348"/>
      <c r="G64" s="349"/>
      <c r="H64" s="350"/>
      <c r="I64" s="294"/>
    </row>
    <row r="65" spans="1:26" ht="12.75" customHeight="1">
      <c r="B65" s="797"/>
      <c r="C65" s="678"/>
      <c r="D65" s="347"/>
      <c r="E65" s="348"/>
      <c r="F65" s="348"/>
      <c r="G65" s="348"/>
      <c r="H65" s="351"/>
      <c r="I65" s="294"/>
    </row>
    <row r="66" spans="1:26" ht="13.5" customHeight="1">
      <c r="B66" s="796"/>
      <c r="C66" s="675"/>
      <c r="D66" s="352"/>
      <c r="E66" s="291"/>
      <c r="F66" s="292"/>
      <c r="G66" s="292"/>
      <c r="H66" s="353"/>
      <c r="I66" s="294"/>
    </row>
    <row r="67" spans="1:26" ht="13.5" customHeight="1">
      <c r="B67" s="250"/>
      <c r="C67" s="250"/>
      <c r="D67" s="250"/>
      <c r="E67" s="250"/>
      <c r="F67" s="250"/>
      <c r="G67" s="250"/>
      <c r="H67" s="270" t="s">
        <v>170</v>
      </c>
      <c r="I67" s="271">
        <f>ROUND((SUM(H64:H65)),0)</f>
        <v>0</v>
      </c>
    </row>
    <row r="68" spans="1:26" ht="13.5" customHeight="1">
      <c r="A68" s="17"/>
      <c r="B68" s="283" t="s">
        <v>188</v>
      </c>
      <c r="C68" s="283"/>
      <c r="D68" s="250"/>
      <c r="E68" s="250"/>
      <c r="F68" s="250"/>
      <c r="G68" s="250"/>
      <c r="H68" s="250"/>
      <c r="I68" s="250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296" t="s">
        <v>189</v>
      </c>
      <c r="C69" s="259" t="s">
        <v>190</v>
      </c>
      <c r="D69" s="770" t="s">
        <v>191</v>
      </c>
      <c r="E69" s="737"/>
      <c r="F69" s="272" t="s">
        <v>192</v>
      </c>
      <c r="G69" s="259" t="s">
        <v>166</v>
      </c>
      <c r="H69" s="297" t="s">
        <v>167</v>
      </c>
      <c r="I69" s="261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20.25" customHeight="1">
      <c r="A70" s="298">
        <v>2</v>
      </c>
      <c r="B70" s="274" t="s">
        <v>193</v>
      </c>
      <c r="C70" s="329">
        <f>+CUAD!H58</f>
        <v>47420.34375</v>
      </c>
      <c r="D70" s="771">
        <f>+CUAD!E49</f>
        <v>1.74</v>
      </c>
      <c r="E70" s="678"/>
      <c r="F70" s="301">
        <f>+C70*D70</f>
        <v>82511.398124999992</v>
      </c>
      <c r="G70" s="302">
        <v>0.45</v>
      </c>
      <c r="H70" s="303">
        <f>+F70*G70</f>
        <v>37130.129156249997</v>
      </c>
      <c r="I70" s="294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>
      <c r="A71" s="17"/>
      <c r="B71" s="304"/>
      <c r="C71" s="305"/>
      <c r="D71" s="772"/>
      <c r="E71" s="675"/>
      <c r="F71" s="306"/>
      <c r="G71" s="306"/>
      <c r="H71" s="307">
        <f>IFERROR(F71/G71,0)</f>
        <v>0</v>
      </c>
      <c r="I71" s="269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>
      <c r="A72" s="308"/>
      <c r="B72" s="250"/>
      <c r="C72" s="250"/>
      <c r="D72" s="250"/>
      <c r="E72" s="250"/>
      <c r="F72" s="250"/>
      <c r="G72" s="250"/>
      <c r="H72" s="270" t="s">
        <v>170</v>
      </c>
      <c r="I72" s="281">
        <f>ROUND((SUM(H70:H71)),0)</f>
        <v>37130</v>
      </c>
      <c r="J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>
      <c r="B73" s="250"/>
      <c r="C73" s="250"/>
      <c r="D73" s="250"/>
      <c r="E73" s="250"/>
      <c r="F73" s="250"/>
      <c r="G73" s="250"/>
      <c r="H73" s="309"/>
      <c r="I73" s="250"/>
    </row>
    <row r="74" spans="1:26" ht="13.5" customHeight="1">
      <c r="B74" s="250"/>
      <c r="C74" s="250"/>
      <c r="D74" s="250"/>
      <c r="E74" s="773" t="s">
        <v>194</v>
      </c>
      <c r="F74" s="713"/>
      <c r="G74" s="713"/>
      <c r="H74" s="714"/>
      <c r="I74" s="310">
        <f>ROUND(I52+I61+I67+I72,2)</f>
        <v>102028</v>
      </c>
    </row>
    <row r="75" spans="1:26" ht="13.5" customHeight="1"/>
    <row r="76" spans="1:26" ht="15" customHeight="1">
      <c r="B76" s="252" t="s">
        <v>157</v>
      </c>
      <c r="C76" s="253" t="s">
        <v>158</v>
      </c>
      <c r="D76" s="252"/>
      <c r="E76" s="252"/>
      <c r="F76" s="252"/>
      <c r="G76" s="252"/>
      <c r="H76" s="254"/>
      <c r="I76" s="251"/>
    </row>
    <row r="77" spans="1:26" ht="15" customHeight="1">
      <c r="A77" s="17"/>
      <c r="B77" s="255">
        <v>2</v>
      </c>
      <c r="C77" s="778" t="str">
        <f>PRESUPUESTO!C11</f>
        <v>Construcción del sistema recolector de aguas lluvias</v>
      </c>
      <c r="D77" s="713"/>
      <c r="E77" s="713"/>
      <c r="F77" s="713"/>
      <c r="G77" s="713"/>
      <c r="H77" s="713"/>
      <c r="I77" s="714"/>
      <c r="J77" s="256"/>
      <c r="K77" s="256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5" customHeight="1">
      <c r="B78" s="252" t="s">
        <v>159</v>
      </c>
      <c r="C78" s="252" t="s">
        <v>160</v>
      </c>
      <c r="D78" s="252"/>
      <c r="E78" s="252"/>
      <c r="F78" s="252"/>
      <c r="G78" s="252"/>
      <c r="H78" s="254"/>
      <c r="I78" s="251"/>
    </row>
    <row r="79" spans="1:26" ht="27" customHeight="1">
      <c r="B79" s="255">
        <f>+PRESUPUESTO!B14</f>
        <v>2.2999999999999998</v>
      </c>
      <c r="C79" s="780" t="s">
        <v>145</v>
      </c>
      <c r="D79" s="713"/>
      <c r="E79" s="713"/>
      <c r="F79" s="713"/>
      <c r="G79" s="714"/>
      <c r="H79" s="257" t="s">
        <v>161</v>
      </c>
      <c r="I79" s="258" t="s">
        <v>10</v>
      </c>
      <c r="J79" s="256"/>
      <c r="K79" s="256"/>
    </row>
    <row r="80" spans="1:26" ht="15.75" customHeight="1">
      <c r="B80" s="162" t="s">
        <v>162</v>
      </c>
      <c r="C80" s="781"/>
      <c r="D80" s="704"/>
      <c r="E80" s="704"/>
      <c r="F80" s="704"/>
      <c r="G80" s="704"/>
      <c r="H80" s="250"/>
      <c r="I80" s="250"/>
    </row>
    <row r="81" spans="1:26" ht="15" customHeight="1">
      <c r="B81" s="782" t="s">
        <v>163</v>
      </c>
      <c r="C81" s="736"/>
      <c r="D81" s="737"/>
      <c r="E81" s="259" t="s">
        <v>164</v>
      </c>
      <c r="F81" s="259" t="s">
        <v>165</v>
      </c>
      <c r="G81" s="259" t="s">
        <v>166</v>
      </c>
      <c r="H81" s="260" t="s">
        <v>167</v>
      </c>
      <c r="I81" s="261"/>
    </row>
    <row r="82" spans="1:26" ht="15" customHeight="1">
      <c r="B82" s="791" t="s">
        <v>196</v>
      </c>
      <c r="C82" s="677"/>
      <c r="D82" s="678"/>
      <c r="E82" s="262" t="s">
        <v>169</v>
      </c>
      <c r="F82" s="263">
        <f>+I99</f>
        <v>49507</v>
      </c>
      <c r="G82" s="354">
        <v>0.05</v>
      </c>
      <c r="H82" s="76">
        <f>+F82*G82</f>
        <v>2475.3500000000004</v>
      </c>
      <c r="I82" s="294"/>
    </row>
    <row r="83" spans="1:26" ht="13.5" customHeight="1">
      <c r="B83" s="769"/>
      <c r="C83" s="674"/>
      <c r="D83" s="675"/>
      <c r="E83" s="266"/>
      <c r="F83" s="267"/>
      <c r="G83" s="267"/>
      <c r="H83" s="268">
        <f>IFERROR(F83/G83,0)</f>
        <v>0</v>
      </c>
      <c r="I83" s="269"/>
    </row>
    <row r="84" spans="1:26" ht="13.5" customHeight="1">
      <c r="B84" s="250"/>
      <c r="C84" s="250"/>
      <c r="D84" s="250"/>
      <c r="E84" s="250"/>
      <c r="F84" s="250"/>
      <c r="G84" s="250"/>
      <c r="H84" s="270" t="s">
        <v>170</v>
      </c>
      <c r="I84" s="271">
        <f>ROUND((SUM(H82:H83)),0)</f>
        <v>2475</v>
      </c>
    </row>
    <row r="85" spans="1:26" ht="13.5" customHeight="1">
      <c r="B85" s="162" t="s">
        <v>171</v>
      </c>
      <c r="C85" s="162"/>
      <c r="D85" s="250"/>
      <c r="E85" s="250"/>
      <c r="F85" s="250"/>
      <c r="G85" s="250"/>
      <c r="H85" s="250"/>
      <c r="I85" s="250"/>
    </row>
    <row r="86" spans="1:26" ht="12.75" customHeight="1">
      <c r="B86" s="782" t="s">
        <v>163</v>
      </c>
      <c r="C86" s="736"/>
      <c r="D86" s="737"/>
      <c r="E86" s="272" t="s">
        <v>65</v>
      </c>
      <c r="F86" s="272" t="s">
        <v>172</v>
      </c>
      <c r="G86" s="272" t="s">
        <v>173</v>
      </c>
      <c r="H86" s="273" t="s">
        <v>167</v>
      </c>
      <c r="I86" s="261"/>
    </row>
    <row r="87" spans="1:26" ht="12" customHeight="1">
      <c r="A87" s="17" t="s">
        <v>174</v>
      </c>
      <c r="B87" s="783" t="s">
        <v>235</v>
      </c>
      <c r="C87" s="677"/>
      <c r="D87" s="678"/>
      <c r="E87" s="262" t="s">
        <v>236</v>
      </c>
      <c r="F87" s="263">
        <f>'ESTUDIO DE MERCADO'!H33</f>
        <v>844482.7466666667</v>
      </c>
      <c r="G87" s="264">
        <v>1</v>
      </c>
      <c r="H87" s="275">
        <f t="shared" ref="H87:H88" si="4">F87*G87</f>
        <v>844482.7466666667</v>
      </c>
      <c r="I87" s="294"/>
    </row>
    <row r="88" spans="1:26" ht="13.5" customHeight="1">
      <c r="A88" s="17" t="s">
        <v>174</v>
      </c>
      <c r="B88" s="784" t="s">
        <v>97</v>
      </c>
      <c r="C88" s="674"/>
      <c r="D88" s="675"/>
      <c r="E88" s="266" t="s">
        <v>236</v>
      </c>
      <c r="F88" s="278">
        <f>'ESTUDIO DE MERCADO'!H34</f>
        <v>21767.896666666667</v>
      </c>
      <c r="G88" s="292">
        <v>1</v>
      </c>
      <c r="H88" s="280">
        <f t="shared" si="4"/>
        <v>21767.896666666667</v>
      </c>
      <c r="I88" s="269"/>
    </row>
    <row r="89" spans="1:26" ht="13.5" customHeight="1">
      <c r="B89" s="250"/>
      <c r="C89" s="250"/>
      <c r="D89" s="250"/>
      <c r="E89" s="250"/>
      <c r="F89" s="250"/>
      <c r="G89" s="250"/>
      <c r="H89" s="270" t="s">
        <v>170</v>
      </c>
      <c r="I89" s="271">
        <f>ROUND((SUM(H87:H88)),0)</f>
        <v>866251</v>
      </c>
    </row>
    <row r="90" spans="1:26" ht="13.5" customHeight="1">
      <c r="B90" s="283" t="s">
        <v>181</v>
      </c>
      <c r="C90" s="283"/>
      <c r="D90" s="284"/>
      <c r="E90" s="250"/>
      <c r="F90" s="250"/>
      <c r="G90" s="250"/>
      <c r="H90" s="250"/>
      <c r="I90" s="250"/>
    </row>
    <row r="91" spans="1:26" ht="12.75" customHeight="1">
      <c r="B91" s="782" t="s">
        <v>182</v>
      </c>
      <c r="C91" s="737"/>
      <c r="D91" s="285" t="s">
        <v>183</v>
      </c>
      <c r="E91" s="272" t="s">
        <v>184</v>
      </c>
      <c r="F91" s="272" t="s">
        <v>185</v>
      </c>
      <c r="G91" s="272" t="s">
        <v>186</v>
      </c>
      <c r="H91" s="273" t="s">
        <v>167</v>
      </c>
      <c r="I91" s="261"/>
    </row>
    <row r="92" spans="1:26" ht="12.75" customHeight="1">
      <c r="B92" s="768" t="s">
        <v>187</v>
      </c>
      <c r="C92" s="678"/>
      <c r="D92" s="286"/>
      <c r="E92" s="317"/>
      <c r="F92" s="264"/>
      <c r="G92" s="288"/>
      <c r="H92" s="263"/>
      <c r="I92" s="294"/>
    </row>
    <row r="93" spans="1:26" ht="13.5" customHeight="1">
      <c r="B93" s="769"/>
      <c r="C93" s="675"/>
      <c r="D93" s="279"/>
      <c r="E93" s="291"/>
      <c r="F93" s="292"/>
      <c r="G93" s="292"/>
      <c r="H93" s="293">
        <f>D93*E93*F93*G93</f>
        <v>0</v>
      </c>
      <c r="I93" s="294"/>
    </row>
    <row r="94" spans="1:26" ht="13.5" customHeight="1">
      <c r="B94" s="250"/>
      <c r="C94" s="250"/>
      <c r="D94" s="250"/>
      <c r="E94" s="250"/>
      <c r="F94" s="250"/>
      <c r="G94" s="250"/>
      <c r="H94" s="270" t="s">
        <v>170</v>
      </c>
      <c r="I94" s="271">
        <f>ROUND((SUM(H92:H93)),0)</f>
        <v>0</v>
      </c>
    </row>
    <row r="95" spans="1:26" ht="13.5" customHeight="1">
      <c r="A95" s="17"/>
      <c r="B95" s="283" t="s">
        <v>188</v>
      </c>
      <c r="C95" s="283"/>
      <c r="D95" s="250"/>
      <c r="E95" s="250"/>
      <c r="F95" s="250"/>
      <c r="G95" s="250"/>
      <c r="H95" s="250"/>
      <c r="I95" s="250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296" t="s">
        <v>189</v>
      </c>
      <c r="C96" s="259" t="s">
        <v>190</v>
      </c>
      <c r="D96" s="770" t="s">
        <v>191</v>
      </c>
      <c r="E96" s="737"/>
      <c r="F96" s="272" t="s">
        <v>192</v>
      </c>
      <c r="G96" s="259" t="s">
        <v>166</v>
      </c>
      <c r="H96" s="297" t="s">
        <v>167</v>
      </c>
      <c r="I96" s="261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20.25" customHeight="1">
      <c r="A97" s="298">
        <v>2</v>
      </c>
      <c r="B97" s="274" t="s">
        <v>193</v>
      </c>
      <c r="C97" s="329">
        <f>+CUAD!H58</f>
        <v>47420.34375</v>
      </c>
      <c r="D97" s="771">
        <f>+CUAD!E49</f>
        <v>1.74</v>
      </c>
      <c r="E97" s="678"/>
      <c r="F97" s="301">
        <f>+C97*D97</f>
        <v>82511.398124999992</v>
      </c>
      <c r="G97" s="355">
        <v>0.6</v>
      </c>
      <c r="H97" s="303">
        <f>+ROUND((F97*G97),0)</f>
        <v>49507</v>
      </c>
      <c r="I97" s="294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>
      <c r="A98" s="17"/>
      <c r="B98" s="304"/>
      <c r="C98" s="305"/>
      <c r="D98" s="772"/>
      <c r="E98" s="675"/>
      <c r="F98" s="306"/>
      <c r="G98" s="306"/>
      <c r="H98" s="307">
        <f>IFERROR(F98/G98,0)</f>
        <v>0</v>
      </c>
      <c r="I98" s="269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>
      <c r="A99" s="308"/>
      <c r="B99" s="250"/>
      <c r="C99" s="250"/>
      <c r="D99" s="250"/>
      <c r="E99" s="250"/>
      <c r="F99" s="250"/>
      <c r="G99" s="250"/>
      <c r="H99" s="270" t="s">
        <v>170</v>
      </c>
      <c r="I99" s="281">
        <f>SUM(H97:H98)</f>
        <v>49507</v>
      </c>
      <c r="J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>
      <c r="B100" s="250"/>
      <c r="C100" s="250"/>
      <c r="D100" s="250"/>
      <c r="E100" s="250"/>
      <c r="F100" s="250"/>
      <c r="G100" s="250"/>
      <c r="H100" s="309"/>
      <c r="I100" s="250"/>
    </row>
    <row r="101" spans="1:26" ht="13.5" customHeight="1">
      <c r="B101" s="250"/>
      <c r="C101" s="250"/>
      <c r="D101" s="250"/>
      <c r="E101" s="773" t="s">
        <v>194</v>
      </c>
      <c r="F101" s="713"/>
      <c r="G101" s="713"/>
      <c r="H101" s="714"/>
      <c r="I101" s="310">
        <f>ROUND(I84+I89+I94+I99,2)</f>
        <v>918233</v>
      </c>
    </row>
    <row r="102" spans="1:26" ht="13.5" customHeight="1"/>
    <row r="103" spans="1:26" ht="15" customHeight="1">
      <c r="B103" s="252" t="s">
        <v>157</v>
      </c>
      <c r="C103" s="253" t="s">
        <v>158</v>
      </c>
      <c r="D103" s="252"/>
      <c r="E103" s="252"/>
      <c r="F103" s="252"/>
      <c r="G103" s="252"/>
      <c r="H103" s="254"/>
      <c r="I103" s="251"/>
    </row>
    <row r="104" spans="1:26" ht="15" customHeight="1">
      <c r="A104" s="17"/>
      <c r="B104" s="255">
        <f>PRESUPUESTO!$B$7</f>
        <v>1</v>
      </c>
      <c r="C104" s="778" t="str">
        <f>PRESUPUESTO!C11</f>
        <v>Construcción del sistema recolector de aguas lluvias</v>
      </c>
      <c r="D104" s="713"/>
      <c r="E104" s="713"/>
      <c r="F104" s="713"/>
      <c r="G104" s="713"/>
      <c r="H104" s="713"/>
      <c r="I104" s="714"/>
      <c r="J104" s="256"/>
      <c r="K104" s="256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" customHeight="1">
      <c r="B105" s="252" t="s">
        <v>159</v>
      </c>
      <c r="C105" s="252" t="s">
        <v>160</v>
      </c>
      <c r="D105" s="252"/>
      <c r="E105" s="252"/>
      <c r="F105" s="252"/>
      <c r="G105" s="252"/>
      <c r="H105" s="254"/>
      <c r="I105" s="251"/>
    </row>
    <row r="106" spans="1:26" ht="18" customHeight="1">
      <c r="B106" s="255">
        <f>+PRESUPUESTO!B15</f>
        <v>2.4</v>
      </c>
      <c r="C106" s="792" t="s">
        <v>147</v>
      </c>
      <c r="D106" s="713"/>
      <c r="E106" s="713"/>
      <c r="F106" s="713"/>
      <c r="G106" s="714"/>
      <c r="H106" s="257" t="s">
        <v>161</v>
      </c>
      <c r="I106" s="258" t="s">
        <v>10</v>
      </c>
      <c r="J106" s="256"/>
      <c r="K106" s="256"/>
    </row>
    <row r="107" spans="1:26" ht="15.75" customHeight="1">
      <c r="B107" s="162" t="s">
        <v>162</v>
      </c>
      <c r="C107" s="781"/>
      <c r="D107" s="704"/>
      <c r="E107" s="704"/>
      <c r="F107" s="704"/>
      <c r="G107" s="704"/>
      <c r="H107" s="250"/>
      <c r="I107" s="250"/>
    </row>
    <row r="108" spans="1:26" ht="15" customHeight="1">
      <c r="B108" s="782" t="s">
        <v>163</v>
      </c>
      <c r="C108" s="736"/>
      <c r="D108" s="737"/>
      <c r="E108" s="259" t="s">
        <v>164</v>
      </c>
      <c r="F108" s="259" t="s">
        <v>165</v>
      </c>
      <c r="G108" s="259" t="s">
        <v>166</v>
      </c>
      <c r="H108" s="260" t="s">
        <v>167</v>
      </c>
      <c r="I108" s="261"/>
    </row>
    <row r="109" spans="1:26" ht="15" customHeight="1">
      <c r="B109" s="768" t="s">
        <v>237</v>
      </c>
      <c r="C109" s="677"/>
      <c r="D109" s="678"/>
      <c r="E109" s="262" t="s">
        <v>169</v>
      </c>
      <c r="F109" s="263">
        <f>+I134</f>
        <v>16502</v>
      </c>
      <c r="G109" s="264">
        <v>0.05</v>
      </c>
      <c r="H109" s="275">
        <f>ROUND((G109*F109),0)</f>
        <v>825</v>
      </c>
      <c r="I109" s="294"/>
    </row>
    <row r="110" spans="1:26" ht="13.5" customHeight="1">
      <c r="B110" s="769"/>
      <c r="C110" s="674"/>
      <c r="D110" s="675"/>
      <c r="E110" s="266"/>
      <c r="F110" s="267"/>
      <c r="G110" s="267"/>
      <c r="H110" s="268">
        <f>IFERROR(F110/G110,0)</f>
        <v>0</v>
      </c>
      <c r="I110" s="269"/>
    </row>
    <row r="111" spans="1:26" ht="13.5" customHeight="1">
      <c r="B111" s="250"/>
      <c r="C111" s="250"/>
      <c r="D111" s="250"/>
      <c r="E111" s="250"/>
      <c r="F111" s="250"/>
      <c r="G111" s="250"/>
      <c r="H111" s="270" t="s">
        <v>170</v>
      </c>
      <c r="I111" s="271">
        <f>SUM(H109:H110)</f>
        <v>825</v>
      </c>
    </row>
    <row r="112" spans="1:26" ht="13.5" customHeight="1">
      <c r="B112" s="162" t="s">
        <v>171</v>
      </c>
      <c r="C112" s="162"/>
      <c r="D112" s="250"/>
      <c r="E112" s="250"/>
      <c r="F112" s="250"/>
      <c r="G112" s="250"/>
      <c r="H112" s="250"/>
      <c r="I112" s="250"/>
    </row>
    <row r="113" spans="1:9" ht="12.75" customHeight="1">
      <c r="B113" s="782" t="s">
        <v>163</v>
      </c>
      <c r="C113" s="736"/>
      <c r="D113" s="737"/>
      <c r="E113" s="272" t="s">
        <v>65</v>
      </c>
      <c r="F113" s="272" t="s">
        <v>172</v>
      </c>
      <c r="G113" s="272" t="s">
        <v>173</v>
      </c>
      <c r="H113" s="273" t="s">
        <v>167</v>
      </c>
      <c r="I113" s="261"/>
    </row>
    <row r="114" spans="1:9" ht="12.75" customHeight="1">
      <c r="A114" s="17" t="s">
        <v>174</v>
      </c>
      <c r="B114" s="783" t="s">
        <v>238</v>
      </c>
      <c r="C114" s="677"/>
      <c r="D114" s="678"/>
      <c r="E114" s="312" t="s">
        <v>10</v>
      </c>
      <c r="F114" s="356">
        <f>'ESTUDIO DE MERCADO'!H35</f>
        <v>21767.896666666667</v>
      </c>
      <c r="G114" s="357">
        <v>1</v>
      </c>
      <c r="H114" s="350">
        <f t="shared" ref="H114:H122" si="5">ROUND((F114*G114),0)</f>
        <v>21768</v>
      </c>
      <c r="I114" s="294"/>
    </row>
    <row r="115" spans="1:9" ht="13.5" customHeight="1">
      <c r="A115" s="17" t="s">
        <v>174</v>
      </c>
      <c r="B115" s="783" t="s">
        <v>239</v>
      </c>
      <c r="C115" s="677"/>
      <c r="D115" s="678"/>
      <c r="E115" s="312" t="s">
        <v>10</v>
      </c>
      <c r="F115" s="356">
        <f>'ESTUDIO DE MERCADO'!H36</f>
        <v>1222.3533333333332</v>
      </c>
      <c r="G115" s="357">
        <v>1</v>
      </c>
      <c r="H115" s="350">
        <f t="shared" si="5"/>
        <v>1222</v>
      </c>
      <c r="I115" s="294"/>
    </row>
    <row r="116" spans="1:9" ht="12.75" customHeight="1">
      <c r="A116" s="17" t="s">
        <v>174</v>
      </c>
      <c r="B116" s="783" t="s">
        <v>100</v>
      </c>
      <c r="C116" s="677"/>
      <c r="D116" s="678"/>
      <c r="E116" s="312" t="s">
        <v>240</v>
      </c>
      <c r="F116" s="356">
        <f>'ESTUDIO DE MERCADO'!H37</f>
        <v>9959.1333333333332</v>
      </c>
      <c r="G116" s="357">
        <v>0.3</v>
      </c>
      <c r="H116" s="350">
        <f t="shared" si="5"/>
        <v>2988</v>
      </c>
      <c r="I116" s="294"/>
    </row>
    <row r="117" spans="1:9" ht="12.75" customHeight="1">
      <c r="A117" s="17" t="s">
        <v>174</v>
      </c>
      <c r="B117" s="788" t="s">
        <v>241</v>
      </c>
      <c r="C117" s="677"/>
      <c r="D117" s="678"/>
      <c r="E117" s="358">
        <v>0.25</v>
      </c>
      <c r="F117" s="356">
        <f>'ESTUDIO DE MERCADO'!H38</f>
        <v>140034.05000000002</v>
      </c>
      <c r="G117" s="357">
        <v>0.1</v>
      </c>
      <c r="H117" s="350">
        <f t="shared" si="5"/>
        <v>14003</v>
      </c>
      <c r="I117" s="294"/>
    </row>
    <row r="118" spans="1:9" ht="12.75" customHeight="1">
      <c r="A118" s="17" t="s">
        <v>174</v>
      </c>
      <c r="B118" s="788" t="s">
        <v>242</v>
      </c>
      <c r="C118" s="677"/>
      <c r="D118" s="678"/>
      <c r="E118" s="358">
        <v>0.25</v>
      </c>
      <c r="F118" s="356">
        <f>'ESTUDIO DE MERCADO'!H39</f>
        <v>67389.67</v>
      </c>
      <c r="G118" s="357">
        <v>0.1</v>
      </c>
      <c r="H118" s="350">
        <f t="shared" si="5"/>
        <v>6739</v>
      </c>
      <c r="I118" s="294"/>
    </row>
    <row r="119" spans="1:9" ht="12.75" customHeight="1">
      <c r="A119" s="17" t="s">
        <v>174</v>
      </c>
      <c r="B119" s="788" t="s">
        <v>243</v>
      </c>
      <c r="C119" s="677"/>
      <c r="D119" s="678"/>
      <c r="E119" s="359" t="s">
        <v>106</v>
      </c>
      <c r="F119" s="356">
        <f>'ESTUDIO DE MERCADO'!H40</f>
        <v>4243.0133333333333</v>
      </c>
      <c r="G119" s="357">
        <v>0.5</v>
      </c>
      <c r="H119" s="350">
        <f t="shared" si="5"/>
        <v>2122</v>
      </c>
      <c r="I119" s="294"/>
    </row>
    <row r="120" spans="1:9" ht="12.75" customHeight="1">
      <c r="A120" s="17" t="s">
        <v>174</v>
      </c>
      <c r="B120" s="788" t="s">
        <v>244</v>
      </c>
      <c r="C120" s="677"/>
      <c r="D120" s="678"/>
      <c r="E120" s="359" t="s">
        <v>10</v>
      </c>
      <c r="F120" s="356">
        <f>'ESTUDIO DE MERCADO'!H41</f>
        <v>2142.2833333333333</v>
      </c>
      <c r="G120" s="357">
        <v>1</v>
      </c>
      <c r="H120" s="350">
        <f t="shared" si="5"/>
        <v>2142</v>
      </c>
      <c r="I120" s="294"/>
    </row>
    <row r="121" spans="1:9" ht="12.75" customHeight="1">
      <c r="A121" s="17" t="s">
        <v>174</v>
      </c>
      <c r="B121" s="788" t="s">
        <v>108</v>
      </c>
      <c r="C121" s="677"/>
      <c r="D121" s="678"/>
      <c r="E121" s="359" t="s">
        <v>106</v>
      </c>
      <c r="F121" s="356">
        <f>'ESTUDIO DE MERCADO'!H42</f>
        <v>4039.0266666666666</v>
      </c>
      <c r="G121" s="357">
        <v>1</v>
      </c>
      <c r="H121" s="350">
        <f t="shared" si="5"/>
        <v>4039</v>
      </c>
      <c r="I121" s="294"/>
    </row>
    <row r="122" spans="1:9" ht="12.75" customHeight="1">
      <c r="A122" s="17" t="s">
        <v>174</v>
      </c>
      <c r="B122" s="793" t="s">
        <v>110</v>
      </c>
      <c r="C122" s="671"/>
      <c r="D122" s="672"/>
      <c r="E122" s="312" t="s">
        <v>10</v>
      </c>
      <c r="F122" s="324">
        <f>'ESTUDIO DE MERCADO'!H43</f>
        <v>1847.86</v>
      </c>
      <c r="G122" s="360">
        <v>1</v>
      </c>
      <c r="H122" s="350">
        <f t="shared" si="5"/>
        <v>1848</v>
      </c>
      <c r="I122" s="294"/>
    </row>
    <row r="123" spans="1:9" ht="13.5" customHeight="1">
      <c r="B123" s="769"/>
      <c r="C123" s="674"/>
      <c r="D123" s="675"/>
      <c r="E123" s="266"/>
      <c r="F123" s="361"/>
      <c r="G123" s="292"/>
      <c r="H123" s="268">
        <f>F123*G123</f>
        <v>0</v>
      </c>
      <c r="I123" s="269"/>
    </row>
    <row r="124" spans="1:9" ht="13.5" customHeight="1">
      <c r="B124" s="250"/>
      <c r="C124" s="250"/>
      <c r="D124" s="250"/>
      <c r="E124" s="250"/>
      <c r="F124" s="250"/>
      <c r="G124" s="250"/>
      <c r="H124" s="270" t="s">
        <v>170</v>
      </c>
      <c r="I124" s="271">
        <f>+SUM(H114:H122)</f>
        <v>56871</v>
      </c>
    </row>
    <row r="125" spans="1:9" ht="13.5" customHeight="1">
      <c r="B125" s="283" t="s">
        <v>181</v>
      </c>
      <c r="C125" s="283"/>
      <c r="D125" s="284"/>
      <c r="E125" s="250"/>
      <c r="F125" s="250"/>
      <c r="G125" s="250"/>
      <c r="H125" s="250"/>
      <c r="I125" s="250"/>
    </row>
    <row r="126" spans="1:9" ht="12.75" customHeight="1">
      <c r="B126" s="782" t="s">
        <v>182</v>
      </c>
      <c r="C126" s="737"/>
      <c r="D126" s="285" t="s">
        <v>183</v>
      </c>
      <c r="E126" s="272" t="s">
        <v>184</v>
      </c>
      <c r="F126" s="272" t="s">
        <v>185</v>
      </c>
      <c r="G126" s="272" t="s">
        <v>186</v>
      </c>
      <c r="H126" s="273" t="s">
        <v>167</v>
      </c>
      <c r="I126" s="261"/>
    </row>
    <row r="127" spans="1:9" ht="12.75" customHeight="1">
      <c r="B127" s="791"/>
      <c r="C127" s="678"/>
      <c r="D127" s="286"/>
      <c r="E127" s="317"/>
      <c r="F127" s="264"/>
      <c r="G127" s="264"/>
      <c r="H127" s="362">
        <f t="shared" ref="H127:H128" si="6">D127*E127*F127*G127</f>
        <v>0</v>
      </c>
      <c r="I127" s="294"/>
    </row>
    <row r="128" spans="1:9" ht="13.5" customHeight="1">
      <c r="B128" s="769"/>
      <c r="C128" s="675"/>
      <c r="D128" s="279"/>
      <c r="E128" s="291"/>
      <c r="F128" s="292"/>
      <c r="G128" s="292"/>
      <c r="H128" s="293">
        <f t="shared" si="6"/>
        <v>0</v>
      </c>
      <c r="I128" s="294"/>
    </row>
    <row r="129" spans="1:26" ht="13.5" customHeight="1">
      <c r="B129" s="250"/>
      <c r="C129" s="250"/>
      <c r="D129" s="250"/>
      <c r="E129" s="250"/>
      <c r="F129" s="250"/>
      <c r="G129" s="250"/>
      <c r="H129" s="270" t="s">
        <v>170</v>
      </c>
      <c r="I129" s="363">
        <f>SUM(H127:H128)</f>
        <v>0</v>
      </c>
    </row>
    <row r="130" spans="1:26" ht="13.5" customHeight="1">
      <c r="A130" s="17"/>
      <c r="B130" s="283" t="s">
        <v>188</v>
      </c>
      <c r="C130" s="283"/>
      <c r="D130" s="250"/>
      <c r="E130" s="250"/>
      <c r="F130" s="250"/>
      <c r="G130" s="250"/>
      <c r="H130" s="250"/>
      <c r="I130" s="250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296" t="s">
        <v>189</v>
      </c>
      <c r="C131" s="259" t="s">
        <v>190</v>
      </c>
      <c r="D131" s="770" t="s">
        <v>191</v>
      </c>
      <c r="E131" s="737"/>
      <c r="F131" s="272" t="s">
        <v>192</v>
      </c>
      <c r="G131" s="259" t="s">
        <v>166</v>
      </c>
      <c r="H131" s="297" t="s">
        <v>167</v>
      </c>
      <c r="I131" s="261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20.25" customHeight="1">
      <c r="A132" s="298">
        <v>2</v>
      </c>
      <c r="B132" s="274" t="s">
        <v>193</v>
      </c>
      <c r="C132" s="329">
        <f>+CUAD!H58</f>
        <v>47420.34375</v>
      </c>
      <c r="D132" s="771">
        <f>+CUAD!E49</f>
        <v>1.74</v>
      </c>
      <c r="E132" s="678"/>
      <c r="F132" s="301">
        <f>+C132*D132</f>
        <v>82511.398124999992</v>
      </c>
      <c r="G132" s="302">
        <v>0.2</v>
      </c>
      <c r="H132" s="303">
        <f>+ROUND((F132*G132),0)</f>
        <v>16502</v>
      </c>
      <c r="I132" s="294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>
      <c r="A133" s="17"/>
      <c r="B133" s="304"/>
      <c r="C133" s="305"/>
      <c r="D133" s="772"/>
      <c r="E133" s="675"/>
      <c r="F133" s="306"/>
      <c r="G133" s="306"/>
      <c r="H133" s="307">
        <f>IFERROR(F133/G133,0)</f>
        <v>0</v>
      </c>
      <c r="I133" s="269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>
      <c r="A134" s="308"/>
      <c r="B134" s="250"/>
      <c r="C134" s="250"/>
      <c r="D134" s="250"/>
      <c r="E134" s="250"/>
      <c r="F134" s="250"/>
      <c r="G134" s="250"/>
      <c r="H134" s="270" t="s">
        <v>170</v>
      </c>
      <c r="I134" s="281">
        <f>SUM(H132:H133)</f>
        <v>16502</v>
      </c>
      <c r="J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>
      <c r="B135" s="250"/>
      <c r="C135" s="250"/>
      <c r="D135" s="250"/>
      <c r="E135" s="250"/>
      <c r="F135" s="250"/>
      <c r="G135" s="250"/>
      <c r="H135" s="309"/>
      <c r="I135" s="250"/>
    </row>
    <row r="136" spans="1:26" ht="13.5" customHeight="1">
      <c r="B136" s="250"/>
      <c r="C136" s="250"/>
      <c r="D136" s="250"/>
      <c r="E136" s="773" t="s">
        <v>194</v>
      </c>
      <c r="F136" s="713"/>
      <c r="G136" s="713"/>
      <c r="H136" s="714"/>
      <c r="I136" s="310">
        <f>ROUND(I111+I124+I129+I134,2)</f>
        <v>74198</v>
      </c>
    </row>
    <row r="137" spans="1:26" ht="13.5" customHeight="1"/>
    <row r="138" spans="1:26" ht="19.5" customHeight="1">
      <c r="B138" s="701" t="s">
        <v>37</v>
      </c>
      <c r="C138" s="668"/>
      <c r="D138" s="668"/>
      <c r="E138" s="668"/>
      <c r="F138" s="668"/>
      <c r="G138" s="669"/>
    </row>
    <row r="139" spans="1:26" ht="12.75" customHeight="1">
      <c r="B139" s="702"/>
      <c r="C139" s="668"/>
      <c r="D139" s="668"/>
      <c r="E139" s="668"/>
      <c r="F139" s="668"/>
      <c r="G139" s="669"/>
    </row>
    <row r="140" spans="1:26" ht="12.75" customHeight="1">
      <c r="B140" s="703"/>
      <c r="C140" s="704"/>
      <c r="D140" s="704"/>
      <c r="E140" s="704"/>
      <c r="F140" s="704"/>
      <c r="G140" s="705"/>
    </row>
    <row r="141" spans="1:26" ht="30" customHeight="1">
      <c r="B141" s="703"/>
      <c r="C141" s="704"/>
      <c r="D141" s="704"/>
      <c r="E141" s="704"/>
      <c r="F141" s="704"/>
      <c r="G141" s="705"/>
    </row>
    <row r="142" spans="1:26" ht="12.75" customHeight="1">
      <c r="B142" s="703"/>
      <c r="C142" s="704"/>
      <c r="D142" s="704"/>
      <c r="E142" s="704"/>
      <c r="F142" s="704"/>
      <c r="G142" s="705"/>
    </row>
    <row r="143" spans="1:26" ht="30" customHeight="1">
      <c r="B143" s="685" t="s">
        <v>38</v>
      </c>
      <c r="C143" s="686"/>
      <c r="D143" s="687" t="s">
        <v>39</v>
      </c>
      <c r="E143" s="688"/>
      <c r="F143" s="688"/>
      <c r="G143" s="689"/>
    </row>
    <row r="144" spans="1:26" ht="18" customHeight="1">
      <c r="B144" s="685" t="s">
        <v>40</v>
      </c>
      <c r="C144" s="686"/>
      <c r="D144" s="774" t="s">
        <v>41</v>
      </c>
      <c r="E144" s="688"/>
      <c r="F144" s="688"/>
      <c r="G144" s="689"/>
    </row>
    <row r="145" spans="2:7" ht="26.25" customHeight="1">
      <c r="B145" s="690" t="s">
        <v>42</v>
      </c>
      <c r="C145" s="684"/>
      <c r="D145" s="691" t="s">
        <v>43</v>
      </c>
      <c r="E145" s="677"/>
      <c r="F145" s="677"/>
      <c r="G145" s="678"/>
    </row>
    <row r="146" spans="2:7" ht="12.75" customHeight="1"/>
    <row r="147" spans="2:7" ht="12.75" customHeight="1"/>
    <row r="148" spans="2:7" ht="12.75" customHeight="1"/>
    <row r="149" spans="2:7" ht="12.75" customHeight="1"/>
    <row r="150" spans="2:7" ht="12.75" customHeight="1"/>
    <row r="151" spans="2:7" ht="12.75" customHeight="1"/>
    <row r="152" spans="2:7" ht="12.75" customHeight="1"/>
    <row r="153" spans="2:7" ht="12.75" customHeight="1"/>
    <row r="154" spans="2:7" ht="12.75" customHeight="1"/>
    <row r="155" spans="2:7" ht="12.75" customHeight="1"/>
    <row r="156" spans="2:7" ht="12.75" customHeight="1"/>
    <row r="157" spans="2:7" ht="12.75" customHeight="1"/>
    <row r="158" spans="2:7" ht="12.75" customHeight="1"/>
    <row r="159" spans="2:7" ht="12.75" customHeight="1"/>
    <row r="160" spans="2:7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8">
    <mergeCell ref="B66:C66"/>
    <mergeCell ref="D69:E69"/>
    <mergeCell ref="D70:E70"/>
    <mergeCell ref="D71:E71"/>
    <mergeCell ref="B59:D59"/>
    <mergeCell ref="B60:D60"/>
    <mergeCell ref="B63:C63"/>
    <mergeCell ref="B64:C64"/>
    <mergeCell ref="B65:C65"/>
    <mergeCell ref="B54:D54"/>
    <mergeCell ref="B55:D55"/>
    <mergeCell ref="B56:D56"/>
    <mergeCell ref="B57:D57"/>
    <mergeCell ref="B58:D58"/>
    <mergeCell ref="C47:G47"/>
    <mergeCell ref="C48:G48"/>
    <mergeCell ref="B49:D49"/>
    <mergeCell ref="B50:D50"/>
    <mergeCell ref="B51:D51"/>
    <mergeCell ref="D37:E37"/>
    <mergeCell ref="D38:E38"/>
    <mergeCell ref="D39:E39"/>
    <mergeCell ref="E42:H42"/>
    <mergeCell ref="C45:I45"/>
    <mergeCell ref="B28:D28"/>
    <mergeCell ref="B29:D29"/>
    <mergeCell ref="B32:C32"/>
    <mergeCell ref="B33:C33"/>
    <mergeCell ref="B34:C34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C11:G11"/>
    <mergeCell ref="B12:D12"/>
    <mergeCell ref="B13:D13"/>
    <mergeCell ref="B14:D14"/>
    <mergeCell ref="B17:D17"/>
    <mergeCell ref="B1:I1"/>
    <mergeCell ref="C2:G4"/>
    <mergeCell ref="B6:I6"/>
    <mergeCell ref="C8:I8"/>
    <mergeCell ref="C10:G10"/>
    <mergeCell ref="B145:C145"/>
    <mergeCell ref="D145:G145"/>
    <mergeCell ref="B127:C127"/>
    <mergeCell ref="B128:C128"/>
    <mergeCell ref="D131:E131"/>
    <mergeCell ref="D132:E132"/>
    <mergeCell ref="D133:E133"/>
    <mergeCell ref="E136:H136"/>
    <mergeCell ref="B138:G138"/>
    <mergeCell ref="B139:G142"/>
    <mergeCell ref="B143:C143"/>
    <mergeCell ref="D143:G143"/>
    <mergeCell ref="B144:C144"/>
    <mergeCell ref="D144:G144"/>
    <mergeCell ref="B120:D120"/>
    <mergeCell ref="B121:D121"/>
    <mergeCell ref="B122:D122"/>
    <mergeCell ref="B123:D123"/>
    <mergeCell ref="B126:C126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3:D113"/>
    <mergeCell ref="B114:D114"/>
    <mergeCell ref="D98:E98"/>
    <mergeCell ref="E101:H101"/>
    <mergeCell ref="C104:I104"/>
    <mergeCell ref="C106:G106"/>
    <mergeCell ref="C107:G107"/>
    <mergeCell ref="B91:C91"/>
    <mergeCell ref="B92:C92"/>
    <mergeCell ref="B93:C93"/>
    <mergeCell ref="D96:E96"/>
    <mergeCell ref="D97:E97"/>
    <mergeCell ref="B82:D82"/>
    <mergeCell ref="B83:D83"/>
    <mergeCell ref="B86:D86"/>
    <mergeCell ref="B87:D87"/>
    <mergeCell ref="B88:D88"/>
    <mergeCell ref="E74:H74"/>
    <mergeCell ref="C77:I77"/>
    <mergeCell ref="C79:G79"/>
    <mergeCell ref="C80:G80"/>
    <mergeCell ref="B81:D81"/>
  </mergeCells>
  <pageMargins left="0.7" right="0.7" top="0.75" bottom="0.75" header="0" footer="0"/>
  <pageSetup scale="80" orientation="landscape" r:id="rId1"/>
  <rowBreaks count="3" manualBreakCount="3">
    <brk id="43" max="16383" man="1"/>
    <brk id="75" max="12" man="1"/>
    <brk id="102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58" zoomScale="91" zoomScaleNormal="100" zoomScaleSheetLayoutView="91" workbookViewId="0">
      <selection activeCell="I75" sqref="B2:I75"/>
    </sheetView>
  </sheetViews>
  <sheetFormatPr baseColWidth="10" defaultColWidth="12.6640625" defaultRowHeight="15" customHeight="1"/>
  <cols>
    <col min="1" max="1" width="4" customWidth="1"/>
    <col min="2" max="2" width="23.6640625" customWidth="1"/>
    <col min="3" max="3" width="10" customWidth="1"/>
    <col min="4" max="4" width="12.88671875" customWidth="1"/>
    <col min="5" max="5" width="11.33203125" customWidth="1"/>
    <col min="6" max="6" width="11.44140625" customWidth="1"/>
    <col min="7" max="8" width="10" customWidth="1"/>
    <col min="9" max="9" width="13.44140625" customWidth="1"/>
    <col min="10" max="26" width="10" customWidth="1"/>
  </cols>
  <sheetData>
    <row r="1" spans="1:26" ht="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5" customHeight="1">
      <c r="A2" s="17"/>
      <c r="B2" s="798"/>
      <c r="C2" s="776" t="s">
        <v>156</v>
      </c>
      <c r="D2" s="693"/>
      <c r="E2" s="693"/>
      <c r="F2" s="693"/>
      <c r="G2" s="694"/>
      <c r="H2" s="241" t="s">
        <v>1</v>
      </c>
      <c r="I2" s="364"/>
      <c r="J2" s="17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5" customHeight="1">
      <c r="A3" s="17"/>
      <c r="B3" s="733"/>
      <c r="C3" s="717"/>
      <c r="D3" s="704"/>
      <c r="E3" s="704"/>
      <c r="F3" s="704"/>
      <c r="G3" s="726"/>
      <c r="H3" s="244" t="s">
        <v>3</v>
      </c>
      <c r="I3" s="245"/>
      <c r="J3" s="17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5" customHeight="1">
      <c r="A4" s="17"/>
      <c r="B4" s="734"/>
      <c r="C4" s="695"/>
      <c r="D4" s="696"/>
      <c r="E4" s="696"/>
      <c r="F4" s="696"/>
      <c r="G4" s="697"/>
      <c r="H4" s="247" t="s">
        <v>5</v>
      </c>
      <c r="I4" s="248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5" customHeight="1">
      <c r="A5" s="17"/>
      <c r="B5" s="249"/>
      <c r="C5" s="250"/>
      <c r="D5" s="250"/>
      <c r="E5" s="250"/>
      <c r="F5" s="250"/>
      <c r="G5" s="250"/>
      <c r="H5" s="250"/>
      <c r="I5" s="250"/>
      <c r="J5" s="17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46.8" customHeight="1">
      <c r="A6" s="17"/>
      <c r="B6" s="777" t="s">
        <v>433</v>
      </c>
      <c r="C6" s="713"/>
      <c r="D6" s="713"/>
      <c r="E6" s="713"/>
      <c r="F6" s="713"/>
      <c r="G6" s="713"/>
      <c r="H6" s="713"/>
      <c r="I6" s="714"/>
      <c r="J6" s="17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" customHeight="1">
      <c r="A7" s="17"/>
      <c r="B7" s="365" t="s">
        <v>157</v>
      </c>
      <c r="C7" s="366" t="s">
        <v>158</v>
      </c>
      <c r="D7" s="365"/>
      <c r="E7" s="365"/>
      <c r="F7" s="365"/>
      <c r="G7" s="365"/>
      <c r="H7" s="254"/>
      <c r="I7" s="251"/>
      <c r="J7" s="17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" customHeight="1">
      <c r="A8" s="17"/>
      <c r="B8" s="255">
        <f>+PRESUPUESTO!B16</f>
        <v>3</v>
      </c>
      <c r="C8" s="799" t="str">
        <f>PRESUPUESTO!C17</f>
        <v>Transporte vehicular de material y equipamiento FLETE TON-KM</v>
      </c>
      <c r="D8" s="713"/>
      <c r="E8" s="713"/>
      <c r="F8" s="713"/>
      <c r="G8" s="713"/>
      <c r="H8" s="713"/>
      <c r="I8" s="714"/>
      <c r="J8" s="17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" customHeight="1">
      <c r="A9" s="17"/>
      <c r="B9" s="365" t="s">
        <v>159</v>
      </c>
      <c r="C9" s="800" t="s">
        <v>160</v>
      </c>
      <c r="D9" s="713"/>
      <c r="E9" s="713"/>
      <c r="F9" s="365"/>
      <c r="G9" s="365"/>
      <c r="H9" s="254"/>
      <c r="I9" s="251"/>
      <c r="J9" s="17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" customHeight="1">
      <c r="A10" s="17"/>
      <c r="B10" s="255">
        <f>PRESUPUESTO!B17</f>
        <v>3.1</v>
      </c>
      <c r="C10" s="780"/>
      <c r="D10" s="713"/>
      <c r="E10" s="713"/>
      <c r="F10" s="713"/>
      <c r="G10" s="714"/>
      <c r="H10" s="257" t="s">
        <v>161</v>
      </c>
      <c r="I10" s="367" t="s">
        <v>245</v>
      </c>
      <c r="J10" s="17"/>
    </row>
    <row r="11" spans="1:26" ht="12.75" customHeight="1">
      <c r="A11" s="17"/>
      <c r="B11" s="162" t="s">
        <v>162</v>
      </c>
      <c r="C11" s="781"/>
      <c r="D11" s="704"/>
      <c r="E11" s="704"/>
      <c r="F11" s="704"/>
      <c r="G11" s="704"/>
      <c r="H11" s="250"/>
      <c r="I11" s="250"/>
      <c r="J11" s="17"/>
    </row>
    <row r="12" spans="1:26" ht="12.75" customHeight="1">
      <c r="A12" s="17"/>
      <c r="B12" s="782" t="s">
        <v>163</v>
      </c>
      <c r="C12" s="736"/>
      <c r="D12" s="737"/>
      <c r="E12" s="259" t="s">
        <v>164</v>
      </c>
      <c r="F12" s="368" t="s">
        <v>165</v>
      </c>
      <c r="G12" s="259" t="s">
        <v>166</v>
      </c>
      <c r="H12" s="259" t="s">
        <v>167</v>
      </c>
      <c r="I12" s="318"/>
      <c r="J12" s="17"/>
    </row>
    <row r="13" spans="1:26" ht="13.5" customHeight="1">
      <c r="A13" s="17"/>
      <c r="B13" s="369"/>
      <c r="C13" s="370"/>
      <c r="D13" s="370"/>
      <c r="E13" s="266"/>
      <c r="F13" s="267"/>
      <c r="G13" s="267"/>
      <c r="H13" s="371"/>
      <c r="I13" s="372"/>
      <c r="J13" s="17"/>
    </row>
    <row r="14" spans="1:26" ht="13.5" customHeight="1">
      <c r="A14" s="17"/>
      <c r="B14" s="250"/>
      <c r="C14" s="250"/>
      <c r="D14" s="250"/>
      <c r="E14" s="250"/>
      <c r="F14" s="250"/>
      <c r="G14" s="250"/>
      <c r="H14" s="270" t="s">
        <v>170</v>
      </c>
      <c r="I14" s="373">
        <f>(SUM(H13))</f>
        <v>0</v>
      </c>
      <c r="J14" s="17"/>
    </row>
    <row r="15" spans="1:26" ht="39" customHeight="1">
      <c r="A15" s="17"/>
      <c r="B15" s="162" t="s">
        <v>171</v>
      </c>
      <c r="C15" s="162"/>
      <c r="D15" s="250"/>
      <c r="E15" s="250"/>
      <c r="F15" s="250"/>
      <c r="G15" s="250"/>
      <c r="H15" s="250"/>
      <c r="I15" s="250"/>
      <c r="J15" s="17"/>
      <c r="K15" s="251"/>
    </row>
    <row r="16" spans="1:26" ht="15" customHeight="1">
      <c r="A16" s="17"/>
      <c r="B16" s="782" t="s">
        <v>163</v>
      </c>
      <c r="C16" s="736"/>
      <c r="D16" s="737"/>
      <c r="E16" s="272" t="s">
        <v>65</v>
      </c>
      <c r="F16" s="272" t="s">
        <v>172</v>
      </c>
      <c r="G16" s="272" t="s">
        <v>173</v>
      </c>
      <c r="H16" s="273" t="s">
        <v>167</v>
      </c>
      <c r="I16" s="261"/>
      <c r="J16" s="17"/>
    </row>
    <row r="17" spans="1:26" ht="15" customHeight="1">
      <c r="A17" s="17"/>
      <c r="B17" s="768"/>
      <c r="C17" s="677"/>
      <c r="D17" s="678"/>
      <c r="E17" s="262"/>
      <c r="F17" s="374"/>
      <c r="G17" s="313"/>
      <c r="H17" s="375"/>
      <c r="I17" s="269"/>
      <c r="J17" s="17"/>
      <c r="K17" s="256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" customHeight="1">
      <c r="A18" s="17"/>
      <c r="B18" s="250"/>
      <c r="C18" s="250"/>
      <c r="D18" s="250"/>
      <c r="E18" s="250"/>
      <c r="F18" s="250"/>
      <c r="G18" s="250"/>
      <c r="H18" s="270" t="s">
        <v>170</v>
      </c>
      <c r="I18" s="373">
        <f>SUM(H17)</f>
        <v>0</v>
      </c>
      <c r="J18" s="17"/>
    </row>
    <row r="19" spans="1:26" ht="22.5" customHeight="1">
      <c r="A19" s="17"/>
      <c r="B19" s="283" t="s">
        <v>181</v>
      </c>
      <c r="C19" s="283"/>
      <c r="D19" s="284"/>
      <c r="E19" s="250"/>
      <c r="F19" s="250"/>
      <c r="G19" s="250"/>
      <c r="H19" s="250"/>
      <c r="I19" s="250"/>
      <c r="J19" s="17"/>
      <c r="K19" s="256"/>
    </row>
    <row r="20" spans="1:26" ht="24" customHeight="1">
      <c r="A20" s="17"/>
      <c r="B20" s="782" t="s">
        <v>246</v>
      </c>
      <c r="C20" s="737"/>
      <c r="D20" s="285" t="s">
        <v>183</v>
      </c>
      <c r="E20" s="376" t="s">
        <v>247</v>
      </c>
      <c r="F20" s="272" t="s">
        <v>245</v>
      </c>
      <c r="G20" s="272" t="s">
        <v>186</v>
      </c>
      <c r="H20" s="273" t="s">
        <v>167</v>
      </c>
      <c r="I20" s="261"/>
      <c r="J20" s="17"/>
    </row>
    <row r="21" spans="1:26" ht="15" customHeight="1">
      <c r="A21" s="17"/>
      <c r="B21" s="801" t="s">
        <v>248</v>
      </c>
      <c r="C21" s="678"/>
      <c r="D21" s="377" t="s">
        <v>249</v>
      </c>
      <c r="E21" s="377" t="s">
        <v>151</v>
      </c>
      <c r="F21" s="348"/>
      <c r="G21" s="348"/>
      <c r="H21" s="378"/>
      <c r="I21" s="294"/>
      <c r="J21" s="379">
        <f>+I30*6</f>
        <v>42000</v>
      </c>
    </row>
    <row r="22" spans="1:26" ht="15" customHeight="1">
      <c r="A22" s="17"/>
      <c r="B22" s="801" t="s">
        <v>250</v>
      </c>
      <c r="C22" s="678"/>
      <c r="D22" s="380">
        <v>1</v>
      </c>
      <c r="E22" s="380">
        <v>1</v>
      </c>
      <c r="F22" s="380">
        <f>+D22*E22</f>
        <v>1</v>
      </c>
      <c r="G22" s="302">
        <v>7000</v>
      </c>
      <c r="H22" s="381">
        <f>+D22*E22*F22*G22</f>
        <v>7000</v>
      </c>
      <c r="I22" s="294"/>
      <c r="J22" s="155" t="e">
        <f>J21*[242]PPTO!#REF!</f>
        <v>#REF!</v>
      </c>
    </row>
    <row r="23" spans="1:26" ht="13.5" customHeight="1">
      <c r="A23" s="17"/>
      <c r="B23" s="250"/>
      <c r="C23" s="250"/>
      <c r="D23" s="250"/>
      <c r="E23" s="250"/>
      <c r="F23" s="250"/>
      <c r="G23" s="250"/>
      <c r="H23" s="270" t="s">
        <v>170</v>
      </c>
      <c r="I23" s="382">
        <f>SUM(H21:H22)</f>
        <v>7000</v>
      </c>
      <c r="J23" s="17"/>
    </row>
    <row r="24" spans="1:26" ht="13.5" customHeight="1">
      <c r="A24" s="17"/>
      <c r="B24" s="283" t="s">
        <v>188</v>
      </c>
      <c r="C24" s="283"/>
      <c r="D24" s="250"/>
      <c r="E24" s="250"/>
      <c r="F24" s="250"/>
      <c r="G24" s="250"/>
      <c r="H24" s="250"/>
      <c r="I24" s="250"/>
      <c r="J24" s="17"/>
    </row>
    <row r="25" spans="1:26" ht="13.5" customHeight="1">
      <c r="A25" s="17"/>
      <c r="B25" s="296" t="s">
        <v>189</v>
      </c>
      <c r="C25" s="259" t="s">
        <v>190</v>
      </c>
      <c r="D25" s="770" t="s">
        <v>191</v>
      </c>
      <c r="E25" s="737"/>
      <c r="F25" s="383" t="s">
        <v>192</v>
      </c>
      <c r="G25" s="259" t="s">
        <v>166</v>
      </c>
      <c r="H25" s="297" t="s">
        <v>167</v>
      </c>
      <c r="I25" s="261"/>
      <c r="J25" s="17"/>
    </row>
    <row r="26" spans="1:26" ht="12.75" customHeight="1">
      <c r="A26" s="384"/>
      <c r="B26" s="385"/>
      <c r="C26" s="385"/>
      <c r="D26" s="802"/>
      <c r="E26" s="678"/>
      <c r="F26" s="302"/>
      <c r="G26" s="302"/>
      <c r="H26" s="325"/>
      <c r="I26" s="294"/>
      <c r="J26" s="17"/>
      <c r="M26" s="155">
        <f>H26</f>
        <v>0</v>
      </c>
      <c r="N26" s="386">
        <f>MEMORIAS!D217</f>
        <v>40.943674886399997</v>
      </c>
      <c r="O26" s="387">
        <f>N26*M26</f>
        <v>0</v>
      </c>
    </row>
    <row r="27" spans="1:26" ht="12.75" customHeight="1">
      <c r="A27" s="17"/>
      <c r="B27" s="304"/>
      <c r="C27" s="305"/>
      <c r="D27" s="772"/>
      <c r="E27" s="675"/>
      <c r="F27" s="306"/>
      <c r="G27" s="306"/>
      <c r="H27" s="307"/>
      <c r="I27" s="269"/>
      <c r="J27" s="17"/>
    </row>
    <row r="28" spans="1:26" ht="13.5" customHeight="1">
      <c r="A28" s="308"/>
      <c r="B28" s="250"/>
      <c r="C28" s="250"/>
      <c r="D28" s="250"/>
      <c r="E28" s="250"/>
      <c r="F28" s="250"/>
      <c r="G28" s="250"/>
      <c r="H28" s="270" t="s">
        <v>170</v>
      </c>
      <c r="I28" s="388">
        <f>SUM(H26)</f>
        <v>0</v>
      </c>
      <c r="J28" s="17">
        <v>805.60937679991002</v>
      </c>
    </row>
    <row r="29" spans="1:26" ht="13.5" customHeight="1">
      <c r="A29" s="17"/>
      <c r="B29" s="803"/>
      <c r="C29" s="704"/>
      <c r="D29" s="803"/>
      <c r="E29" s="704"/>
      <c r="F29" s="704"/>
      <c r="G29" s="250"/>
      <c r="H29" s="309"/>
      <c r="I29" s="250"/>
      <c r="J29" s="17"/>
    </row>
    <row r="30" spans="1:26" ht="13.5" customHeight="1">
      <c r="A30" s="17"/>
      <c r="B30" s="704"/>
      <c r="C30" s="704"/>
      <c r="D30" s="704"/>
      <c r="E30" s="704"/>
      <c r="F30" s="704"/>
      <c r="G30" s="773" t="s">
        <v>194</v>
      </c>
      <c r="H30" s="714"/>
      <c r="I30" s="389">
        <f>(I14+I18+I23+I28)</f>
        <v>7000</v>
      </c>
      <c r="J30" s="386">
        <v>4205.60937679991</v>
      </c>
    </row>
    <row r="31" spans="1:26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26" ht="13.5" customHeight="1">
      <c r="B32" s="775"/>
      <c r="C32" s="704"/>
      <c r="D32" s="704"/>
      <c r="E32" s="704"/>
      <c r="F32" s="704"/>
      <c r="G32" s="704"/>
      <c r="H32" s="704"/>
      <c r="I32" s="704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11" ht="13.5" customHeight="1">
      <c r="B33" s="240"/>
      <c r="C33" s="776" t="s">
        <v>156</v>
      </c>
      <c r="D33" s="693"/>
      <c r="E33" s="693"/>
      <c r="F33" s="693"/>
      <c r="G33" s="694"/>
      <c r="H33" s="241" t="s">
        <v>1</v>
      </c>
      <c r="I33" s="242"/>
    </row>
    <row r="34" spans="1:11" ht="13.5" customHeight="1">
      <c r="B34" s="243"/>
      <c r="C34" s="717"/>
      <c r="D34" s="704"/>
      <c r="E34" s="704"/>
      <c r="F34" s="704"/>
      <c r="G34" s="726"/>
      <c r="H34" s="244" t="s">
        <v>3</v>
      </c>
      <c r="I34" s="245"/>
    </row>
    <row r="35" spans="1:11" ht="12.75" customHeight="1">
      <c r="B35" s="246"/>
      <c r="C35" s="695"/>
      <c r="D35" s="696"/>
      <c r="E35" s="696"/>
      <c r="F35" s="696"/>
      <c r="G35" s="697"/>
      <c r="H35" s="247" t="s">
        <v>5</v>
      </c>
      <c r="I35" s="248"/>
    </row>
    <row r="36" spans="1:11" ht="12.75" customHeight="1">
      <c r="B36" s="249"/>
      <c r="C36" s="250"/>
      <c r="D36" s="250"/>
      <c r="E36" s="250"/>
      <c r="F36" s="250"/>
      <c r="G36" s="250"/>
      <c r="H36" s="250"/>
      <c r="I36" s="250"/>
      <c r="K36" s="17"/>
    </row>
    <row r="37" spans="1:11" ht="37.799999999999997" customHeight="1">
      <c r="B37" s="777" t="str">
        <f>B6</f>
        <v>Actualización del proyecto “Implementación del proyecto agua para vivir mediante prácticas para el aprovechamiento y recolección de agua lluvia como medida de mitigación y adaptación al cambio climático en el Departamento del Tolima”</v>
      </c>
      <c r="C37" s="713"/>
      <c r="D37" s="713"/>
      <c r="E37" s="713"/>
      <c r="F37" s="713"/>
      <c r="G37" s="713"/>
      <c r="H37" s="713"/>
      <c r="I37" s="714"/>
      <c r="J37" s="251"/>
      <c r="K37" s="17"/>
    </row>
    <row r="38" spans="1:11" ht="12.75" customHeight="1">
      <c r="B38" s="252" t="s">
        <v>157</v>
      </c>
      <c r="C38" s="253" t="s">
        <v>158</v>
      </c>
      <c r="D38" s="252"/>
      <c r="E38" s="252" t="s">
        <v>251</v>
      </c>
      <c r="F38" s="252"/>
      <c r="G38" s="252"/>
      <c r="H38" s="254"/>
      <c r="I38" s="251"/>
      <c r="K38" s="17"/>
    </row>
    <row r="39" spans="1:11" ht="12.75" customHeight="1">
      <c r="A39" s="17"/>
      <c r="B39" s="255">
        <v>3</v>
      </c>
      <c r="C39" s="799" t="str">
        <f>PRESUPUESTO!C16</f>
        <v>Transporte</v>
      </c>
      <c r="D39" s="713"/>
      <c r="E39" s="713"/>
      <c r="F39" s="713"/>
      <c r="G39" s="713"/>
      <c r="H39" s="713"/>
      <c r="I39" s="714"/>
      <c r="J39" s="256"/>
      <c r="K39" s="17"/>
    </row>
    <row r="40" spans="1:11" ht="12.75" customHeight="1">
      <c r="B40" s="252" t="s">
        <v>159</v>
      </c>
      <c r="C40" s="252" t="s">
        <v>160</v>
      </c>
      <c r="D40" s="252"/>
      <c r="E40" s="252"/>
      <c r="F40" s="252"/>
      <c r="G40" s="252"/>
      <c r="H40" s="254"/>
      <c r="I40" s="251"/>
      <c r="K40" s="17"/>
    </row>
    <row r="41" spans="1:11" ht="79.5" customHeight="1">
      <c r="B41" s="255">
        <f>+PRESUPUESTO!B18</f>
        <v>3.2</v>
      </c>
      <c r="C41" s="780" t="s">
        <v>252</v>
      </c>
      <c r="D41" s="713"/>
      <c r="E41" s="713"/>
      <c r="F41" s="713"/>
      <c r="G41" s="714"/>
      <c r="H41" s="257" t="s">
        <v>161</v>
      </c>
      <c r="I41" s="258" t="s">
        <v>253</v>
      </c>
      <c r="J41" s="256"/>
      <c r="K41" s="17"/>
    </row>
    <row r="42" spans="1:11" ht="12.75" customHeight="1">
      <c r="B42" s="162" t="s">
        <v>162</v>
      </c>
      <c r="C42" s="781"/>
      <c r="D42" s="704"/>
      <c r="E42" s="704"/>
      <c r="F42" s="704"/>
      <c r="G42" s="704"/>
      <c r="H42" s="250"/>
      <c r="I42" s="250"/>
      <c r="K42" s="17"/>
    </row>
    <row r="43" spans="1:11" ht="12.75" customHeight="1">
      <c r="B43" s="782" t="s">
        <v>163</v>
      </c>
      <c r="C43" s="736"/>
      <c r="D43" s="737"/>
      <c r="E43" s="259" t="s">
        <v>164</v>
      </c>
      <c r="F43" s="259" t="s">
        <v>165</v>
      </c>
      <c r="G43" s="259" t="s">
        <v>166</v>
      </c>
      <c r="H43" s="260" t="s">
        <v>167</v>
      </c>
      <c r="I43" s="261"/>
      <c r="K43" s="17"/>
    </row>
    <row r="44" spans="1:11" ht="12.75" customHeight="1">
      <c r="B44" s="768"/>
      <c r="C44" s="677"/>
      <c r="D44" s="678"/>
      <c r="E44" s="262"/>
      <c r="F44" s="263"/>
      <c r="G44" s="264"/>
      <c r="H44" s="275">
        <v>0</v>
      </c>
      <c r="I44" s="294"/>
      <c r="K44" s="17"/>
    </row>
    <row r="45" spans="1:11" ht="12.75" customHeight="1">
      <c r="B45" s="289"/>
      <c r="C45" s="390"/>
      <c r="D45" s="290"/>
      <c r="E45" s="266"/>
      <c r="F45" s="267"/>
      <c r="G45" s="267"/>
      <c r="H45" s="268">
        <f>IFERROR(F45/G45,0)</f>
        <v>0</v>
      </c>
      <c r="I45" s="269"/>
      <c r="K45" s="17"/>
    </row>
    <row r="46" spans="1:11" ht="12.75" customHeight="1">
      <c r="B46" s="250"/>
      <c r="C46" s="250"/>
      <c r="D46" s="250"/>
      <c r="E46" s="250"/>
      <c r="F46" s="250"/>
      <c r="G46" s="250"/>
      <c r="H46" s="270" t="s">
        <v>170</v>
      </c>
      <c r="I46" s="271">
        <f>SUM(H44:H45)</f>
        <v>0</v>
      </c>
      <c r="K46" s="17"/>
    </row>
    <row r="47" spans="1:11" ht="12.75" customHeight="1">
      <c r="B47" s="162" t="s">
        <v>171</v>
      </c>
      <c r="C47" s="162"/>
      <c r="D47" s="250"/>
      <c r="E47" s="250"/>
      <c r="F47" s="250"/>
      <c r="G47" s="250"/>
      <c r="H47" s="250"/>
      <c r="I47" s="250"/>
      <c r="K47" s="17"/>
    </row>
    <row r="48" spans="1:11" ht="12.75" customHeight="1">
      <c r="B48" s="782" t="s">
        <v>163</v>
      </c>
      <c r="C48" s="736"/>
      <c r="D48" s="737"/>
      <c r="E48" s="272" t="s">
        <v>65</v>
      </c>
      <c r="F48" s="272" t="s">
        <v>172</v>
      </c>
      <c r="G48" s="272" t="s">
        <v>173</v>
      </c>
      <c r="H48" s="297" t="s">
        <v>167</v>
      </c>
      <c r="I48" s="261"/>
      <c r="K48" s="17"/>
    </row>
    <row r="49" spans="1:11" ht="12.75" customHeight="1">
      <c r="B49" s="791"/>
      <c r="C49" s="677"/>
      <c r="D49" s="678"/>
      <c r="E49" s="262"/>
      <c r="F49" s="391"/>
      <c r="G49" s="313"/>
      <c r="H49" s="392">
        <f t="shared" ref="H49:H50" si="0">F49*G49</f>
        <v>0</v>
      </c>
      <c r="I49" s="294"/>
      <c r="K49" s="17"/>
    </row>
    <row r="50" spans="1:11" ht="12.75" customHeight="1">
      <c r="B50" s="769"/>
      <c r="C50" s="674"/>
      <c r="D50" s="675"/>
      <c r="E50" s="266"/>
      <c r="F50" s="361"/>
      <c r="G50" s="267"/>
      <c r="H50" s="371">
        <f t="shared" si="0"/>
        <v>0</v>
      </c>
      <c r="I50" s="269"/>
      <c r="K50" s="17"/>
    </row>
    <row r="51" spans="1:11" ht="12.75" customHeight="1">
      <c r="B51" s="250"/>
      <c r="C51" s="250"/>
      <c r="D51" s="250"/>
      <c r="E51" s="250"/>
      <c r="F51" s="250"/>
      <c r="G51" s="250"/>
      <c r="H51" s="270" t="s">
        <v>170</v>
      </c>
      <c r="I51" s="363">
        <f>SUM(H49:H50)</f>
        <v>0</v>
      </c>
      <c r="K51" s="17"/>
    </row>
    <row r="52" spans="1:11" ht="12.75" customHeight="1">
      <c r="B52" s="283" t="s">
        <v>181</v>
      </c>
      <c r="C52" s="283"/>
      <c r="D52" s="284"/>
      <c r="E52" s="250"/>
      <c r="F52" s="250"/>
      <c r="G52" s="250"/>
      <c r="H52" s="250"/>
      <c r="I52" s="250"/>
      <c r="K52" s="17"/>
    </row>
    <row r="53" spans="1:11" ht="12.75" customHeight="1">
      <c r="B53" s="393" t="s">
        <v>182</v>
      </c>
      <c r="C53" s="394"/>
      <c r="D53" s="285" t="s">
        <v>183</v>
      </c>
      <c r="E53" s="272" t="s">
        <v>184</v>
      </c>
      <c r="F53" s="272" t="s">
        <v>185</v>
      </c>
      <c r="G53" s="272" t="s">
        <v>186</v>
      </c>
      <c r="H53" s="273" t="s">
        <v>167</v>
      </c>
      <c r="I53" s="261"/>
      <c r="K53" s="17"/>
    </row>
    <row r="54" spans="1:11" ht="12.75" customHeight="1">
      <c r="B54" s="395"/>
      <c r="C54" s="396"/>
      <c r="D54" s="286"/>
      <c r="E54" s="317"/>
      <c r="F54" s="264"/>
      <c r="G54" s="264"/>
      <c r="H54" s="362">
        <f t="shared" ref="H54:H55" si="1">D54*E54*F54*G54</f>
        <v>0</v>
      </c>
      <c r="I54" s="294"/>
      <c r="K54" s="17"/>
    </row>
    <row r="55" spans="1:11" ht="12.75" customHeight="1">
      <c r="B55" s="289"/>
      <c r="C55" s="290"/>
      <c r="D55" s="279"/>
      <c r="E55" s="291"/>
      <c r="F55" s="292"/>
      <c r="G55" s="292"/>
      <c r="H55" s="293">
        <f t="shared" si="1"/>
        <v>0</v>
      </c>
      <c r="I55" s="294"/>
      <c r="K55" s="17"/>
    </row>
    <row r="56" spans="1:11" ht="12.75" customHeight="1">
      <c r="B56" s="250"/>
      <c r="C56" s="250"/>
      <c r="D56" s="250"/>
      <c r="E56" s="250"/>
      <c r="F56" s="250"/>
      <c r="G56" s="250"/>
      <c r="H56" s="270" t="s">
        <v>170</v>
      </c>
      <c r="I56" s="363">
        <f>SUM(H54:H55)</f>
        <v>0</v>
      </c>
      <c r="K56" s="17"/>
    </row>
    <row r="57" spans="1:11" ht="12.75" customHeight="1">
      <c r="A57" s="17"/>
      <c r="B57" s="283" t="s">
        <v>188</v>
      </c>
      <c r="C57" s="283"/>
      <c r="D57" s="250"/>
      <c r="E57" s="250"/>
      <c r="F57" s="250"/>
      <c r="G57" s="250"/>
      <c r="H57" s="250"/>
      <c r="I57" s="250"/>
      <c r="J57" s="17"/>
      <c r="K57" s="17"/>
    </row>
    <row r="58" spans="1:11" ht="12.75" customHeight="1">
      <c r="A58" s="17"/>
      <c r="B58" s="296" t="s">
        <v>189</v>
      </c>
      <c r="C58" s="259" t="s">
        <v>190</v>
      </c>
      <c r="D58" s="770" t="s">
        <v>191</v>
      </c>
      <c r="E58" s="737"/>
      <c r="F58" s="272" t="s">
        <v>192</v>
      </c>
      <c r="G58" s="259" t="s">
        <v>166</v>
      </c>
      <c r="H58" s="297" t="s">
        <v>167</v>
      </c>
      <c r="I58" s="261"/>
      <c r="J58" s="17"/>
      <c r="K58" s="17"/>
    </row>
    <row r="59" spans="1:11" ht="12.75" customHeight="1">
      <c r="A59" s="298">
        <v>1</v>
      </c>
      <c r="B59" s="274" t="s">
        <v>254</v>
      </c>
      <c r="C59" s="329">
        <f>+CUAD!H57</f>
        <v>29181.75</v>
      </c>
      <c r="D59" s="771">
        <f>+CUAD!E49</f>
        <v>1.74</v>
      </c>
      <c r="E59" s="678"/>
      <c r="F59" s="301">
        <f>+C59*D59</f>
        <v>50776.245000000003</v>
      </c>
      <c r="G59" s="302">
        <v>3.0349625105204212</v>
      </c>
      <c r="H59" s="303">
        <f>+F59*G59</f>
        <v>154104</v>
      </c>
      <c r="I59" s="294"/>
      <c r="J59" s="17"/>
      <c r="K59" s="17"/>
    </row>
    <row r="60" spans="1:11" ht="12.75" customHeight="1">
      <c r="A60" s="17"/>
      <c r="B60" s="304"/>
      <c r="C60" s="305"/>
      <c r="D60" s="772"/>
      <c r="E60" s="675"/>
      <c r="F60" s="306"/>
      <c r="G60" s="306"/>
      <c r="H60" s="307">
        <f>IFERROR(F60/G60,0)</f>
        <v>0</v>
      </c>
      <c r="I60" s="269"/>
      <c r="J60" s="17"/>
      <c r="K60" s="17"/>
    </row>
    <row r="61" spans="1:11" ht="12.75" customHeight="1">
      <c r="A61" s="308"/>
      <c r="B61" s="250"/>
      <c r="C61" s="250"/>
      <c r="D61" s="250"/>
      <c r="E61" s="250"/>
      <c r="F61" s="250"/>
      <c r="G61" s="250"/>
      <c r="H61" s="270" t="s">
        <v>170</v>
      </c>
      <c r="I61" s="281">
        <f>SUM(H59:H60)</f>
        <v>154104</v>
      </c>
      <c r="J61" s="17"/>
      <c r="K61" s="17"/>
    </row>
    <row r="62" spans="1:11" ht="12.75" customHeight="1">
      <c r="B62" s="250"/>
      <c r="C62" s="250"/>
      <c r="D62" s="250"/>
      <c r="E62" s="250"/>
      <c r="F62" s="250"/>
      <c r="G62" s="250"/>
      <c r="H62" s="309"/>
      <c r="I62" s="250"/>
      <c r="K62" s="17"/>
    </row>
    <row r="63" spans="1:11" ht="12.75" customHeight="1">
      <c r="B63" s="250"/>
      <c r="C63" s="250"/>
      <c r="D63" s="250"/>
      <c r="E63" s="773" t="s">
        <v>194</v>
      </c>
      <c r="F63" s="713"/>
      <c r="G63" s="713"/>
      <c r="H63" s="714"/>
      <c r="I63" s="310">
        <f>ROUND(I46+I51+I56+I61,2)</f>
        <v>154104</v>
      </c>
      <c r="K63" s="17">
        <v>154104</v>
      </c>
    </row>
    <row r="64" spans="1:11" ht="12.75" customHeight="1">
      <c r="K64" s="17"/>
    </row>
    <row r="65" spans="1:11" ht="12.75" customHeight="1">
      <c r="A65" s="17"/>
      <c r="B65" s="804"/>
      <c r="C65" s="704"/>
      <c r="D65" s="704"/>
      <c r="E65" s="704"/>
      <c r="F65" s="704"/>
      <c r="G65" s="704"/>
      <c r="H65" s="704"/>
      <c r="I65" s="704"/>
      <c r="J65" s="17"/>
      <c r="K65" s="17"/>
    </row>
    <row r="66" spans="1:11" ht="12.75" customHeight="1"/>
    <row r="67" spans="1:11" ht="12.75" customHeight="1"/>
    <row r="68" spans="1:11" ht="23.25" customHeight="1">
      <c r="B68" s="701" t="s">
        <v>37</v>
      </c>
      <c r="C68" s="668"/>
      <c r="D68" s="668"/>
      <c r="E68" s="668"/>
      <c r="F68" s="668"/>
      <c r="G68" s="669"/>
    </row>
    <row r="69" spans="1:11" ht="12.75" customHeight="1">
      <c r="B69" s="702"/>
      <c r="C69" s="668"/>
      <c r="D69" s="668"/>
      <c r="E69" s="668"/>
      <c r="F69" s="668"/>
      <c r="G69" s="669"/>
    </row>
    <row r="70" spans="1:11" ht="12.75" customHeight="1">
      <c r="B70" s="703"/>
      <c r="C70" s="704"/>
      <c r="D70" s="704"/>
      <c r="E70" s="704"/>
      <c r="F70" s="704"/>
      <c r="G70" s="705"/>
    </row>
    <row r="71" spans="1:11" ht="12.75" customHeight="1">
      <c r="B71" s="703"/>
      <c r="C71" s="704"/>
      <c r="D71" s="704"/>
      <c r="E71" s="704"/>
      <c r="F71" s="704"/>
      <c r="G71" s="705"/>
    </row>
    <row r="72" spans="1:11" ht="12.75" customHeight="1">
      <c r="B72" s="703"/>
      <c r="C72" s="704"/>
      <c r="D72" s="704"/>
      <c r="E72" s="704"/>
      <c r="F72" s="704"/>
      <c r="G72" s="705"/>
    </row>
    <row r="73" spans="1:11" ht="27" customHeight="1">
      <c r="B73" s="685" t="s">
        <v>38</v>
      </c>
      <c r="C73" s="686"/>
      <c r="D73" s="687" t="s">
        <v>39</v>
      </c>
      <c r="E73" s="688"/>
      <c r="F73" s="688"/>
      <c r="G73" s="689"/>
    </row>
    <row r="74" spans="1:11" ht="20.25" customHeight="1">
      <c r="B74" s="685" t="s">
        <v>40</v>
      </c>
      <c r="C74" s="686"/>
      <c r="D74" s="774" t="s">
        <v>41</v>
      </c>
      <c r="E74" s="688"/>
      <c r="F74" s="688"/>
      <c r="G74" s="689"/>
    </row>
    <row r="75" spans="1:11" ht="22.5" customHeight="1">
      <c r="B75" s="690" t="s">
        <v>42</v>
      </c>
      <c r="C75" s="684"/>
      <c r="D75" s="691" t="s">
        <v>43</v>
      </c>
      <c r="E75" s="677"/>
      <c r="F75" s="677"/>
      <c r="G75" s="678"/>
    </row>
    <row r="76" spans="1:11" ht="12.75" customHeight="1"/>
    <row r="77" spans="1:11" ht="12.75" customHeight="1"/>
    <row r="78" spans="1:11" ht="12.75" customHeight="1"/>
    <row r="79" spans="1:11" ht="12.75" customHeight="1"/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3">
    <mergeCell ref="B73:C73"/>
    <mergeCell ref="D73:G73"/>
    <mergeCell ref="B74:C74"/>
    <mergeCell ref="D74:G74"/>
    <mergeCell ref="B75:C75"/>
    <mergeCell ref="D75:G75"/>
    <mergeCell ref="B43:D43"/>
    <mergeCell ref="B44:D44"/>
    <mergeCell ref="B48:D48"/>
    <mergeCell ref="B68:G68"/>
    <mergeCell ref="B69:G72"/>
    <mergeCell ref="B49:D49"/>
    <mergeCell ref="B50:D50"/>
    <mergeCell ref="D58:E58"/>
    <mergeCell ref="D59:E59"/>
    <mergeCell ref="D60:E60"/>
    <mergeCell ref="E63:H63"/>
    <mergeCell ref="B65:I65"/>
    <mergeCell ref="C33:G35"/>
    <mergeCell ref="B37:I37"/>
    <mergeCell ref="C39:I39"/>
    <mergeCell ref="C41:G41"/>
    <mergeCell ref="C42:G42"/>
    <mergeCell ref="D27:E27"/>
    <mergeCell ref="B29:C30"/>
    <mergeCell ref="D29:F30"/>
    <mergeCell ref="G30:H30"/>
    <mergeCell ref="B32:I32"/>
    <mergeCell ref="B20:C20"/>
    <mergeCell ref="B21:C21"/>
    <mergeCell ref="B22:C22"/>
    <mergeCell ref="D25:E25"/>
    <mergeCell ref="D26:E26"/>
    <mergeCell ref="C10:G10"/>
    <mergeCell ref="C11:G11"/>
    <mergeCell ref="B12:D12"/>
    <mergeCell ref="B16:D16"/>
    <mergeCell ref="B17:D17"/>
    <mergeCell ref="B2:B4"/>
    <mergeCell ref="C2:G4"/>
    <mergeCell ref="B6:I6"/>
    <mergeCell ref="C8:I8"/>
    <mergeCell ref="C9:E9"/>
  </mergeCells>
  <pageMargins left="0.7" right="0.7" top="0.75" bottom="0.75" header="0" footer="0"/>
  <pageSetup scale="82" orientation="portrait" r:id="rId1"/>
  <rowBreaks count="1" manualBreakCount="1">
    <brk id="3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2.6640625" defaultRowHeight="15" customHeight="1"/>
  <cols>
    <col min="1" max="1" width="4" customWidth="1"/>
    <col min="2" max="2" width="23.6640625" customWidth="1"/>
    <col min="3" max="3" width="10" customWidth="1"/>
    <col min="4" max="4" width="12.88671875" customWidth="1"/>
    <col min="5" max="8" width="10" customWidth="1"/>
    <col min="9" max="9" width="13.44140625" customWidth="1"/>
    <col min="10" max="26" width="10" customWidth="1"/>
  </cols>
  <sheetData>
    <row r="1" spans="1:26" ht="15" customHeight="1">
      <c r="B1" s="775"/>
      <c r="C1" s="704"/>
      <c r="D1" s="704"/>
      <c r="E1" s="704"/>
      <c r="F1" s="704"/>
      <c r="G1" s="704"/>
      <c r="H1" s="704"/>
      <c r="I1" s="704"/>
    </row>
    <row r="2" spans="1:26" ht="12.75" customHeight="1">
      <c r="B2" s="240"/>
      <c r="C2" s="776" t="s">
        <v>156</v>
      </c>
      <c r="D2" s="693"/>
      <c r="E2" s="693"/>
      <c r="F2" s="693"/>
      <c r="G2" s="694"/>
      <c r="H2" s="241" t="s">
        <v>1</v>
      </c>
      <c r="I2" s="242"/>
    </row>
    <row r="3" spans="1:26" ht="12.75" customHeight="1">
      <c r="B3" s="243"/>
      <c r="C3" s="717"/>
      <c r="D3" s="704"/>
      <c r="E3" s="704"/>
      <c r="F3" s="704"/>
      <c r="G3" s="726"/>
      <c r="H3" s="244" t="s">
        <v>3</v>
      </c>
      <c r="I3" s="245"/>
    </row>
    <row r="4" spans="1:26" ht="13.5" customHeight="1">
      <c r="B4" s="246"/>
      <c r="C4" s="695"/>
      <c r="D4" s="696"/>
      <c r="E4" s="696"/>
      <c r="F4" s="696"/>
      <c r="G4" s="697"/>
      <c r="H4" s="247" t="s">
        <v>5</v>
      </c>
      <c r="I4" s="248"/>
    </row>
    <row r="5" spans="1:26" ht="13.5" customHeight="1">
      <c r="B5" s="249"/>
      <c r="C5" s="250"/>
      <c r="D5" s="250"/>
      <c r="E5" s="250"/>
      <c r="F5" s="250"/>
      <c r="G5" s="250"/>
      <c r="H5" s="250"/>
      <c r="I5" s="250"/>
    </row>
    <row r="6" spans="1:26" ht="13.5" customHeight="1">
      <c r="B6" s="805" t="s">
        <v>255</v>
      </c>
      <c r="C6" s="713"/>
      <c r="D6" s="713"/>
      <c r="E6" s="713"/>
      <c r="F6" s="713"/>
      <c r="G6" s="713"/>
      <c r="H6" s="713"/>
      <c r="I6" s="714"/>
      <c r="J6" s="251"/>
      <c r="K6" s="251"/>
    </row>
    <row r="7" spans="1:26" ht="15" customHeight="1">
      <c r="B7" s="252" t="s">
        <v>157</v>
      </c>
      <c r="C7" s="253" t="s">
        <v>158</v>
      </c>
      <c r="D7" s="252"/>
      <c r="E7" s="252"/>
      <c r="F7" s="252"/>
      <c r="G7" s="252"/>
      <c r="H7" s="254"/>
      <c r="I7" s="251"/>
    </row>
    <row r="8" spans="1:26" ht="15" customHeight="1">
      <c r="A8" s="17"/>
      <c r="B8" s="255">
        <f>PRESUPUESTO!$B$7</f>
        <v>1</v>
      </c>
      <c r="C8" s="799" t="e">
        <f>PRESUPUESTO!#REF!</f>
        <v>#REF!</v>
      </c>
      <c r="D8" s="713"/>
      <c r="E8" s="713"/>
      <c r="F8" s="713"/>
      <c r="G8" s="713"/>
      <c r="H8" s="713"/>
      <c r="I8" s="714"/>
      <c r="J8" s="256"/>
      <c r="K8" s="256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5" customHeight="1">
      <c r="B9" s="252" t="s">
        <v>159</v>
      </c>
      <c r="C9" s="252" t="s">
        <v>160</v>
      </c>
      <c r="D9" s="252"/>
      <c r="E9" s="252"/>
      <c r="F9" s="252"/>
      <c r="G9" s="252"/>
      <c r="H9" s="254"/>
      <c r="I9" s="251"/>
    </row>
    <row r="10" spans="1:26" ht="26.25" customHeight="1">
      <c r="B10" s="255">
        <f>PRESUPUESTO!B8</f>
        <v>1.1000000000000001</v>
      </c>
      <c r="C10" s="16" t="s">
        <v>256</v>
      </c>
      <c r="D10" s="397"/>
      <c r="E10" s="397"/>
      <c r="F10" s="397"/>
      <c r="G10" s="398"/>
      <c r="H10" s="257" t="s">
        <v>161</v>
      </c>
      <c r="I10" s="258" t="s">
        <v>257</v>
      </c>
      <c r="J10" s="256"/>
      <c r="K10" s="256"/>
    </row>
    <row r="11" spans="1:26" ht="15.75" customHeight="1">
      <c r="B11" s="162" t="s">
        <v>162</v>
      </c>
      <c r="C11" s="781"/>
      <c r="D11" s="704"/>
      <c r="E11" s="704"/>
      <c r="F11" s="704"/>
      <c r="G11" s="704"/>
      <c r="H11" s="250"/>
      <c r="I11" s="250"/>
    </row>
    <row r="12" spans="1:26" ht="15" customHeight="1">
      <c r="B12" s="782" t="s">
        <v>163</v>
      </c>
      <c r="C12" s="736"/>
      <c r="D12" s="737"/>
      <c r="E12" s="259" t="s">
        <v>164</v>
      </c>
      <c r="F12" s="259" t="s">
        <v>165</v>
      </c>
      <c r="G12" s="259" t="s">
        <v>166</v>
      </c>
      <c r="H12" s="260" t="s">
        <v>167</v>
      </c>
      <c r="I12" s="261"/>
    </row>
    <row r="13" spans="1:26" ht="15" customHeight="1">
      <c r="B13" s="395" t="s">
        <v>258</v>
      </c>
      <c r="C13" s="399"/>
      <c r="D13" s="396"/>
      <c r="E13" s="262" t="s">
        <v>169</v>
      </c>
      <c r="F13" s="362">
        <v>0.05</v>
      </c>
      <c r="G13" s="362">
        <f>+I30</f>
        <v>500000</v>
      </c>
      <c r="H13" s="400">
        <f>+G13*F13</f>
        <v>25000</v>
      </c>
      <c r="I13" s="294"/>
    </row>
    <row r="14" spans="1:26" ht="13.5" customHeight="1">
      <c r="B14" s="289"/>
      <c r="C14" s="390"/>
      <c r="D14" s="290"/>
      <c r="E14" s="266"/>
      <c r="F14" s="267"/>
      <c r="G14" s="267"/>
      <c r="H14" s="268">
        <f>IFERROR(F14/G14,0)</f>
        <v>0</v>
      </c>
      <c r="I14" s="269"/>
    </row>
    <row r="15" spans="1:26" ht="13.5" customHeight="1">
      <c r="B15" s="250"/>
      <c r="C15" s="250"/>
      <c r="D15" s="250"/>
      <c r="E15" s="250"/>
      <c r="F15" s="250"/>
      <c r="G15" s="250"/>
      <c r="H15" s="270" t="s">
        <v>170</v>
      </c>
      <c r="I15" s="363">
        <f>SUM(H13:H14)</f>
        <v>25000</v>
      </c>
    </row>
    <row r="16" spans="1:26" ht="13.5" customHeight="1">
      <c r="B16" s="162" t="s">
        <v>171</v>
      </c>
      <c r="C16" s="162"/>
      <c r="D16" s="250"/>
      <c r="E16" s="250"/>
      <c r="F16" s="250"/>
      <c r="G16" s="250"/>
      <c r="H16" s="250"/>
      <c r="I16" s="250"/>
    </row>
    <row r="17" spans="1:26" ht="12.75" customHeight="1">
      <c r="B17" s="782" t="s">
        <v>163</v>
      </c>
      <c r="C17" s="736"/>
      <c r="D17" s="737"/>
      <c r="E17" s="272" t="s">
        <v>65</v>
      </c>
      <c r="F17" s="272" t="s">
        <v>172</v>
      </c>
      <c r="G17" s="272" t="s">
        <v>173</v>
      </c>
      <c r="H17" s="297" t="s">
        <v>167</v>
      </c>
      <c r="I17" s="261"/>
    </row>
    <row r="18" spans="1:26" ht="12.75" customHeight="1">
      <c r="B18" s="395" t="s">
        <v>259</v>
      </c>
      <c r="C18" s="399"/>
      <c r="D18" s="396"/>
      <c r="E18" s="262" t="s">
        <v>65</v>
      </c>
      <c r="F18" s="391">
        <v>1500</v>
      </c>
      <c r="G18" s="313">
        <v>50</v>
      </c>
      <c r="H18" s="392">
        <f t="shared" ref="H18:H19" si="0">F18*G18</f>
        <v>75000</v>
      </c>
      <c r="I18" s="294"/>
    </row>
    <row r="19" spans="1:26" ht="13.5" customHeight="1">
      <c r="B19" s="289" t="s">
        <v>260</v>
      </c>
      <c r="C19" s="390"/>
      <c r="D19" s="290"/>
      <c r="E19" s="266" t="s">
        <v>65</v>
      </c>
      <c r="F19" s="361">
        <v>15000</v>
      </c>
      <c r="G19" s="267">
        <v>50</v>
      </c>
      <c r="H19" s="371">
        <f t="shared" si="0"/>
        <v>750000</v>
      </c>
      <c r="I19" s="269"/>
    </row>
    <row r="20" spans="1:26" ht="13.5" customHeight="1">
      <c r="B20" s="250"/>
      <c r="C20" s="250"/>
      <c r="D20" s="250"/>
      <c r="E20" s="250"/>
      <c r="F20" s="250"/>
      <c r="G20" s="250"/>
      <c r="H20" s="270" t="s">
        <v>170</v>
      </c>
      <c r="I20" s="363">
        <f>SUM(H18:H19)</f>
        <v>825000</v>
      </c>
    </row>
    <row r="21" spans="1:26" ht="13.5" customHeight="1">
      <c r="B21" s="283" t="s">
        <v>181</v>
      </c>
      <c r="C21" s="283"/>
      <c r="D21" s="284"/>
      <c r="E21" s="250"/>
      <c r="F21" s="250"/>
      <c r="G21" s="250"/>
      <c r="H21" s="250"/>
      <c r="I21" s="250"/>
    </row>
    <row r="22" spans="1:26" ht="12.75" customHeight="1">
      <c r="B22" s="393" t="s">
        <v>182</v>
      </c>
      <c r="C22" s="394"/>
      <c r="D22" s="285" t="s">
        <v>183</v>
      </c>
      <c r="E22" s="272" t="s">
        <v>184</v>
      </c>
      <c r="F22" s="272" t="s">
        <v>185</v>
      </c>
      <c r="G22" s="272" t="s">
        <v>186</v>
      </c>
      <c r="H22" s="273" t="s">
        <v>167</v>
      </c>
      <c r="I22" s="261"/>
    </row>
    <row r="23" spans="1:26" ht="12.75" customHeight="1">
      <c r="B23" s="395" t="s">
        <v>261</v>
      </c>
      <c r="C23" s="396"/>
      <c r="D23" s="286"/>
      <c r="E23" s="317">
        <v>1</v>
      </c>
      <c r="F23" s="264"/>
      <c r="G23" s="264"/>
      <c r="H23" s="362">
        <v>200000</v>
      </c>
      <c r="I23" s="294"/>
    </row>
    <row r="24" spans="1:26" ht="13.5" customHeight="1">
      <c r="B24" s="289"/>
      <c r="C24" s="290"/>
      <c r="D24" s="279"/>
      <c r="E24" s="291"/>
      <c r="F24" s="292"/>
      <c r="G24" s="292"/>
      <c r="H24" s="293">
        <f>D24*E24*F24*G24</f>
        <v>0</v>
      </c>
      <c r="I24" s="294"/>
    </row>
    <row r="25" spans="1:26" ht="13.5" customHeight="1">
      <c r="B25" s="250"/>
      <c r="C25" s="250"/>
      <c r="D25" s="250"/>
      <c r="E25" s="250"/>
      <c r="F25" s="250"/>
      <c r="G25" s="250"/>
      <c r="H25" s="270" t="s">
        <v>170</v>
      </c>
      <c r="I25" s="363">
        <f>SUM(H23:H24)</f>
        <v>200000</v>
      </c>
    </row>
    <row r="26" spans="1:26" ht="13.5" customHeight="1">
      <c r="A26" s="17"/>
      <c r="B26" s="283" t="s">
        <v>188</v>
      </c>
      <c r="C26" s="283"/>
      <c r="D26" s="250"/>
      <c r="E26" s="250"/>
      <c r="F26" s="250"/>
      <c r="G26" s="250"/>
      <c r="H26" s="250"/>
      <c r="I26" s="250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7"/>
      <c r="B27" s="296" t="s">
        <v>189</v>
      </c>
      <c r="C27" s="259" t="s">
        <v>190</v>
      </c>
      <c r="D27" s="770" t="s">
        <v>191</v>
      </c>
      <c r="E27" s="737"/>
      <c r="F27" s="272" t="s">
        <v>192</v>
      </c>
      <c r="G27" s="259" t="s">
        <v>166</v>
      </c>
      <c r="H27" s="297" t="s">
        <v>167</v>
      </c>
      <c r="I27" s="261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20.25" customHeight="1">
      <c r="A28" s="298">
        <v>2</v>
      </c>
      <c r="B28" s="274" t="s">
        <v>262</v>
      </c>
      <c r="C28" s="329" t="s">
        <v>263</v>
      </c>
      <c r="D28" s="771"/>
      <c r="E28" s="678"/>
      <c r="F28" s="302">
        <v>2500000</v>
      </c>
      <c r="G28" s="302">
        <v>0.2</v>
      </c>
      <c r="H28" s="401">
        <f>+F28*G28</f>
        <v>500000</v>
      </c>
      <c r="I28" s="29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3.5" customHeight="1">
      <c r="A29" s="17"/>
      <c r="B29" s="304"/>
      <c r="C29" s="305"/>
      <c r="D29" s="772"/>
      <c r="E29" s="675"/>
      <c r="F29" s="306"/>
      <c r="G29" s="306"/>
      <c r="H29" s="307">
        <f>IFERROR(F29/G29,0)</f>
        <v>0</v>
      </c>
      <c r="I29" s="269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3.5" customHeight="1">
      <c r="A30" s="308" t="s">
        <v>264</v>
      </c>
      <c r="B30" s="250"/>
      <c r="C30" s="250"/>
      <c r="D30" s="250"/>
      <c r="E30" s="250"/>
      <c r="F30" s="250"/>
      <c r="G30" s="250"/>
      <c r="H30" s="270" t="s">
        <v>170</v>
      </c>
      <c r="I30" s="373">
        <f>SUM(H28:H29)</f>
        <v>500000</v>
      </c>
      <c r="J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>
      <c r="B31" s="250"/>
      <c r="C31" s="250"/>
      <c r="D31" s="250"/>
      <c r="E31" s="250"/>
      <c r="F31" s="250"/>
      <c r="G31" s="250"/>
      <c r="H31" s="309"/>
      <c r="I31" s="250"/>
    </row>
    <row r="32" spans="1:26" ht="13.5" customHeight="1">
      <c r="B32" s="250"/>
      <c r="C32" s="250"/>
      <c r="D32" s="250"/>
      <c r="E32" s="773" t="s">
        <v>194</v>
      </c>
      <c r="F32" s="713"/>
      <c r="G32" s="713"/>
      <c r="H32" s="714"/>
      <c r="I32" s="389">
        <f>I15+I20+I25+I30</f>
        <v>1550000</v>
      </c>
    </row>
    <row r="33" spans="1:26" ht="13.5" customHeight="1">
      <c r="A33" s="17"/>
      <c r="B33" s="162"/>
      <c r="C33" s="162"/>
      <c r="D33" s="250"/>
      <c r="E33" s="250"/>
      <c r="F33" s="250"/>
      <c r="G33" s="250"/>
      <c r="H33" s="250"/>
      <c r="I33" s="250"/>
      <c r="J33" s="17"/>
    </row>
    <row r="34" spans="1:26" ht="13.5" customHeight="1">
      <c r="B34" s="805" t="s">
        <v>255</v>
      </c>
      <c r="C34" s="713"/>
      <c r="D34" s="713"/>
      <c r="E34" s="713"/>
      <c r="F34" s="713"/>
      <c r="G34" s="713"/>
      <c r="H34" s="713"/>
      <c r="I34" s="714"/>
      <c r="J34" s="251"/>
      <c r="K34" s="251"/>
    </row>
    <row r="35" spans="1:26" ht="15" customHeight="1">
      <c r="B35" s="252" t="s">
        <v>157</v>
      </c>
      <c r="C35" s="253" t="s">
        <v>158</v>
      </c>
      <c r="D35" s="252"/>
      <c r="E35" s="252"/>
      <c r="F35" s="252"/>
      <c r="G35" s="252"/>
      <c r="H35" s="254"/>
      <c r="I35" s="251"/>
    </row>
    <row r="36" spans="1:26" ht="15" customHeight="1">
      <c r="A36" s="17"/>
      <c r="B36" s="255">
        <f>PRESUPUESTO!$B$7</f>
        <v>1</v>
      </c>
      <c r="C36" s="799" t="e">
        <f>PRESUPUESTO!#REF!</f>
        <v>#REF!</v>
      </c>
      <c r="D36" s="713"/>
      <c r="E36" s="713"/>
      <c r="F36" s="713"/>
      <c r="G36" s="713"/>
      <c r="H36" s="713"/>
      <c r="I36" s="714"/>
      <c r="J36" s="256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" customHeight="1">
      <c r="B37" s="252" t="s">
        <v>159</v>
      </c>
      <c r="C37" s="252" t="s">
        <v>160</v>
      </c>
      <c r="D37" s="252"/>
      <c r="E37" s="252"/>
      <c r="F37" s="252"/>
      <c r="G37" s="252"/>
      <c r="H37" s="254"/>
      <c r="I37" s="251"/>
    </row>
    <row r="38" spans="1:26" ht="22.5" customHeight="1">
      <c r="B38" s="255">
        <f>PRESUPUESTO!B9</f>
        <v>1.2</v>
      </c>
      <c r="C38" s="402" t="s">
        <v>265</v>
      </c>
      <c r="D38" s="397"/>
      <c r="E38" s="397"/>
      <c r="F38" s="397"/>
      <c r="G38" s="398"/>
      <c r="H38" s="257" t="s">
        <v>161</v>
      </c>
      <c r="I38" s="258" t="s">
        <v>266</v>
      </c>
      <c r="J38" s="256"/>
      <c r="K38" s="256"/>
    </row>
    <row r="39" spans="1:26" ht="15.75" customHeight="1">
      <c r="B39" s="162" t="s">
        <v>162</v>
      </c>
      <c r="C39" s="781"/>
      <c r="D39" s="704"/>
      <c r="E39" s="704"/>
      <c r="F39" s="704"/>
      <c r="G39" s="704"/>
      <c r="H39" s="250"/>
      <c r="I39" s="250"/>
    </row>
    <row r="40" spans="1:26" ht="15" customHeight="1">
      <c r="B40" s="782" t="s">
        <v>163</v>
      </c>
      <c r="C40" s="736"/>
      <c r="D40" s="737"/>
      <c r="E40" s="259" t="s">
        <v>164</v>
      </c>
      <c r="F40" s="259" t="s">
        <v>165</v>
      </c>
      <c r="G40" s="259" t="s">
        <v>166</v>
      </c>
      <c r="H40" s="260" t="s">
        <v>167</v>
      </c>
      <c r="I40" s="261"/>
    </row>
    <row r="41" spans="1:26" ht="15" customHeight="1">
      <c r="B41" s="395" t="s">
        <v>196</v>
      </c>
      <c r="C41" s="399"/>
      <c r="D41" s="396"/>
      <c r="E41" s="262"/>
      <c r="F41" s="362"/>
      <c r="G41" s="362"/>
      <c r="H41" s="400">
        <f t="shared" ref="H41:H42" si="1">IFERROR(F41/G41,0)</f>
        <v>0</v>
      </c>
      <c r="I41" s="294"/>
    </row>
    <row r="42" spans="1:26" ht="13.5" customHeight="1">
      <c r="B42" s="289"/>
      <c r="C42" s="390"/>
      <c r="D42" s="290"/>
      <c r="E42" s="266"/>
      <c r="F42" s="267"/>
      <c r="G42" s="267"/>
      <c r="H42" s="268">
        <f t="shared" si="1"/>
        <v>0</v>
      </c>
      <c r="I42" s="269"/>
    </row>
    <row r="43" spans="1:26" ht="13.5" customHeight="1">
      <c r="B43" s="250"/>
      <c r="C43" s="250"/>
      <c r="D43" s="250"/>
      <c r="E43" s="250"/>
      <c r="F43" s="250"/>
      <c r="G43" s="250"/>
      <c r="H43" s="270" t="s">
        <v>170</v>
      </c>
      <c r="I43" s="363">
        <f>SUM(H41:H42)</f>
        <v>0</v>
      </c>
    </row>
    <row r="44" spans="1:26" ht="13.5" customHeight="1">
      <c r="B44" s="162" t="s">
        <v>171</v>
      </c>
      <c r="C44" s="162"/>
      <c r="D44" s="250"/>
      <c r="E44" s="250"/>
      <c r="F44" s="250"/>
      <c r="G44" s="250"/>
      <c r="H44" s="250"/>
      <c r="I44" s="250"/>
    </row>
    <row r="45" spans="1:26" ht="12.75" customHeight="1">
      <c r="B45" s="782" t="s">
        <v>163</v>
      </c>
      <c r="C45" s="736"/>
      <c r="D45" s="737"/>
      <c r="E45" s="272" t="s">
        <v>65</v>
      </c>
      <c r="F45" s="272" t="s">
        <v>172</v>
      </c>
      <c r="G45" s="272" t="s">
        <v>173</v>
      </c>
      <c r="H45" s="297" t="s">
        <v>167</v>
      </c>
      <c r="I45" s="261"/>
    </row>
    <row r="46" spans="1:26" ht="12.75" customHeight="1">
      <c r="B46" s="395"/>
      <c r="C46" s="399"/>
      <c r="D46" s="396"/>
      <c r="E46" s="262"/>
      <c r="F46" s="391"/>
      <c r="G46" s="313"/>
      <c r="H46" s="392">
        <f t="shared" ref="H46:H47" si="2">F46*G46</f>
        <v>0</v>
      </c>
      <c r="I46" s="294"/>
    </row>
    <row r="47" spans="1:26" ht="13.5" customHeight="1">
      <c r="B47" s="289"/>
      <c r="C47" s="390"/>
      <c r="D47" s="290"/>
      <c r="E47" s="266"/>
      <c r="F47" s="361"/>
      <c r="G47" s="267"/>
      <c r="H47" s="371">
        <f t="shared" si="2"/>
        <v>0</v>
      </c>
      <c r="I47" s="269"/>
    </row>
    <row r="48" spans="1:26" ht="13.5" customHeight="1">
      <c r="B48" s="250"/>
      <c r="C48" s="250"/>
      <c r="D48" s="250"/>
      <c r="E48" s="250"/>
      <c r="F48" s="250"/>
      <c r="G48" s="250"/>
      <c r="H48" s="270" t="s">
        <v>170</v>
      </c>
      <c r="I48" s="363">
        <f>SUM(H46:H47)</f>
        <v>0</v>
      </c>
    </row>
    <row r="49" spans="1:26" ht="13.5" customHeight="1">
      <c r="B49" s="283" t="s">
        <v>181</v>
      </c>
      <c r="C49" s="283"/>
      <c r="D49" s="284"/>
      <c r="E49" s="250"/>
      <c r="F49" s="250"/>
      <c r="G49" s="250"/>
      <c r="H49" s="250"/>
      <c r="I49" s="250"/>
    </row>
    <row r="50" spans="1:26" ht="12.75" customHeight="1">
      <c r="B50" s="393" t="s">
        <v>182</v>
      </c>
      <c r="C50" s="394"/>
      <c r="D50" s="285" t="s">
        <v>183</v>
      </c>
      <c r="E50" s="272" t="s">
        <v>184</v>
      </c>
      <c r="F50" s="272" t="s">
        <v>185</v>
      </c>
      <c r="G50" s="272" t="s">
        <v>186</v>
      </c>
      <c r="H50" s="273" t="s">
        <v>167</v>
      </c>
      <c r="I50" s="261"/>
    </row>
    <row r="51" spans="1:26" ht="12.75" customHeight="1">
      <c r="B51" s="395"/>
      <c r="C51" s="396"/>
      <c r="D51" s="286"/>
      <c r="E51" s="317"/>
      <c r="F51" s="264"/>
      <c r="G51" s="264"/>
      <c r="H51" s="362">
        <f t="shared" ref="H51:H52" si="3">D51*E51*F51*G51</f>
        <v>0</v>
      </c>
      <c r="I51" s="294"/>
    </row>
    <row r="52" spans="1:26" ht="13.5" customHeight="1">
      <c r="B52" s="289"/>
      <c r="C52" s="290"/>
      <c r="D52" s="279"/>
      <c r="E52" s="291"/>
      <c r="F52" s="292"/>
      <c r="G52" s="292"/>
      <c r="H52" s="293">
        <f t="shared" si="3"/>
        <v>0</v>
      </c>
      <c r="I52" s="294"/>
    </row>
    <row r="53" spans="1:26" ht="13.5" customHeight="1">
      <c r="B53" s="250"/>
      <c r="C53" s="250"/>
      <c r="D53" s="250"/>
      <c r="E53" s="250"/>
      <c r="F53" s="250"/>
      <c r="G53" s="250"/>
      <c r="H53" s="270" t="s">
        <v>170</v>
      </c>
      <c r="I53" s="363">
        <f>SUM(H51:H52)</f>
        <v>0</v>
      </c>
    </row>
    <row r="54" spans="1:26" ht="13.5" customHeight="1">
      <c r="A54" s="17"/>
      <c r="B54" s="283" t="s">
        <v>188</v>
      </c>
      <c r="C54" s="283"/>
      <c r="D54" s="250"/>
      <c r="E54" s="250"/>
      <c r="F54" s="250"/>
      <c r="G54" s="250"/>
      <c r="H54" s="250"/>
      <c r="I54" s="250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7"/>
      <c r="B55" s="296" t="s">
        <v>189</v>
      </c>
      <c r="C55" s="259" t="s">
        <v>190</v>
      </c>
      <c r="D55" s="770" t="s">
        <v>191</v>
      </c>
      <c r="E55" s="737"/>
      <c r="F55" s="272" t="s">
        <v>192</v>
      </c>
      <c r="G55" s="259" t="s">
        <v>166</v>
      </c>
      <c r="H55" s="297" t="s">
        <v>167</v>
      </c>
      <c r="I55" s="261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298">
        <v>1</v>
      </c>
      <c r="B56" s="274"/>
      <c r="C56" s="329"/>
      <c r="D56" s="771"/>
      <c r="E56" s="678"/>
      <c r="F56" s="302"/>
      <c r="G56" s="302"/>
      <c r="H56" s="401">
        <f t="shared" ref="H56:H57" si="4">IFERROR(F56/G56,0)</f>
        <v>0</v>
      </c>
      <c r="I56" s="294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>
      <c r="A57" s="17"/>
      <c r="B57" s="304"/>
      <c r="C57" s="305"/>
      <c r="D57" s="772"/>
      <c r="E57" s="675"/>
      <c r="F57" s="306"/>
      <c r="G57" s="306"/>
      <c r="H57" s="307">
        <f t="shared" si="4"/>
        <v>0</v>
      </c>
      <c r="I57" s="269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>
      <c r="A58" s="308" t="s">
        <v>264</v>
      </c>
      <c r="B58" s="250"/>
      <c r="C58" s="250"/>
      <c r="D58" s="250"/>
      <c r="E58" s="250"/>
      <c r="F58" s="250"/>
      <c r="G58" s="250"/>
      <c r="H58" s="270" t="s">
        <v>170</v>
      </c>
      <c r="I58" s="373">
        <f>SUM(H56:H57)</f>
        <v>0</v>
      </c>
      <c r="J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>
      <c r="B59" s="250"/>
      <c r="C59" s="250"/>
      <c r="D59" s="250"/>
      <c r="E59" s="250"/>
      <c r="F59" s="250"/>
      <c r="G59" s="250"/>
      <c r="H59" s="309"/>
      <c r="I59" s="250"/>
    </row>
    <row r="60" spans="1:26" ht="13.5" customHeight="1">
      <c r="B60" s="250"/>
      <c r="C60" s="250"/>
      <c r="D60" s="250"/>
      <c r="E60" s="773" t="s">
        <v>194</v>
      </c>
      <c r="F60" s="713"/>
      <c r="G60" s="713"/>
      <c r="H60" s="714"/>
      <c r="I60" s="389">
        <f>I43+I48+I53+I58</f>
        <v>0</v>
      </c>
    </row>
    <row r="61" spans="1:26" ht="13.5" customHeight="1"/>
    <row r="62" spans="1:26" ht="13.5" customHeight="1">
      <c r="B62" s="805" t="s">
        <v>255</v>
      </c>
      <c r="C62" s="713"/>
      <c r="D62" s="713"/>
      <c r="E62" s="713"/>
      <c r="F62" s="713"/>
      <c r="G62" s="713"/>
      <c r="H62" s="713"/>
      <c r="I62" s="714"/>
      <c r="J62" s="251"/>
      <c r="K62" s="251"/>
    </row>
    <row r="63" spans="1:26" ht="15" customHeight="1">
      <c r="B63" s="252" t="s">
        <v>157</v>
      </c>
      <c r="C63" s="253" t="s">
        <v>158</v>
      </c>
      <c r="D63" s="252"/>
      <c r="E63" s="252"/>
      <c r="F63" s="252"/>
      <c r="G63" s="252"/>
      <c r="H63" s="254"/>
      <c r="I63" s="251"/>
    </row>
    <row r="64" spans="1:26" ht="15" customHeight="1">
      <c r="A64" s="17"/>
      <c r="B64" s="255">
        <f>PRESUPUESTO!$B$7</f>
        <v>1</v>
      </c>
      <c r="C64" s="799" t="e">
        <f>PRESUPUESTO!#REF!</f>
        <v>#REF!</v>
      </c>
      <c r="D64" s="713"/>
      <c r="E64" s="713"/>
      <c r="F64" s="713"/>
      <c r="G64" s="713"/>
      <c r="H64" s="713"/>
      <c r="I64" s="714"/>
      <c r="J64" s="256"/>
      <c r="K64" s="256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2:11" ht="15" customHeight="1">
      <c r="B65" s="252" t="s">
        <v>159</v>
      </c>
      <c r="C65" s="252" t="s">
        <v>160</v>
      </c>
      <c r="D65" s="252"/>
      <c r="E65" s="252"/>
      <c r="F65" s="252"/>
      <c r="G65" s="252"/>
      <c r="H65" s="254"/>
      <c r="I65" s="251"/>
    </row>
    <row r="66" spans="2:11" ht="15" customHeight="1">
      <c r="B66" s="255">
        <f>PRESUPUESTO!B10</f>
        <v>1.3</v>
      </c>
      <c r="C66" s="402" t="s">
        <v>265</v>
      </c>
      <c r="D66" s="397"/>
      <c r="E66" s="397"/>
      <c r="F66" s="397"/>
      <c r="G66" s="398"/>
      <c r="H66" s="257" t="s">
        <v>161</v>
      </c>
      <c r="I66" s="258" t="s">
        <v>266</v>
      </c>
      <c r="J66" s="256"/>
      <c r="K66" s="256"/>
    </row>
    <row r="67" spans="2:11" ht="15.75" customHeight="1">
      <c r="B67" s="162" t="s">
        <v>162</v>
      </c>
      <c r="C67" s="781"/>
      <c r="D67" s="704"/>
      <c r="E67" s="704"/>
      <c r="F67" s="704"/>
      <c r="G67" s="704"/>
      <c r="H67" s="250"/>
      <c r="I67" s="250"/>
    </row>
    <row r="68" spans="2:11" ht="15" customHeight="1">
      <c r="B68" s="782" t="s">
        <v>163</v>
      </c>
      <c r="C68" s="736"/>
      <c r="D68" s="737"/>
      <c r="E68" s="259" t="s">
        <v>164</v>
      </c>
      <c r="F68" s="259" t="s">
        <v>165</v>
      </c>
      <c r="G68" s="259" t="s">
        <v>166</v>
      </c>
      <c r="H68" s="260" t="s">
        <v>167</v>
      </c>
      <c r="I68" s="261"/>
    </row>
    <row r="69" spans="2:11" ht="15" customHeight="1">
      <c r="B69" s="395"/>
      <c r="C69" s="399"/>
      <c r="D69" s="396"/>
      <c r="E69" s="262"/>
      <c r="F69" s="362"/>
      <c r="G69" s="362"/>
      <c r="H69" s="400">
        <f t="shared" ref="H69:H70" si="5">IFERROR(F69/G69,0)</f>
        <v>0</v>
      </c>
      <c r="I69" s="294"/>
    </row>
    <row r="70" spans="2:11" ht="13.5" customHeight="1">
      <c r="B70" s="289"/>
      <c r="C70" s="390"/>
      <c r="D70" s="290"/>
      <c r="E70" s="266"/>
      <c r="F70" s="267"/>
      <c r="G70" s="267"/>
      <c r="H70" s="268">
        <f t="shared" si="5"/>
        <v>0</v>
      </c>
      <c r="I70" s="269"/>
    </row>
    <row r="71" spans="2:11" ht="13.5" customHeight="1">
      <c r="B71" s="250"/>
      <c r="C71" s="250"/>
      <c r="D71" s="250"/>
      <c r="E71" s="250"/>
      <c r="F71" s="250"/>
      <c r="G71" s="250"/>
      <c r="H71" s="270" t="s">
        <v>170</v>
      </c>
      <c r="I71" s="363">
        <f>SUM(H69:H70)</f>
        <v>0</v>
      </c>
    </row>
    <row r="72" spans="2:11" ht="13.5" customHeight="1">
      <c r="B72" s="162" t="s">
        <v>171</v>
      </c>
      <c r="C72" s="162"/>
      <c r="D72" s="250"/>
      <c r="E72" s="250"/>
      <c r="F72" s="250"/>
      <c r="G72" s="250"/>
      <c r="H72" s="250"/>
      <c r="I72" s="250"/>
    </row>
    <row r="73" spans="2:11" ht="12.75" customHeight="1">
      <c r="B73" s="782" t="s">
        <v>163</v>
      </c>
      <c r="C73" s="736"/>
      <c r="D73" s="737"/>
      <c r="E73" s="272" t="s">
        <v>65</v>
      </c>
      <c r="F73" s="272" t="s">
        <v>172</v>
      </c>
      <c r="G73" s="272" t="s">
        <v>173</v>
      </c>
      <c r="H73" s="297" t="s">
        <v>167</v>
      </c>
      <c r="I73" s="261"/>
    </row>
    <row r="74" spans="2:11" ht="12.75" customHeight="1">
      <c r="B74" s="395"/>
      <c r="C74" s="399"/>
      <c r="D74" s="396"/>
      <c r="E74" s="262"/>
      <c r="F74" s="391"/>
      <c r="G74" s="313"/>
      <c r="H74" s="392">
        <f t="shared" ref="H74:H75" si="6">F74*G74</f>
        <v>0</v>
      </c>
      <c r="I74" s="294"/>
    </row>
    <row r="75" spans="2:11" ht="13.5" customHeight="1">
      <c r="B75" s="289"/>
      <c r="C75" s="390"/>
      <c r="D75" s="290"/>
      <c r="E75" s="266"/>
      <c r="F75" s="361"/>
      <c r="G75" s="267"/>
      <c r="H75" s="371">
        <f t="shared" si="6"/>
        <v>0</v>
      </c>
      <c r="I75" s="269"/>
    </row>
    <row r="76" spans="2:11" ht="13.5" customHeight="1">
      <c r="B76" s="250"/>
      <c r="C76" s="250"/>
      <c r="D76" s="250"/>
      <c r="E76" s="250"/>
      <c r="F76" s="250"/>
      <c r="G76" s="250"/>
      <c r="H76" s="270" t="s">
        <v>170</v>
      </c>
      <c r="I76" s="363">
        <f>SUM(H74:H75)</f>
        <v>0</v>
      </c>
    </row>
    <row r="77" spans="2:11" ht="13.5" customHeight="1">
      <c r="B77" s="283" t="s">
        <v>181</v>
      </c>
      <c r="C77" s="283"/>
      <c r="D77" s="284"/>
      <c r="E77" s="250"/>
      <c r="F77" s="250"/>
      <c r="G77" s="250"/>
      <c r="H77" s="250"/>
      <c r="I77" s="250"/>
    </row>
    <row r="78" spans="2:11" ht="12.75" customHeight="1">
      <c r="B78" s="393" t="s">
        <v>182</v>
      </c>
      <c r="C78" s="394"/>
      <c r="D78" s="285" t="s">
        <v>183</v>
      </c>
      <c r="E78" s="272" t="s">
        <v>184</v>
      </c>
      <c r="F78" s="272" t="s">
        <v>185</v>
      </c>
      <c r="G78" s="272" t="s">
        <v>186</v>
      </c>
      <c r="H78" s="273" t="s">
        <v>167</v>
      </c>
      <c r="I78" s="261"/>
    </row>
    <row r="79" spans="2:11" ht="12.75" customHeight="1">
      <c r="B79" s="395"/>
      <c r="C79" s="396"/>
      <c r="D79" s="286"/>
      <c r="E79" s="317"/>
      <c r="F79" s="264"/>
      <c r="G79" s="264"/>
      <c r="H79" s="362">
        <f t="shared" ref="H79:H80" si="7">D79*E79*F79*G79</f>
        <v>0</v>
      </c>
      <c r="I79" s="294"/>
    </row>
    <row r="80" spans="2:11" ht="13.5" customHeight="1">
      <c r="B80" s="289"/>
      <c r="C80" s="290"/>
      <c r="D80" s="279"/>
      <c r="E80" s="291"/>
      <c r="F80" s="292"/>
      <c r="G80" s="292"/>
      <c r="H80" s="293">
        <f t="shared" si="7"/>
        <v>0</v>
      </c>
      <c r="I80" s="294"/>
    </row>
    <row r="81" spans="1:26" ht="13.5" customHeight="1">
      <c r="B81" s="250"/>
      <c r="C81" s="250"/>
      <c r="D81" s="250"/>
      <c r="E81" s="250"/>
      <c r="F81" s="250"/>
      <c r="G81" s="250"/>
      <c r="H81" s="270" t="s">
        <v>170</v>
      </c>
      <c r="I81" s="363">
        <f>SUM(H79:H80)</f>
        <v>0</v>
      </c>
    </row>
    <row r="82" spans="1:26" ht="13.5" customHeight="1">
      <c r="A82" s="17"/>
      <c r="B82" s="283" t="s">
        <v>188</v>
      </c>
      <c r="C82" s="283"/>
      <c r="D82" s="250"/>
      <c r="E82" s="250"/>
      <c r="F82" s="250"/>
      <c r="G82" s="250"/>
      <c r="H82" s="250"/>
      <c r="I82" s="250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296" t="s">
        <v>189</v>
      </c>
      <c r="C83" s="259" t="s">
        <v>190</v>
      </c>
      <c r="D83" s="770" t="s">
        <v>191</v>
      </c>
      <c r="E83" s="737"/>
      <c r="F83" s="272" t="s">
        <v>192</v>
      </c>
      <c r="G83" s="259" t="s">
        <v>166</v>
      </c>
      <c r="H83" s="297" t="s">
        <v>167</v>
      </c>
      <c r="I83" s="261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298">
        <v>1</v>
      </c>
      <c r="B84" s="274"/>
      <c r="C84" s="329"/>
      <c r="D84" s="771"/>
      <c r="E84" s="678"/>
      <c r="F84" s="302"/>
      <c r="G84" s="302"/>
      <c r="H84" s="401">
        <f t="shared" ref="H84:H85" si="8">IFERROR(F84/G84,0)</f>
        <v>0</v>
      </c>
      <c r="I84" s="294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>
      <c r="A85" s="17"/>
      <c r="B85" s="304"/>
      <c r="C85" s="305"/>
      <c r="D85" s="772"/>
      <c r="E85" s="675"/>
      <c r="F85" s="306"/>
      <c r="G85" s="306"/>
      <c r="H85" s="307">
        <f t="shared" si="8"/>
        <v>0</v>
      </c>
      <c r="I85" s="269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>
      <c r="A86" s="308" t="s">
        <v>264</v>
      </c>
      <c r="B86" s="250"/>
      <c r="C86" s="250"/>
      <c r="D86" s="250"/>
      <c r="E86" s="250"/>
      <c r="F86" s="250"/>
      <c r="G86" s="250"/>
      <c r="H86" s="270" t="s">
        <v>170</v>
      </c>
      <c r="I86" s="373">
        <f>SUM(H84:H85)</f>
        <v>0</v>
      </c>
      <c r="J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>
      <c r="B87" s="250"/>
      <c r="C87" s="250"/>
      <c r="D87" s="250"/>
      <c r="E87" s="250"/>
      <c r="F87" s="250"/>
      <c r="G87" s="250"/>
      <c r="H87" s="309"/>
      <c r="I87" s="250"/>
    </row>
    <row r="88" spans="1:26" ht="13.5" customHeight="1">
      <c r="B88" s="250"/>
      <c r="C88" s="250"/>
      <c r="D88" s="250"/>
      <c r="E88" s="773" t="s">
        <v>194</v>
      </c>
      <c r="F88" s="713"/>
      <c r="G88" s="713"/>
      <c r="H88" s="714"/>
      <c r="I88" s="389">
        <f>I71+I76+I81+I86</f>
        <v>0</v>
      </c>
    </row>
    <row r="89" spans="1:26" ht="13.5" customHeight="1"/>
    <row r="90" spans="1:26" ht="13.5" customHeight="1">
      <c r="B90" s="805" t="s">
        <v>255</v>
      </c>
      <c r="C90" s="713"/>
      <c r="D90" s="713"/>
      <c r="E90" s="713"/>
      <c r="F90" s="713"/>
      <c r="G90" s="713"/>
      <c r="H90" s="713"/>
      <c r="I90" s="714"/>
      <c r="J90" s="251"/>
      <c r="K90" s="251"/>
    </row>
    <row r="91" spans="1:26" ht="15" customHeight="1">
      <c r="B91" s="252" t="s">
        <v>157</v>
      </c>
      <c r="C91" s="253" t="s">
        <v>158</v>
      </c>
      <c r="D91" s="252"/>
      <c r="E91" s="252"/>
      <c r="F91" s="252"/>
      <c r="G91" s="252"/>
      <c r="H91" s="254"/>
      <c r="I91" s="251"/>
    </row>
    <row r="92" spans="1:26" ht="15" customHeight="1">
      <c r="A92" s="17"/>
      <c r="B92" s="255">
        <f>PRESUPUESTO!$B$7</f>
        <v>1</v>
      </c>
      <c r="C92" s="799" t="e">
        <f>PRESUPUESTO!#REF!</f>
        <v>#REF!</v>
      </c>
      <c r="D92" s="713"/>
      <c r="E92" s="713"/>
      <c r="F92" s="713"/>
      <c r="G92" s="713"/>
      <c r="H92" s="713"/>
      <c r="I92" s="714"/>
      <c r="J92" s="256"/>
      <c r="K92" s="256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" customHeight="1">
      <c r="B93" s="252" t="s">
        <v>159</v>
      </c>
      <c r="C93" s="252" t="s">
        <v>160</v>
      </c>
      <c r="D93" s="252"/>
      <c r="E93" s="252"/>
      <c r="F93" s="252"/>
      <c r="G93" s="252"/>
      <c r="H93" s="254"/>
      <c r="I93" s="251"/>
    </row>
    <row r="94" spans="1:26" ht="27.75" customHeight="1">
      <c r="B94" s="255" t="e">
        <f>PRESUPUESTO!#REF!</f>
        <v>#REF!</v>
      </c>
      <c r="C94" s="402" t="s">
        <v>265</v>
      </c>
      <c r="D94" s="397"/>
      <c r="E94" s="397"/>
      <c r="F94" s="397"/>
      <c r="G94" s="398"/>
      <c r="H94" s="257" t="s">
        <v>161</v>
      </c>
      <c r="I94" s="258" t="s">
        <v>266</v>
      </c>
      <c r="J94" s="256"/>
      <c r="K94" s="256"/>
    </row>
    <row r="95" spans="1:26" ht="15.75" customHeight="1">
      <c r="B95" s="162" t="s">
        <v>162</v>
      </c>
      <c r="C95" s="781"/>
      <c r="D95" s="704"/>
      <c r="E95" s="704"/>
      <c r="F95" s="704"/>
      <c r="G95" s="704"/>
      <c r="H95" s="250"/>
      <c r="I95" s="250"/>
    </row>
    <row r="96" spans="1:26" ht="15" customHeight="1">
      <c r="B96" s="782" t="s">
        <v>163</v>
      </c>
      <c r="C96" s="736"/>
      <c r="D96" s="737"/>
      <c r="E96" s="259" t="s">
        <v>164</v>
      </c>
      <c r="F96" s="259" t="s">
        <v>165</v>
      </c>
      <c r="G96" s="259" t="s">
        <v>166</v>
      </c>
      <c r="H96" s="260" t="s">
        <v>167</v>
      </c>
      <c r="I96" s="261"/>
    </row>
    <row r="97" spans="1:26" ht="15" customHeight="1">
      <c r="B97" s="395"/>
      <c r="C97" s="399"/>
      <c r="D97" s="396"/>
      <c r="E97" s="262"/>
      <c r="F97" s="362"/>
      <c r="G97" s="362"/>
      <c r="H97" s="400">
        <f t="shared" ref="H97:H98" si="9">IFERROR(F97/G97,0)</f>
        <v>0</v>
      </c>
      <c r="I97" s="294"/>
    </row>
    <row r="98" spans="1:26" ht="13.5" customHeight="1">
      <c r="B98" s="289"/>
      <c r="C98" s="390"/>
      <c r="D98" s="290"/>
      <c r="E98" s="266"/>
      <c r="F98" s="267"/>
      <c r="G98" s="267"/>
      <c r="H98" s="268">
        <f t="shared" si="9"/>
        <v>0</v>
      </c>
      <c r="I98" s="269"/>
    </row>
    <row r="99" spans="1:26" ht="13.5" customHeight="1">
      <c r="B99" s="250"/>
      <c r="C99" s="250"/>
      <c r="D99" s="250"/>
      <c r="E99" s="250"/>
      <c r="F99" s="250"/>
      <c r="G99" s="250"/>
      <c r="H99" s="270" t="s">
        <v>170</v>
      </c>
      <c r="I99" s="363">
        <f>SUM(H97:H98)</f>
        <v>0</v>
      </c>
    </row>
    <row r="100" spans="1:26" ht="13.5" customHeight="1">
      <c r="B100" s="162" t="s">
        <v>171</v>
      </c>
      <c r="C100" s="162"/>
      <c r="D100" s="250"/>
      <c r="E100" s="250"/>
      <c r="F100" s="250"/>
      <c r="G100" s="250"/>
      <c r="H100" s="250"/>
      <c r="I100" s="250"/>
    </row>
    <row r="101" spans="1:26" ht="12.75" customHeight="1">
      <c r="B101" s="782" t="s">
        <v>163</v>
      </c>
      <c r="C101" s="736"/>
      <c r="D101" s="737"/>
      <c r="E101" s="272" t="s">
        <v>65</v>
      </c>
      <c r="F101" s="272" t="s">
        <v>172</v>
      </c>
      <c r="G101" s="272" t="s">
        <v>173</v>
      </c>
      <c r="H101" s="297" t="s">
        <v>167</v>
      </c>
      <c r="I101" s="261"/>
    </row>
    <row r="102" spans="1:26" ht="12.75" customHeight="1">
      <c r="B102" s="395"/>
      <c r="C102" s="399"/>
      <c r="D102" s="396"/>
      <c r="E102" s="262"/>
      <c r="F102" s="391"/>
      <c r="G102" s="313"/>
      <c r="H102" s="392">
        <f t="shared" ref="H102:H103" si="10">F102*G102</f>
        <v>0</v>
      </c>
      <c r="I102" s="294"/>
    </row>
    <row r="103" spans="1:26" ht="13.5" customHeight="1">
      <c r="B103" s="289"/>
      <c r="C103" s="390"/>
      <c r="D103" s="290"/>
      <c r="E103" s="266"/>
      <c r="F103" s="361"/>
      <c r="G103" s="267"/>
      <c r="H103" s="371">
        <f t="shared" si="10"/>
        <v>0</v>
      </c>
      <c r="I103" s="269"/>
    </row>
    <row r="104" spans="1:26" ht="13.5" customHeight="1">
      <c r="B104" s="250"/>
      <c r="C104" s="250"/>
      <c r="D104" s="250"/>
      <c r="E104" s="250"/>
      <c r="F104" s="250"/>
      <c r="G104" s="250"/>
      <c r="H104" s="270" t="s">
        <v>170</v>
      </c>
      <c r="I104" s="363">
        <f>SUM(H102:H103)</f>
        <v>0</v>
      </c>
    </row>
    <row r="105" spans="1:26" ht="13.5" customHeight="1">
      <c r="B105" s="283" t="s">
        <v>181</v>
      </c>
      <c r="C105" s="283"/>
      <c r="D105" s="284"/>
      <c r="E105" s="250"/>
      <c r="F105" s="250"/>
      <c r="G105" s="250"/>
      <c r="H105" s="250"/>
      <c r="I105" s="250"/>
    </row>
    <row r="106" spans="1:26" ht="12.75" customHeight="1">
      <c r="B106" s="393" t="s">
        <v>182</v>
      </c>
      <c r="C106" s="394"/>
      <c r="D106" s="285" t="s">
        <v>183</v>
      </c>
      <c r="E106" s="272" t="s">
        <v>184</v>
      </c>
      <c r="F106" s="272" t="s">
        <v>185</v>
      </c>
      <c r="G106" s="272" t="s">
        <v>186</v>
      </c>
      <c r="H106" s="273" t="s">
        <v>167</v>
      </c>
      <c r="I106" s="261"/>
    </row>
    <row r="107" spans="1:26" ht="12.75" customHeight="1">
      <c r="B107" s="395"/>
      <c r="C107" s="396"/>
      <c r="D107" s="286"/>
      <c r="E107" s="317"/>
      <c r="F107" s="264"/>
      <c r="G107" s="264"/>
      <c r="H107" s="362">
        <f t="shared" ref="H107:H108" si="11">D107*E107*F107*G107</f>
        <v>0</v>
      </c>
      <c r="I107" s="294"/>
    </row>
    <row r="108" spans="1:26" ht="13.5" customHeight="1">
      <c r="B108" s="289"/>
      <c r="C108" s="290"/>
      <c r="D108" s="279"/>
      <c r="E108" s="291"/>
      <c r="F108" s="292"/>
      <c r="G108" s="292"/>
      <c r="H108" s="293">
        <f t="shared" si="11"/>
        <v>0</v>
      </c>
      <c r="I108" s="294"/>
    </row>
    <row r="109" spans="1:26" ht="13.5" customHeight="1">
      <c r="B109" s="250"/>
      <c r="C109" s="250"/>
      <c r="D109" s="250"/>
      <c r="E109" s="250"/>
      <c r="F109" s="250"/>
      <c r="G109" s="250"/>
      <c r="H109" s="270" t="s">
        <v>170</v>
      </c>
      <c r="I109" s="363">
        <f>SUM(H107:H108)</f>
        <v>0</v>
      </c>
    </row>
    <row r="110" spans="1:26" ht="13.5" customHeight="1">
      <c r="A110" s="17"/>
      <c r="B110" s="283" t="s">
        <v>188</v>
      </c>
      <c r="C110" s="283"/>
      <c r="D110" s="250"/>
      <c r="E110" s="250"/>
      <c r="F110" s="250"/>
      <c r="G110" s="250"/>
      <c r="H110" s="250"/>
      <c r="I110" s="250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296" t="s">
        <v>189</v>
      </c>
      <c r="C111" s="259" t="s">
        <v>190</v>
      </c>
      <c r="D111" s="770" t="s">
        <v>191</v>
      </c>
      <c r="E111" s="737"/>
      <c r="F111" s="272" t="s">
        <v>192</v>
      </c>
      <c r="G111" s="259" t="s">
        <v>166</v>
      </c>
      <c r="H111" s="297" t="s">
        <v>167</v>
      </c>
      <c r="I111" s="261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298">
        <v>1</v>
      </c>
      <c r="B112" s="274"/>
      <c r="C112" s="329"/>
      <c r="D112" s="771"/>
      <c r="E112" s="678"/>
      <c r="F112" s="302"/>
      <c r="G112" s="302"/>
      <c r="H112" s="401">
        <f t="shared" ref="H112:H113" si="12">IFERROR(F112/G112,0)</f>
        <v>0</v>
      </c>
      <c r="I112" s="294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>
      <c r="A113" s="17"/>
      <c r="B113" s="304"/>
      <c r="C113" s="305"/>
      <c r="D113" s="772"/>
      <c r="E113" s="675"/>
      <c r="F113" s="306"/>
      <c r="G113" s="306"/>
      <c r="H113" s="307">
        <f t="shared" si="12"/>
        <v>0</v>
      </c>
      <c r="I113" s="269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>
      <c r="A114" s="308" t="s">
        <v>264</v>
      </c>
      <c r="B114" s="250"/>
      <c r="C114" s="250"/>
      <c r="D114" s="250"/>
      <c r="E114" s="250"/>
      <c r="F114" s="250"/>
      <c r="G114" s="250"/>
      <c r="H114" s="270" t="s">
        <v>170</v>
      </c>
      <c r="I114" s="373">
        <f>SUM(H112:H113)</f>
        <v>0</v>
      </c>
      <c r="J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>
      <c r="B115" s="250"/>
      <c r="C115" s="250"/>
      <c r="D115" s="250"/>
      <c r="E115" s="250"/>
      <c r="F115" s="250"/>
      <c r="G115" s="250"/>
      <c r="H115" s="309"/>
      <c r="I115" s="250"/>
    </row>
    <row r="116" spans="1:26" ht="13.5" customHeight="1">
      <c r="B116" s="250"/>
      <c r="C116" s="250"/>
      <c r="D116" s="250"/>
      <c r="E116" s="773" t="s">
        <v>194</v>
      </c>
      <c r="F116" s="713"/>
      <c r="G116" s="713"/>
      <c r="H116" s="714"/>
      <c r="I116" s="389">
        <f>I99+I104+I109+I114</f>
        <v>0</v>
      </c>
    </row>
    <row r="117" spans="1:26" ht="13.5" customHeight="1"/>
    <row r="118" spans="1:26" ht="13.5" customHeight="1">
      <c r="B118" s="805" t="s">
        <v>255</v>
      </c>
      <c r="C118" s="713"/>
      <c r="D118" s="713"/>
      <c r="E118" s="713"/>
      <c r="F118" s="713"/>
      <c r="G118" s="713"/>
      <c r="H118" s="713"/>
      <c r="I118" s="714"/>
      <c r="J118" s="251"/>
      <c r="K118" s="251"/>
    </row>
    <row r="119" spans="1:26" ht="15" customHeight="1">
      <c r="B119" s="252" t="s">
        <v>157</v>
      </c>
      <c r="C119" s="253" t="s">
        <v>158</v>
      </c>
      <c r="D119" s="252"/>
      <c r="E119" s="252"/>
      <c r="F119" s="252"/>
      <c r="G119" s="252"/>
      <c r="H119" s="254"/>
      <c r="I119" s="251"/>
    </row>
    <row r="120" spans="1:26" ht="15" customHeight="1">
      <c r="A120" s="17"/>
      <c r="B120" s="255">
        <f>PRESUPUESTO!$B$7</f>
        <v>1</v>
      </c>
      <c r="C120" s="799" t="e">
        <f>PRESUPUESTO!#REF!</f>
        <v>#REF!</v>
      </c>
      <c r="D120" s="713"/>
      <c r="E120" s="713"/>
      <c r="F120" s="713"/>
      <c r="G120" s="713"/>
      <c r="H120" s="713"/>
      <c r="I120" s="714"/>
      <c r="J120" s="256"/>
      <c r="K120" s="256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" customHeight="1">
      <c r="B121" s="252" t="s">
        <v>159</v>
      </c>
      <c r="C121" s="252" t="s">
        <v>160</v>
      </c>
      <c r="D121" s="252"/>
      <c r="E121" s="252"/>
      <c r="F121" s="252"/>
      <c r="G121" s="252"/>
      <c r="H121" s="254"/>
      <c r="I121" s="251"/>
    </row>
    <row r="122" spans="1:26" ht="25.5" customHeight="1">
      <c r="B122" s="255" t="e">
        <f>PRESUPUESTO!#REF!</f>
        <v>#REF!</v>
      </c>
      <c r="C122" s="402" t="s">
        <v>265</v>
      </c>
      <c r="D122" s="397"/>
      <c r="E122" s="397"/>
      <c r="F122" s="397"/>
      <c r="G122" s="398"/>
      <c r="H122" s="257" t="s">
        <v>161</v>
      </c>
      <c r="I122" s="258" t="s">
        <v>266</v>
      </c>
      <c r="J122" s="256"/>
      <c r="K122" s="256"/>
    </row>
    <row r="123" spans="1:26" ht="15.75" customHeight="1">
      <c r="B123" s="162" t="s">
        <v>162</v>
      </c>
      <c r="C123" s="781"/>
      <c r="D123" s="704"/>
      <c r="E123" s="704"/>
      <c r="F123" s="704"/>
      <c r="G123" s="704"/>
      <c r="H123" s="250"/>
      <c r="I123" s="250"/>
    </row>
    <row r="124" spans="1:26" ht="15" customHeight="1">
      <c r="B124" s="782" t="s">
        <v>163</v>
      </c>
      <c r="C124" s="736"/>
      <c r="D124" s="737"/>
      <c r="E124" s="259" t="s">
        <v>164</v>
      </c>
      <c r="F124" s="259" t="s">
        <v>165</v>
      </c>
      <c r="G124" s="259" t="s">
        <v>166</v>
      </c>
      <c r="H124" s="260" t="s">
        <v>167</v>
      </c>
      <c r="I124" s="261"/>
    </row>
    <row r="125" spans="1:26" ht="15" customHeight="1">
      <c r="B125" s="395"/>
      <c r="C125" s="399"/>
      <c r="D125" s="396"/>
      <c r="E125" s="262"/>
      <c r="F125" s="362"/>
      <c r="G125" s="362"/>
      <c r="H125" s="400">
        <f t="shared" ref="H125:H126" si="13">IFERROR(F125/G125,0)</f>
        <v>0</v>
      </c>
      <c r="I125" s="294"/>
    </row>
    <row r="126" spans="1:26" ht="13.5" customHeight="1">
      <c r="B126" s="289"/>
      <c r="C126" s="390"/>
      <c r="D126" s="290"/>
      <c r="E126" s="266"/>
      <c r="F126" s="267"/>
      <c r="G126" s="267"/>
      <c r="H126" s="268">
        <f t="shared" si="13"/>
        <v>0</v>
      </c>
      <c r="I126" s="269"/>
    </row>
    <row r="127" spans="1:26" ht="13.5" customHeight="1">
      <c r="B127" s="250"/>
      <c r="C127" s="250"/>
      <c r="D127" s="250"/>
      <c r="E127" s="250"/>
      <c r="F127" s="250"/>
      <c r="G127" s="250"/>
      <c r="H127" s="270" t="s">
        <v>170</v>
      </c>
      <c r="I127" s="363">
        <f>SUM(H125:H126)</f>
        <v>0</v>
      </c>
    </row>
    <row r="128" spans="1:26" ht="13.5" customHeight="1">
      <c r="B128" s="162" t="s">
        <v>171</v>
      </c>
      <c r="C128" s="162"/>
      <c r="D128" s="250"/>
      <c r="E128" s="250"/>
      <c r="F128" s="250"/>
      <c r="G128" s="250"/>
      <c r="H128" s="250"/>
      <c r="I128" s="250"/>
    </row>
    <row r="129" spans="1:26" ht="12.75" customHeight="1">
      <c r="B129" s="782" t="s">
        <v>163</v>
      </c>
      <c r="C129" s="736"/>
      <c r="D129" s="737"/>
      <c r="E129" s="272" t="s">
        <v>65</v>
      </c>
      <c r="F129" s="272" t="s">
        <v>172</v>
      </c>
      <c r="G129" s="272" t="s">
        <v>173</v>
      </c>
      <c r="H129" s="297" t="s">
        <v>167</v>
      </c>
      <c r="I129" s="261"/>
    </row>
    <row r="130" spans="1:26" ht="12.75" customHeight="1">
      <c r="B130" s="395"/>
      <c r="C130" s="399"/>
      <c r="D130" s="396"/>
      <c r="E130" s="262"/>
      <c r="F130" s="391"/>
      <c r="G130" s="313"/>
      <c r="H130" s="392">
        <f t="shared" ref="H130:H131" si="14">F130*G130</f>
        <v>0</v>
      </c>
      <c r="I130" s="294"/>
    </row>
    <row r="131" spans="1:26" ht="13.5" customHeight="1">
      <c r="B131" s="289"/>
      <c r="C131" s="390"/>
      <c r="D131" s="290"/>
      <c r="E131" s="266"/>
      <c r="F131" s="361"/>
      <c r="G131" s="267"/>
      <c r="H131" s="371">
        <f t="shared" si="14"/>
        <v>0</v>
      </c>
      <c r="I131" s="269"/>
    </row>
    <row r="132" spans="1:26" ht="13.5" customHeight="1">
      <c r="B132" s="250"/>
      <c r="C132" s="250"/>
      <c r="D132" s="250"/>
      <c r="E132" s="250"/>
      <c r="F132" s="250"/>
      <c r="G132" s="250"/>
      <c r="H132" s="270" t="s">
        <v>170</v>
      </c>
      <c r="I132" s="363">
        <f>SUM(H130:H131)</f>
        <v>0</v>
      </c>
    </row>
    <row r="133" spans="1:26" ht="13.5" customHeight="1">
      <c r="B133" s="283" t="s">
        <v>181</v>
      </c>
      <c r="C133" s="283"/>
      <c r="D133" s="284"/>
      <c r="E133" s="250"/>
      <c r="F133" s="250"/>
      <c r="G133" s="250"/>
      <c r="H133" s="250"/>
      <c r="I133" s="250"/>
    </row>
    <row r="134" spans="1:26" ht="12.75" customHeight="1">
      <c r="B134" s="393" t="s">
        <v>182</v>
      </c>
      <c r="C134" s="394"/>
      <c r="D134" s="285" t="s">
        <v>183</v>
      </c>
      <c r="E134" s="272" t="s">
        <v>184</v>
      </c>
      <c r="F134" s="272" t="s">
        <v>185</v>
      </c>
      <c r="G134" s="272" t="s">
        <v>186</v>
      </c>
      <c r="H134" s="273" t="s">
        <v>167</v>
      </c>
      <c r="I134" s="261"/>
    </row>
    <row r="135" spans="1:26" ht="12.75" customHeight="1">
      <c r="B135" s="395"/>
      <c r="C135" s="396"/>
      <c r="D135" s="286"/>
      <c r="E135" s="317"/>
      <c r="F135" s="264"/>
      <c r="G135" s="264"/>
      <c r="H135" s="362">
        <f t="shared" ref="H135:H136" si="15">D135*E135*F135*G135</f>
        <v>0</v>
      </c>
      <c r="I135" s="294"/>
    </row>
    <row r="136" spans="1:26" ht="13.5" customHeight="1">
      <c r="B136" s="289"/>
      <c r="C136" s="290"/>
      <c r="D136" s="279"/>
      <c r="E136" s="291"/>
      <c r="F136" s="292"/>
      <c r="G136" s="292"/>
      <c r="H136" s="293">
        <f t="shared" si="15"/>
        <v>0</v>
      </c>
      <c r="I136" s="294"/>
    </row>
    <row r="137" spans="1:26" ht="13.5" customHeight="1">
      <c r="B137" s="250"/>
      <c r="C137" s="250"/>
      <c r="D137" s="250"/>
      <c r="E137" s="250"/>
      <c r="F137" s="250"/>
      <c r="G137" s="250"/>
      <c r="H137" s="270" t="s">
        <v>170</v>
      </c>
      <c r="I137" s="363">
        <f>SUM(H135:H136)</f>
        <v>0</v>
      </c>
    </row>
    <row r="138" spans="1:26" ht="13.5" customHeight="1">
      <c r="A138" s="17"/>
      <c r="B138" s="283" t="s">
        <v>188</v>
      </c>
      <c r="C138" s="283"/>
      <c r="D138" s="250"/>
      <c r="E138" s="250"/>
      <c r="F138" s="250"/>
      <c r="G138" s="250"/>
      <c r="H138" s="250"/>
      <c r="I138" s="250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296" t="s">
        <v>189</v>
      </c>
      <c r="C139" s="259" t="s">
        <v>190</v>
      </c>
      <c r="D139" s="770" t="s">
        <v>191</v>
      </c>
      <c r="E139" s="737"/>
      <c r="F139" s="272" t="s">
        <v>192</v>
      </c>
      <c r="G139" s="259" t="s">
        <v>166</v>
      </c>
      <c r="H139" s="297" t="s">
        <v>167</v>
      </c>
      <c r="I139" s="261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298">
        <v>1</v>
      </c>
      <c r="B140" s="274"/>
      <c r="C140" s="329"/>
      <c r="D140" s="771"/>
      <c r="E140" s="678"/>
      <c r="F140" s="302"/>
      <c r="G140" s="302"/>
      <c r="H140" s="401">
        <f t="shared" ref="H140:H141" si="16">IFERROR(F140/G140,0)</f>
        <v>0</v>
      </c>
      <c r="I140" s="294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3.5" customHeight="1">
      <c r="A141" s="17"/>
      <c r="B141" s="304"/>
      <c r="C141" s="305"/>
      <c r="D141" s="772"/>
      <c r="E141" s="675"/>
      <c r="F141" s="306"/>
      <c r="G141" s="306"/>
      <c r="H141" s="307">
        <f t="shared" si="16"/>
        <v>0</v>
      </c>
      <c r="I141" s="269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3.5" customHeight="1">
      <c r="A142" s="308" t="s">
        <v>264</v>
      </c>
      <c r="B142" s="250"/>
      <c r="C142" s="250"/>
      <c r="D142" s="250"/>
      <c r="E142" s="250"/>
      <c r="F142" s="250"/>
      <c r="G142" s="250"/>
      <c r="H142" s="270" t="s">
        <v>170</v>
      </c>
      <c r="I142" s="373">
        <f>SUM(H140:H141)</f>
        <v>0</v>
      </c>
      <c r="J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3.5" customHeight="1">
      <c r="B143" s="250"/>
      <c r="C143" s="250"/>
      <c r="D143" s="250"/>
      <c r="E143" s="250"/>
      <c r="F143" s="250"/>
      <c r="G143" s="250"/>
      <c r="H143" s="309"/>
      <c r="I143" s="250"/>
    </row>
    <row r="144" spans="1:26" ht="13.5" customHeight="1">
      <c r="B144" s="250"/>
      <c r="C144" s="250"/>
      <c r="D144" s="250"/>
      <c r="E144" s="773" t="s">
        <v>194</v>
      </c>
      <c r="F144" s="713"/>
      <c r="G144" s="713"/>
      <c r="H144" s="714"/>
      <c r="I144" s="389">
        <f>I127+I132+I137+I142</f>
        <v>0</v>
      </c>
    </row>
    <row r="145" spans="1:26" ht="13.5" customHeight="1"/>
    <row r="146" spans="1:26" ht="13.5" customHeight="1">
      <c r="B146" s="805" t="s">
        <v>255</v>
      </c>
      <c r="C146" s="713"/>
      <c r="D146" s="713"/>
      <c r="E146" s="713"/>
      <c r="F146" s="713"/>
      <c r="G146" s="713"/>
      <c r="H146" s="713"/>
      <c r="I146" s="714"/>
      <c r="J146" s="251"/>
      <c r="K146" s="251"/>
    </row>
    <row r="147" spans="1:26" ht="15" customHeight="1">
      <c r="B147" s="252" t="s">
        <v>157</v>
      </c>
      <c r="C147" s="253" t="s">
        <v>158</v>
      </c>
      <c r="D147" s="252"/>
      <c r="E147" s="252"/>
      <c r="F147" s="252"/>
      <c r="G147" s="252"/>
      <c r="H147" s="254"/>
      <c r="I147" s="251"/>
    </row>
    <row r="148" spans="1:26" ht="15" customHeight="1">
      <c r="A148" s="17"/>
      <c r="B148" s="255">
        <f>PRESUPUESTO!$B$7</f>
        <v>1</v>
      </c>
      <c r="C148" s="799" t="e">
        <f>PRESUPUESTO!#REF!</f>
        <v>#REF!</v>
      </c>
      <c r="D148" s="713"/>
      <c r="E148" s="713"/>
      <c r="F148" s="713"/>
      <c r="G148" s="713"/>
      <c r="H148" s="713"/>
      <c r="I148" s="714"/>
      <c r="J148" s="256"/>
      <c r="K148" s="256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" customHeight="1">
      <c r="B149" s="252" t="s">
        <v>159</v>
      </c>
      <c r="C149" s="252" t="s">
        <v>160</v>
      </c>
      <c r="D149" s="252"/>
      <c r="E149" s="252"/>
      <c r="F149" s="252"/>
      <c r="G149" s="252"/>
      <c r="H149" s="254"/>
      <c r="I149" s="251"/>
    </row>
    <row r="150" spans="1:26" ht="22.5" customHeight="1">
      <c r="B150" s="255" t="e">
        <f>PRESUPUESTO!#REF!</f>
        <v>#REF!</v>
      </c>
      <c r="C150" s="402" t="s">
        <v>265</v>
      </c>
      <c r="D150" s="397"/>
      <c r="E150" s="397"/>
      <c r="F150" s="397"/>
      <c r="G150" s="398"/>
      <c r="H150" s="257" t="s">
        <v>161</v>
      </c>
      <c r="I150" s="258" t="s">
        <v>266</v>
      </c>
      <c r="J150" s="256"/>
      <c r="K150" s="256"/>
    </row>
    <row r="151" spans="1:26" ht="15.75" customHeight="1">
      <c r="B151" s="162" t="s">
        <v>162</v>
      </c>
      <c r="C151" s="781"/>
      <c r="D151" s="704"/>
      <c r="E151" s="704"/>
      <c r="F151" s="704"/>
      <c r="G151" s="704"/>
      <c r="H151" s="250"/>
      <c r="I151" s="250"/>
    </row>
    <row r="152" spans="1:26" ht="15" customHeight="1">
      <c r="B152" s="782" t="s">
        <v>163</v>
      </c>
      <c r="C152" s="736"/>
      <c r="D152" s="737"/>
      <c r="E152" s="259" t="s">
        <v>164</v>
      </c>
      <c r="F152" s="259" t="s">
        <v>165</v>
      </c>
      <c r="G152" s="259" t="s">
        <v>166</v>
      </c>
      <c r="H152" s="260" t="s">
        <v>167</v>
      </c>
      <c r="I152" s="261"/>
    </row>
    <row r="153" spans="1:26" ht="15" customHeight="1">
      <c r="B153" s="395"/>
      <c r="C153" s="399"/>
      <c r="D153" s="396"/>
      <c r="E153" s="262"/>
      <c r="F153" s="362"/>
      <c r="G153" s="362"/>
      <c r="H153" s="400">
        <f t="shared" ref="H153:H154" si="17">IFERROR(F153/G153,0)</f>
        <v>0</v>
      </c>
      <c r="I153" s="294"/>
    </row>
    <row r="154" spans="1:26" ht="13.5" customHeight="1">
      <c r="B154" s="289"/>
      <c r="C154" s="390"/>
      <c r="D154" s="290"/>
      <c r="E154" s="266"/>
      <c r="F154" s="267"/>
      <c r="G154" s="267"/>
      <c r="H154" s="268">
        <f t="shared" si="17"/>
        <v>0</v>
      </c>
      <c r="I154" s="269"/>
    </row>
    <row r="155" spans="1:26" ht="13.5" customHeight="1">
      <c r="B155" s="250"/>
      <c r="C155" s="250"/>
      <c r="D155" s="250"/>
      <c r="E155" s="250"/>
      <c r="F155" s="250"/>
      <c r="G155" s="250"/>
      <c r="H155" s="270" t="s">
        <v>170</v>
      </c>
      <c r="I155" s="363">
        <f>SUM(H153:H154)</f>
        <v>0</v>
      </c>
    </row>
    <row r="156" spans="1:26" ht="13.5" customHeight="1">
      <c r="B156" s="162" t="s">
        <v>171</v>
      </c>
      <c r="C156" s="162"/>
      <c r="D156" s="250"/>
      <c r="E156" s="250"/>
      <c r="F156" s="250"/>
      <c r="G156" s="250"/>
      <c r="H156" s="250"/>
      <c r="I156" s="250"/>
    </row>
    <row r="157" spans="1:26" ht="12.75" customHeight="1">
      <c r="B157" s="782" t="s">
        <v>163</v>
      </c>
      <c r="C157" s="736"/>
      <c r="D157" s="737"/>
      <c r="E157" s="272" t="s">
        <v>65</v>
      </c>
      <c r="F157" s="272" t="s">
        <v>172</v>
      </c>
      <c r="G157" s="272" t="s">
        <v>173</v>
      </c>
      <c r="H157" s="297" t="s">
        <v>167</v>
      </c>
      <c r="I157" s="261"/>
    </row>
    <row r="158" spans="1:26" ht="12.75" customHeight="1">
      <c r="B158" s="395"/>
      <c r="C158" s="399"/>
      <c r="D158" s="396"/>
      <c r="E158" s="262"/>
      <c r="F158" s="391"/>
      <c r="G158" s="313"/>
      <c r="H158" s="392">
        <f t="shared" ref="H158:H159" si="18">F158*G158</f>
        <v>0</v>
      </c>
      <c r="I158" s="294"/>
    </row>
    <row r="159" spans="1:26" ht="13.5" customHeight="1">
      <c r="B159" s="289"/>
      <c r="C159" s="390"/>
      <c r="D159" s="290"/>
      <c r="E159" s="266"/>
      <c r="F159" s="361"/>
      <c r="G159" s="267"/>
      <c r="H159" s="371">
        <f t="shared" si="18"/>
        <v>0</v>
      </c>
      <c r="I159" s="269"/>
    </row>
    <row r="160" spans="1:26" ht="13.5" customHeight="1">
      <c r="B160" s="250"/>
      <c r="C160" s="250"/>
      <c r="D160" s="250"/>
      <c r="E160" s="250"/>
      <c r="F160" s="250"/>
      <c r="G160" s="250"/>
      <c r="H160" s="270" t="s">
        <v>170</v>
      </c>
      <c r="I160" s="363">
        <f>SUM(H158:H159)</f>
        <v>0</v>
      </c>
    </row>
    <row r="161" spans="1:26" ht="13.5" customHeight="1">
      <c r="B161" s="283" t="s">
        <v>181</v>
      </c>
      <c r="C161" s="283"/>
      <c r="D161" s="284"/>
      <c r="E161" s="250"/>
      <c r="F161" s="250"/>
      <c r="G161" s="250"/>
      <c r="H161" s="250"/>
      <c r="I161" s="250"/>
    </row>
    <row r="162" spans="1:26" ht="12.75" customHeight="1">
      <c r="B162" s="393" t="s">
        <v>182</v>
      </c>
      <c r="C162" s="394"/>
      <c r="D162" s="285" t="s">
        <v>183</v>
      </c>
      <c r="E162" s="272" t="s">
        <v>184</v>
      </c>
      <c r="F162" s="272" t="s">
        <v>185</v>
      </c>
      <c r="G162" s="272" t="s">
        <v>186</v>
      </c>
      <c r="H162" s="273" t="s">
        <v>167</v>
      </c>
      <c r="I162" s="261"/>
    </row>
    <row r="163" spans="1:26" ht="12.75" customHeight="1">
      <c r="B163" s="395"/>
      <c r="C163" s="396"/>
      <c r="D163" s="286"/>
      <c r="E163" s="317"/>
      <c r="F163" s="264"/>
      <c r="G163" s="264"/>
      <c r="H163" s="362">
        <f t="shared" ref="H163:H164" si="19">D163*E163*F163*G163</f>
        <v>0</v>
      </c>
      <c r="I163" s="294"/>
    </row>
    <row r="164" spans="1:26" ht="13.5" customHeight="1">
      <c r="B164" s="289"/>
      <c r="C164" s="290"/>
      <c r="D164" s="279"/>
      <c r="E164" s="291"/>
      <c r="F164" s="292"/>
      <c r="G164" s="292"/>
      <c r="H164" s="293">
        <f t="shared" si="19"/>
        <v>0</v>
      </c>
      <c r="I164" s="294"/>
    </row>
    <row r="165" spans="1:26" ht="13.5" customHeight="1">
      <c r="B165" s="250"/>
      <c r="C165" s="250"/>
      <c r="D165" s="250"/>
      <c r="E165" s="250"/>
      <c r="F165" s="250"/>
      <c r="G165" s="250"/>
      <c r="H165" s="270" t="s">
        <v>170</v>
      </c>
      <c r="I165" s="363">
        <f>SUM(H163:H164)</f>
        <v>0</v>
      </c>
    </row>
    <row r="166" spans="1:26" ht="13.5" customHeight="1">
      <c r="A166" s="17"/>
      <c r="B166" s="283" t="s">
        <v>188</v>
      </c>
      <c r="C166" s="283"/>
      <c r="D166" s="250"/>
      <c r="E166" s="250"/>
      <c r="F166" s="250"/>
      <c r="G166" s="250"/>
      <c r="H166" s="250"/>
      <c r="I166" s="250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7"/>
      <c r="B167" s="296" t="s">
        <v>189</v>
      </c>
      <c r="C167" s="259" t="s">
        <v>190</v>
      </c>
      <c r="D167" s="770" t="s">
        <v>191</v>
      </c>
      <c r="E167" s="737"/>
      <c r="F167" s="272" t="s">
        <v>192</v>
      </c>
      <c r="G167" s="259" t="s">
        <v>166</v>
      </c>
      <c r="H167" s="297" t="s">
        <v>167</v>
      </c>
      <c r="I167" s="261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298">
        <v>1</v>
      </c>
      <c r="B168" s="274"/>
      <c r="C168" s="329"/>
      <c r="D168" s="771"/>
      <c r="E168" s="678"/>
      <c r="F168" s="302"/>
      <c r="G168" s="302"/>
      <c r="H168" s="401">
        <f t="shared" ref="H168:H169" si="20">IFERROR(F168/G168,0)</f>
        <v>0</v>
      </c>
      <c r="I168" s="294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3.5" customHeight="1">
      <c r="A169" s="17"/>
      <c r="B169" s="304"/>
      <c r="C169" s="305"/>
      <c r="D169" s="772"/>
      <c r="E169" s="675"/>
      <c r="F169" s="306"/>
      <c r="G169" s="306"/>
      <c r="H169" s="307">
        <f t="shared" si="20"/>
        <v>0</v>
      </c>
      <c r="I169" s="269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3.5" customHeight="1">
      <c r="A170" s="308" t="s">
        <v>264</v>
      </c>
      <c r="B170" s="250"/>
      <c r="C170" s="250"/>
      <c r="D170" s="250"/>
      <c r="E170" s="250"/>
      <c r="F170" s="250"/>
      <c r="G170" s="250"/>
      <c r="H170" s="270" t="s">
        <v>170</v>
      </c>
      <c r="I170" s="373">
        <f>SUM(H168:H169)</f>
        <v>0</v>
      </c>
      <c r="J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3.5" customHeight="1">
      <c r="B171" s="250"/>
      <c r="C171" s="250"/>
      <c r="D171" s="250"/>
      <c r="E171" s="250"/>
      <c r="F171" s="250"/>
      <c r="G171" s="250"/>
      <c r="H171" s="309"/>
      <c r="I171" s="250"/>
    </row>
    <row r="172" spans="1:26" ht="13.5" customHeight="1">
      <c r="B172" s="250"/>
      <c r="C172" s="250"/>
      <c r="D172" s="250"/>
      <c r="E172" s="773" t="s">
        <v>194</v>
      </c>
      <c r="F172" s="713"/>
      <c r="G172" s="713"/>
      <c r="H172" s="714"/>
      <c r="I172" s="389">
        <f>I155+I160+I165+I170</f>
        <v>0</v>
      </c>
    </row>
    <row r="173" spans="1:26" ht="12.75" customHeight="1"/>
    <row r="174" spans="1:26" ht="12.75" customHeight="1"/>
    <row r="175" spans="1:26" ht="12.75" customHeight="1"/>
    <row r="176" spans="1:2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6">
    <mergeCell ref="D167:E167"/>
    <mergeCell ref="D168:E168"/>
    <mergeCell ref="D169:E169"/>
    <mergeCell ref="E172:H172"/>
    <mergeCell ref="B129:D129"/>
    <mergeCell ref="D139:E139"/>
    <mergeCell ref="D140:E140"/>
    <mergeCell ref="D141:E141"/>
    <mergeCell ref="E144:H144"/>
    <mergeCell ref="B146:I146"/>
    <mergeCell ref="C148:I148"/>
    <mergeCell ref="C123:G123"/>
    <mergeCell ref="B124:D124"/>
    <mergeCell ref="C151:G151"/>
    <mergeCell ref="B152:D152"/>
    <mergeCell ref="B157:D157"/>
    <mergeCell ref="D112:E112"/>
    <mergeCell ref="D113:E113"/>
    <mergeCell ref="E116:H116"/>
    <mergeCell ref="B118:I118"/>
    <mergeCell ref="C120:I120"/>
    <mergeCell ref="C92:I92"/>
    <mergeCell ref="C95:G95"/>
    <mergeCell ref="B96:D96"/>
    <mergeCell ref="B101:D101"/>
    <mergeCell ref="D111:E111"/>
    <mergeCell ref="D83:E83"/>
    <mergeCell ref="D84:E84"/>
    <mergeCell ref="D85:E85"/>
    <mergeCell ref="E88:H88"/>
    <mergeCell ref="B90:I90"/>
    <mergeCell ref="B62:I62"/>
    <mergeCell ref="C64:I64"/>
    <mergeCell ref="C67:G67"/>
    <mergeCell ref="B68:D68"/>
    <mergeCell ref="B73:D73"/>
    <mergeCell ref="B45:D45"/>
    <mergeCell ref="D55:E55"/>
    <mergeCell ref="D56:E56"/>
    <mergeCell ref="D57:E57"/>
    <mergeCell ref="E60:H60"/>
    <mergeCell ref="E32:H32"/>
    <mergeCell ref="B34:I34"/>
    <mergeCell ref="C36:I36"/>
    <mergeCell ref="C39:G39"/>
    <mergeCell ref="B40:D40"/>
    <mergeCell ref="B12:D12"/>
    <mergeCell ref="B17:D17"/>
    <mergeCell ref="D27:E27"/>
    <mergeCell ref="D28:E28"/>
    <mergeCell ref="D29:E29"/>
    <mergeCell ref="B1:I1"/>
    <mergeCell ref="C2:G4"/>
    <mergeCell ref="B6:I6"/>
    <mergeCell ref="C8:I8"/>
    <mergeCell ref="C11:G11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view="pageBreakPreview" topLeftCell="A73" zoomScale="88" zoomScaleNormal="100" zoomScaleSheetLayoutView="88" workbookViewId="0">
      <selection activeCell="B100" sqref="B100"/>
    </sheetView>
  </sheetViews>
  <sheetFormatPr baseColWidth="10" defaultColWidth="12.6640625" defaultRowHeight="15" customHeight="1"/>
  <cols>
    <col min="1" max="1" width="4" customWidth="1"/>
    <col min="2" max="2" width="23.44140625" customWidth="1"/>
    <col min="3" max="3" width="11.44140625" customWidth="1"/>
    <col min="4" max="4" width="12.44140625" customWidth="1"/>
    <col min="5" max="5" width="12" customWidth="1"/>
    <col min="6" max="7" width="11.44140625" customWidth="1"/>
    <col min="8" max="8" width="12.44140625" customWidth="1"/>
    <col min="9" max="9" width="13.44140625" customWidth="1"/>
    <col min="10" max="10" width="8.44140625" customWidth="1"/>
    <col min="11" max="26" width="11.44140625" customWidth="1"/>
  </cols>
  <sheetData>
    <row r="1" spans="1:26" ht="19.5" customHeight="1">
      <c r="A1" s="17"/>
      <c r="B1" s="804"/>
      <c r="C1" s="704"/>
      <c r="D1" s="704"/>
      <c r="E1" s="704"/>
      <c r="F1" s="704"/>
      <c r="G1" s="704"/>
      <c r="H1" s="704"/>
      <c r="I1" s="704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2.75" customHeight="1">
      <c r="A2" s="17"/>
      <c r="B2" s="240"/>
      <c r="C2" s="776" t="s">
        <v>267</v>
      </c>
      <c r="D2" s="693"/>
      <c r="E2" s="693"/>
      <c r="F2" s="693"/>
      <c r="G2" s="694"/>
      <c r="H2" s="241" t="s">
        <v>1</v>
      </c>
      <c r="I2" s="242"/>
      <c r="J2" s="17"/>
      <c r="K2" s="403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.75" customHeight="1">
      <c r="A3" s="17"/>
      <c r="B3" s="243"/>
      <c r="C3" s="717"/>
      <c r="D3" s="704"/>
      <c r="E3" s="704"/>
      <c r="F3" s="704"/>
      <c r="G3" s="726"/>
      <c r="H3" s="244" t="s">
        <v>3</v>
      </c>
      <c r="I3" s="245"/>
      <c r="J3" s="17"/>
      <c r="K3" s="403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.75" customHeight="1">
      <c r="A4" s="17"/>
      <c r="B4" s="246"/>
      <c r="C4" s="695"/>
      <c r="D4" s="696"/>
      <c r="E4" s="696"/>
      <c r="F4" s="696"/>
      <c r="G4" s="697"/>
      <c r="H4" s="247" t="s">
        <v>5</v>
      </c>
      <c r="I4" s="248"/>
      <c r="J4" s="17"/>
      <c r="K4" s="403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75" customHeight="1">
      <c r="A5" s="17"/>
      <c r="B5" s="249"/>
      <c r="C5" s="250"/>
      <c r="D5" s="250"/>
      <c r="E5" s="250"/>
      <c r="F5" s="250"/>
      <c r="G5" s="250"/>
      <c r="H5" s="250"/>
      <c r="I5" s="250"/>
      <c r="J5" s="17"/>
      <c r="K5" s="403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50.4" customHeight="1">
      <c r="A6" s="17"/>
      <c r="B6" s="777" t="s">
        <v>433</v>
      </c>
      <c r="C6" s="713"/>
      <c r="D6" s="713"/>
      <c r="E6" s="713"/>
      <c r="F6" s="713"/>
      <c r="G6" s="713"/>
      <c r="H6" s="713"/>
      <c r="I6" s="714"/>
      <c r="J6" s="251"/>
      <c r="K6" s="404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5" customHeight="1">
      <c r="A7" s="17"/>
      <c r="B7" s="365" t="s">
        <v>157</v>
      </c>
      <c r="C7" s="366" t="s">
        <v>158</v>
      </c>
      <c r="D7" s="365"/>
      <c r="E7" s="365"/>
      <c r="F7" s="365"/>
      <c r="G7" s="365"/>
      <c r="H7" s="254"/>
      <c r="I7" s="251"/>
      <c r="J7" s="17"/>
      <c r="K7" s="403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5" customHeight="1">
      <c r="A8" s="17"/>
      <c r="B8" s="255"/>
      <c r="C8" s="799" t="s">
        <v>268</v>
      </c>
      <c r="D8" s="713"/>
      <c r="E8" s="713"/>
      <c r="F8" s="713"/>
      <c r="G8" s="713"/>
      <c r="H8" s="713"/>
      <c r="I8" s="714"/>
      <c r="J8" s="256"/>
      <c r="K8" s="405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5" customHeight="1">
      <c r="A9" s="17"/>
      <c r="B9" s="365" t="s">
        <v>159</v>
      </c>
      <c r="C9" s="806" t="s">
        <v>160</v>
      </c>
      <c r="D9" s="713"/>
      <c r="E9" s="365"/>
      <c r="F9" s="365"/>
      <c r="G9" s="365"/>
      <c r="H9" s="254"/>
      <c r="I9" s="251"/>
      <c r="J9" s="17"/>
      <c r="K9" s="403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5" customHeight="1">
      <c r="A10" s="17"/>
      <c r="B10" s="255"/>
      <c r="C10" s="406" t="s">
        <v>269</v>
      </c>
      <c r="D10" s="397"/>
      <c r="E10" s="397"/>
      <c r="F10" s="397"/>
      <c r="G10" s="398"/>
      <c r="H10" s="257" t="s">
        <v>161</v>
      </c>
      <c r="I10" s="407" t="s">
        <v>67</v>
      </c>
      <c r="J10" s="256"/>
      <c r="K10" s="405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5.75" customHeight="1">
      <c r="A11" s="17"/>
      <c r="B11" s="162" t="s">
        <v>162</v>
      </c>
      <c r="C11" s="781"/>
      <c r="D11" s="704"/>
      <c r="E11" s="704"/>
      <c r="F11" s="704"/>
      <c r="G11" s="704"/>
      <c r="H11" s="250"/>
      <c r="I11" s="250"/>
      <c r="J11" s="17"/>
      <c r="K11" s="403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5" customHeight="1">
      <c r="A12" s="17"/>
      <c r="B12" s="782" t="s">
        <v>163</v>
      </c>
      <c r="C12" s="736"/>
      <c r="D12" s="737"/>
      <c r="E12" s="259" t="s">
        <v>164</v>
      </c>
      <c r="F12" s="368" t="s">
        <v>165</v>
      </c>
      <c r="G12" s="259" t="s">
        <v>166</v>
      </c>
      <c r="H12" s="260" t="s">
        <v>167</v>
      </c>
      <c r="I12" s="261"/>
      <c r="J12" s="17"/>
      <c r="K12" s="403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5" customHeight="1">
      <c r="A13" s="17"/>
      <c r="B13" s="395" t="s">
        <v>168</v>
      </c>
      <c r="C13" s="399"/>
      <c r="D13" s="396"/>
      <c r="E13" s="262"/>
      <c r="F13" s="408">
        <f>I33</f>
        <v>20627.849531249998</v>
      </c>
      <c r="G13" s="409">
        <v>0.05</v>
      </c>
      <c r="H13" s="410">
        <f>F13*G13</f>
        <v>1031.3924765625</v>
      </c>
      <c r="I13" s="294"/>
      <c r="J13" s="17"/>
      <c r="K13" s="403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5" customHeight="1">
      <c r="A14" s="17"/>
      <c r="B14" s="289"/>
      <c r="C14" s="390"/>
      <c r="D14" s="290"/>
      <c r="E14" s="266"/>
      <c r="F14" s="267"/>
      <c r="G14" s="267"/>
      <c r="H14" s="268"/>
      <c r="I14" s="269"/>
      <c r="J14" s="17"/>
      <c r="K14" s="403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7"/>
      <c r="B15" s="250"/>
      <c r="C15" s="250"/>
      <c r="D15" s="250"/>
      <c r="E15" s="250"/>
      <c r="F15" s="250"/>
      <c r="G15" s="250"/>
      <c r="H15" s="270" t="s">
        <v>170</v>
      </c>
      <c r="I15" s="382">
        <f>SUM(H13:H14)</f>
        <v>1031.3924765625</v>
      </c>
      <c r="J15" s="17"/>
      <c r="K15" s="403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17"/>
      <c r="B16" s="162" t="s">
        <v>171</v>
      </c>
      <c r="C16" s="162"/>
      <c r="D16" s="250"/>
      <c r="E16" s="250"/>
      <c r="F16" s="250"/>
      <c r="G16" s="250"/>
      <c r="H16" s="250"/>
      <c r="I16" s="250"/>
      <c r="J16" s="17"/>
      <c r="K16" s="403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>
      <c r="A17" s="17"/>
      <c r="B17" s="782" t="s">
        <v>163</v>
      </c>
      <c r="C17" s="736"/>
      <c r="D17" s="737"/>
      <c r="E17" s="272" t="s">
        <v>65</v>
      </c>
      <c r="F17" s="272" t="s">
        <v>172</v>
      </c>
      <c r="G17" s="272" t="s">
        <v>173</v>
      </c>
      <c r="H17" s="273" t="s">
        <v>167</v>
      </c>
      <c r="I17" s="261"/>
      <c r="J17" s="17">
        <v>763.33</v>
      </c>
      <c r="K17" s="403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17"/>
      <c r="B18" s="395" t="str">
        <f t="array" ref="B18:C18">+'ESTUDIO DE MERCADO'!A11:B11</f>
        <v>Cemento</v>
      </c>
      <c r="C18" s="399">
        <v>0</v>
      </c>
      <c r="D18" s="396"/>
      <c r="E18" s="262" t="s">
        <v>270</v>
      </c>
      <c r="F18" s="408">
        <f>+'ESTUDIO DE MERCADO'!H11/50</f>
        <v>903.70586666666668</v>
      </c>
      <c r="G18" s="411">
        <v>454</v>
      </c>
      <c r="H18" s="325">
        <f t="shared" ref="H18:H20" si="0">F18*G18</f>
        <v>410282.4634666667</v>
      </c>
      <c r="I18" s="294"/>
      <c r="J18" s="17">
        <v>17.34</v>
      </c>
      <c r="K18" s="403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17"/>
      <c r="B19" s="395" t="s">
        <v>271</v>
      </c>
      <c r="C19" s="412"/>
      <c r="D19" s="413"/>
      <c r="E19" s="262" t="s">
        <v>272</v>
      </c>
      <c r="F19" s="408">
        <v>17.34</v>
      </c>
      <c r="G19" s="414">
        <v>250</v>
      </c>
      <c r="H19" s="325">
        <f t="shared" si="0"/>
        <v>4335</v>
      </c>
      <c r="I19" s="294"/>
      <c r="J19" s="17">
        <v>89667.5</v>
      </c>
      <c r="K19" s="403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>
      <c r="A20" s="17"/>
      <c r="B20" s="289" t="str">
        <f t="array" ref="B20:C20">+'ESTUDIO DE MERCADO'!A10:B10</f>
        <v>Arena</v>
      </c>
      <c r="C20" s="390">
        <v>0</v>
      </c>
      <c r="D20" s="290"/>
      <c r="E20" s="266" t="str">
        <f>+'ESTUDIO DE MERCADO'!C10</f>
        <v>M3</v>
      </c>
      <c r="F20" s="415">
        <f>+'ESTUDIO DE MERCADO'!H10</f>
        <v>148780.16</v>
      </c>
      <c r="G20" s="416">
        <v>1.1000000000000001</v>
      </c>
      <c r="H20" s="328">
        <f t="shared" si="0"/>
        <v>163658.17600000001</v>
      </c>
      <c r="I20" s="269"/>
      <c r="J20" s="17"/>
      <c r="K20" s="403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>
      <c r="A21" s="17"/>
      <c r="B21" s="250"/>
      <c r="C21" s="250"/>
      <c r="D21" s="250"/>
      <c r="E21" s="250"/>
      <c r="F21" s="250"/>
      <c r="G21" s="250"/>
      <c r="H21" s="270" t="s">
        <v>170</v>
      </c>
      <c r="I21" s="382">
        <f>SUM(H18:H20)</f>
        <v>578275.63946666673</v>
      </c>
      <c r="J21" s="17"/>
      <c r="K21" s="403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>
      <c r="A22" s="17"/>
      <c r="B22" s="283" t="s">
        <v>181</v>
      </c>
      <c r="C22" s="283"/>
      <c r="D22" s="284"/>
      <c r="E22" s="250"/>
      <c r="F22" s="250"/>
      <c r="G22" s="250"/>
      <c r="H22" s="250"/>
      <c r="I22" s="250"/>
      <c r="J22" s="17"/>
      <c r="K22" s="403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17"/>
      <c r="B23" s="393" t="s">
        <v>182</v>
      </c>
      <c r="C23" s="394"/>
      <c r="D23" s="285" t="s">
        <v>183</v>
      </c>
      <c r="E23" s="272" t="s">
        <v>184</v>
      </c>
      <c r="F23" s="272" t="s">
        <v>185</v>
      </c>
      <c r="G23" s="272" t="s">
        <v>186</v>
      </c>
      <c r="H23" s="273" t="s">
        <v>167</v>
      </c>
      <c r="I23" s="261"/>
      <c r="J23" s="17"/>
      <c r="K23" s="403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17"/>
      <c r="B24" s="393"/>
      <c r="C24" s="394"/>
      <c r="D24" s="285"/>
      <c r="E24" s="348"/>
      <c r="F24" s="348"/>
      <c r="G24" s="348"/>
      <c r="H24" s="417"/>
      <c r="I24" s="294"/>
      <c r="J24" s="17"/>
      <c r="K24" s="403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>
      <c r="A25" s="17"/>
      <c r="B25" s="393"/>
      <c r="C25" s="394"/>
      <c r="D25" s="418"/>
      <c r="E25" s="348"/>
      <c r="F25" s="348"/>
      <c r="G25" s="348"/>
      <c r="H25" s="417"/>
      <c r="I25" s="294"/>
      <c r="J25" s="17"/>
      <c r="K25" s="403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>
      <c r="A26" s="17"/>
      <c r="B26" s="395"/>
      <c r="C26" s="396"/>
      <c r="D26" s="286"/>
      <c r="E26" s="317"/>
      <c r="F26" s="264"/>
      <c r="G26" s="264"/>
      <c r="H26" s="419">
        <f t="shared" ref="H26:H27" si="1">F26*G26</f>
        <v>0</v>
      </c>
      <c r="I26" s="294"/>
      <c r="J26" s="17"/>
      <c r="K26" s="403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7"/>
      <c r="B27" s="289"/>
      <c r="C27" s="290"/>
      <c r="D27" s="279"/>
      <c r="E27" s="291"/>
      <c r="F27" s="292"/>
      <c r="G27" s="292"/>
      <c r="H27" s="419">
        <f t="shared" si="1"/>
        <v>0</v>
      </c>
      <c r="I27" s="294"/>
      <c r="J27" s="17"/>
      <c r="K27" s="403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>
      <c r="A28" s="17"/>
      <c r="B28" s="250"/>
      <c r="C28" s="250"/>
      <c r="D28" s="250"/>
      <c r="E28" s="250"/>
      <c r="F28" s="250"/>
      <c r="G28" s="250"/>
      <c r="H28" s="270" t="s">
        <v>170</v>
      </c>
      <c r="I28" s="382">
        <f>SUM(H24:H27)</f>
        <v>0</v>
      </c>
      <c r="J28" s="17"/>
      <c r="K28" s="403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>
      <c r="A29" s="17"/>
      <c r="B29" s="283" t="s">
        <v>188</v>
      </c>
      <c r="C29" s="283"/>
      <c r="D29" s="250"/>
      <c r="E29" s="250"/>
      <c r="F29" s="250"/>
      <c r="G29" s="250"/>
      <c r="H29" s="250"/>
      <c r="I29" s="250"/>
      <c r="J29" s="17"/>
      <c r="K29" s="403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>
      <c r="A30" s="17"/>
      <c r="B30" s="296" t="s">
        <v>189</v>
      </c>
      <c r="C30" s="259" t="s">
        <v>190</v>
      </c>
      <c r="D30" s="770" t="s">
        <v>191</v>
      </c>
      <c r="E30" s="737"/>
      <c r="F30" s="383" t="s">
        <v>192</v>
      </c>
      <c r="G30" s="259" t="s">
        <v>166</v>
      </c>
      <c r="H30" s="273" t="s">
        <v>167</v>
      </c>
      <c r="I30" s="261"/>
      <c r="J30" s="17"/>
      <c r="K30" s="403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384"/>
      <c r="B31" s="385" t="str">
        <f>+CUAD!A45</f>
        <v>CUADRILLA  A2 1 of + 1 ay</v>
      </c>
      <c r="C31" s="329">
        <f>+CUAD!D49</f>
        <v>47420.34375</v>
      </c>
      <c r="D31" s="807">
        <v>1.74</v>
      </c>
      <c r="E31" s="678"/>
      <c r="F31" s="420">
        <f>(C31*D31)</f>
        <v>82511.398124999992</v>
      </c>
      <c r="G31" s="302">
        <v>0.25</v>
      </c>
      <c r="H31" s="410">
        <f>F31*G31</f>
        <v>20627.849531249998</v>
      </c>
      <c r="I31" s="294"/>
      <c r="J31" s="17"/>
      <c r="K31" s="403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>
      <c r="A32" s="17"/>
      <c r="B32" s="304"/>
      <c r="C32" s="305"/>
      <c r="D32" s="772"/>
      <c r="E32" s="675"/>
      <c r="F32" s="306"/>
      <c r="G32" s="306"/>
      <c r="H32" s="307"/>
      <c r="I32" s="269"/>
      <c r="J32" s="17"/>
      <c r="K32" s="403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>
      <c r="A33" s="308"/>
      <c r="B33" s="250"/>
      <c r="C33" s="250"/>
      <c r="D33" s="250"/>
      <c r="E33" s="250"/>
      <c r="F33" s="250"/>
      <c r="G33" s="250"/>
      <c r="H33" s="270" t="s">
        <v>170</v>
      </c>
      <c r="I33" s="388">
        <f>SUM(H31:H32)</f>
        <v>20627.849531249998</v>
      </c>
      <c r="J33" s="17">
        <v>68398.228372500002</v>
      </c>
      <c r="K33" s="403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22.5" customHeight="1">
      <c r="A34" s="17"/>
      <c r="B34" s="808"/>
      <c r="C34" s="669"/>
      <c r="D34" s="808"/>
      <c r="E34" s="668"/>
      <c r="F34" s="669"/>
      <c r="G34" s="250"/>
      <c r="H34" s="309"/>
      <c r="I34" s="250"/>
      <c r="J34" s="17"/>
      <c r="K34" s="403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17"/>
      <c r="B35" s="670"/>
      <c r="C35" s="672"/>
      <c r="D35" s="670"/>
      <c r="E35" s="671"/>
      <c r="F35" s="672"/>
      <c r="G35" s="809" t="s">
        <v>194</v>
      </c>
      <c r="H35" s="714"/>
      <c r="I35" s="421">
        <f>+ROUND(+I33+I28+I21+I15,2)</f>
        <v>599934.88</v>
      </c>
      <c r="J35" s="17"/>
      <c r="K35" s="403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23.25" customHeight="1">
      <c r="A36" s="17"/>
      <c r="B36" s="810"/>
      <c r="C36" s="678"/>
      <c r="D36" s="810"/>
      <c r="E36" s="677"/>
      <c r="F36" s="678"/>
      <c r="G36" s="250"/>
      <c r="H36" s="250"/>
      <c r="I36" s="422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" customHeight="1">
      <c r="A37" s="17"/>
      <c r="B37" s="250"/>
      <c r="C37" s="250"/>
      <c r="D37" s="250"/>
      <c r="E37" s="270"/>
      <c r="F37" s="270"/>
      <c r="G37" s="270"/>
      <c r="H37" s="270"/>
      <c r="I37" s="423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" customHeight="1">
      <c r="A38" s="17"/>
      <c r="B38" s="240"/>
      <c r="C38" s="776" t="s">
        <v>267</v>
      </c>
      <c r="D38" s="693"/>
      <c r="E38" s="693"/>
      <c r="F38" s="693"/>
      <c r="G38" s="694"/>
      <c r="H38" s="241" t="s">
        <v>1</v>
      </c>
      <c r="I38" s="242" t="s">
        <v>273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5" customHeight="1">
      <c r="A39" s="17"/>
      <c r="B39" s="243"/>
      <c r="C39" s="717"/>
      <c r="D39" s="704"/>
      <c r="E39" s="704"/>
      <c r="F39" s="704"/>
      <c r="G39" s="726"/>
      <c r="H39" s="244" t="s">
        <v>3</v>
      </c>
      <c r="I39" s="245">
        <v>1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5" customHeight="1">
      <c r="A40" s="17"/>
      <c r="B40" s="246"/>
      <c r="C40" s="695"/>
      <c r="D40" s="696"/>
      <c r="E40" s="696"/>
      <c r="F40" s="696"/>
      <c r="G40" s="697"/>
      <c r="H40" s="247" t="s">
        <v>5</v>
      </c>
      <c r="I40" s="248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" customHeight="1">
      <c r="A41" s="17"/>
      <c r="B41" s="249"/>
      <c r="C41" s="250"/>
      <c r="D41" s="250"/>
      <c r="E41" s="250"/>
      <c r="F41" s="250"/>
      <c r="G41" s="250"/>
      <c r="H41" s="250"/>
      <c r="I41" s="250"/>
      <c r="J41" s="256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41.25" customHeight="1">
      <c r="A42" s="17"/>
      <c r="B42" s="777" t="str">
        <f>B6</f>
        <v>Actualización del proyecto “Implementación del proyecto agua para vivir mediante prácticas para el aprovechamiento y recolección de agua lluvia como medida de mitigación y adaptación al cambio climático en el Departamento del Tolima”</v>
      </c>
      <c r="C42" s="713"/>
      <c r="D42" s="713"/>
      <c r="E42" s="713"/>
      <c r="F42" s="713"/>
      <c r="G42" s="713"/>
      <c r="H42" s="713"/>
      <c r="I42" s="7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22.5" customHeight="1">
      <c r="A43" s="17"/>
      <c r="B43" s="365" t="s">
        <v>157</v>
      </c>
      <c r="C43" s="366" t="s">
        <v>158</v>
      </c>
      <c r="D43" s="365"/>
      <c r="E43" s="365"/>
      <c r="F43" s="365"/>
      <c r="G43" s="365"/>
      <c r="H43" s="254"/>
      <c r="I43" s="251"/>
      <c r="J43" s="256"/>
      <c r="K43" s="256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customHeight="1">
      <c r="A44" s="17"/>
      <c r="B44" s="255"/>
      <c r="C44" s="799" t="s">
        <v>268</v>
      </c>
      <c r="D44" s="713"/>
      <c r="E44" s="713"/>
      <c r="F44" s="713"/>
      <c r="G44" s="713"/>
      <c r="H44" s="713"/>
      <c r="I44" s="71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5" customHeight="1">
      <c r="A45" s="17"/>
      <c r="B45" s="365" t="s">
        <v>159</v>
      </c>
      <c r="C45" s="806" t="s">
        <v>160</v>
      </c>
      <c r="D45" s="713"/>
      <c r="E45" s="365"/>
      <c r="F45" s="365"/>
      <c r="G45" s="365"/>
      <c r="H45" s="254"/>
      <c r="I45" s="251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" customHeight="1">
      <c r="A46" s="17"/>
      <c r="B46" s="255"/>
      <c r="C46" s="406" t="s">
        <v>274</v>
      </c>
      <c r="D46" s="397"/>
      <c r="E46" s="397"/>
      <c r="F46" s="397"/>
      <c r="G46" s="398"/>
      <c r="H46" s="257" t="s">
        <v>161</v>
      </c>
      <c r="I46" s="407" t="s">
        <v>67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5" customHeight="1">
      <c r="A47" s="17"/>
      <c r="B47" s="162" t="s">
        <v>162</v>
      </c>
      <c r="C47" s="811"/>
      <c r="D47" s="713"/>
      <c r="E47" s="713"/>
      <c r="F47" s="713"/>
      <c r="G47" s="713"/>
      <c r="H47" s="250"/>
      <c r="I47" s="250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>
      <c r="A48" s="17"/>
      <c r="B48" s="782" t="s">
        <v>163</v>
      </c>
      <c r="C48" s="736"/>
      <c r="D48" s="737"/>
      <c r="E48" s="259" t="s">
        <v>164</v>
      </c>
      <c r="F48" s="368" t="s">
        <v>165</v>
      </c>
      <c r="G48" s="259" t="s">
        <v>166</v>
      </c>
      <c r="H48" s="260" t="s">
        <v>167</v>
      </c>
      <c r="I48" s="261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7"/>
      <c r="B49" s="395"/>
      <c r="C49" s="399"/>
      <c r="D49" s="396"/>
      <c r="E49" s="262"/>
      <c r="F49" s="408"/>
      <c r="G49" s="362"/>
      <c r="H49" s="325"/>
      <c r="I49" s="294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17"/>
      <c r="B50" s="289" t="s">
        <v>168</v>
      </c>
      <c r="C50" s="390"/>
      <c r="D50" s="290"/>
      <c r="E50" s="266" t="s">
        <v>275</v>
      </c>
      <c r="F50" s="415">
        <f>I70</f>
        <v>82511.398124999992</v>
      </c>
      <c r="G50" s="424">
        <v>0.05</v>
      </c>
      <c r="H50" s="328">
        <f>F50*G50</f>
        <v>4125.5699062499998</v>
      </c>
      <c r="I50" s="269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7"/>
      <c r="B51" s="250"/>
      <c r="C51" s="250"/>
      <c r="D51" s="250"/>
      <c r="E51" s="250"/>
      <c r="F51" s="250"/>
      <c r="G51" s="250"/>
      <c r="H51" s="270" t="s">
        <v>170</v>
      </c>
      <c r="I51" s="382">
        <f>SUM(H49:H50)</f>
        <v>4125.5699062499998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7"/>
      <c r="B52" s="162" t="s">
        <v>171</v>
      </c>
      <c r="C52" s="162"/>
      <c r="D52" s="250"/>
      <c r="E52" s="250"/>
      <c r="F52" s="250"/>
      <c r="G52" s="250"/>
      <c r="H52" s="250"/>
      <c r="I52" s="250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7"/>
      <c r="B53" s="782" t="s">
        <v>163</v>
      </c>
      <c r="C53" s="736"/>
      <c r="D53" s="737"/>
      <c r="E53" s="272" t="s">
        <v>65</v>
      </c>
      <c r="F53" s="272" t="s">
        <v>172</v>
      </c>
      <c r="G53" s="272" t="s">
        <v>173</v>
      </c>
      <c r="H53" s="273" t="s">
        <v>167</v>
      </c>
      <c r="I53" s="330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>
      <c r="A54" s="17"/>
      <c r="B54" s="425" t="str">
        <f t="array" ref="B54:C54">+'ESTUDIO DE MERCADO'!A11:B11</f>
        <v>Cemento</v>
      </c>
      <c r="C54" s="378">
        <v>0</v>
      </c>
      <c r="D54" s="348"/>
      <c r="E54" s="348" t="s">
        <v>270</v>
      </c>
      <c r="F54" s="426">
        <f>+'ESTUDIO DE MERCADO'!H11/50</f>
        <v>903.70586666666668</v>
      </c>
      <c r="G54" s="427">
        <v>320</v>
      </c>
      <c r="H54" s="325">
        <f t="shared" ref="H54:H57" si="2">F54*G54</f>
        <v>289185.87733333337</v>
      </c>
      <c r="I54" s="341"/>
      <c r="J54" s="17">
        <v>763.33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7"/>
      <c r="B55" s="425" t="s">
        <v>271</v>
      </c>
      <c r="C55" s="378"/>
      <c r="D55" s="348"/>
      <c r="E55" s="348" t="s">
        <v>272</v>
      </c>
      <c r="F55" s="426">
        <f>17.34</f>
        <v>17.34</v>
      </c>
      <c r="G55" s="427">
        <v>170</v>
      </c>
      <c r="H55" s="325">
        <f t="shared" si="2"/>
        <v>2947.8</v>
      </c>
      <c r="I55" s="341"/>
      <c r="J55" s="17">
        <v>17.34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17"/>
      <c r="B56" s="425" t="str">
        <f t="array" ref="B56:C56">+'ESTUDIO DE MERCADO'!A10:B10</f>
        <v>Arena</v>
      </c>
      <c r="C56" s="399">
        <v>0</v>
      </c>
      <c r="D56" s="396"/>
      <c r="E56" s="428" t="str">
        <f>+'ESTUDIO DE MERCADO'!C10</f>
        <v>M3</v>
      </c>
      <c r="F56" s="426">
        <f>+'ESTUDIO DE MERCADO'!H10</f>
        <v>148780.16</v>
      </c>
      <c r="G56" s="429">
        <v>0.52</v>
      </c>
      <c r="H56" s="325">
        <f t="shared" si="2"/>
        <v>77365.683199999999</v>
      </c>
      <c r="I56" s="341"/>
      <c r="J56" s="17">
        <v>89667.5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17"/>
      <c r="B57" s="336" t="str">
        <f t="array" ref="B57:C57">+'ESTUDIO DE MERCADO'!A13:B13</f>
        <v>Triturado</v>
      </c>
      <c r="C57" s="390">
        <v>0</v>
      </c>
      <c r="D57" s="290"/>
      <c r="E57" s="266" t="str">
        <f>+'ESTUDIO DE MERCADO'!C13</f>
        <v>M3</v>
      </c>
      <c r="F57" s="430">
        <f>+'ESTUDIO DE MERCADO'!H13</f>
        <v>178078.80000000002</v>
      </c>
      <c r="G57" s="431">
        <v>0.9</v>
      </c>
      <c r="H57" s="328">
        <f t="shared" si="2"/>
        <v>160270.92000000001</v>
      </c>
      <c r="I57" s="341"/>
      <c r="J57" s="17">
        <v>125000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7"/>
      <c r="B58" s="250"/>
      <c r="C58" s="250"/>
      <c r="D58" s="250"/>
      <c r="E58" s="250"/>
      <c r="F58" s="250"/>
      <c r="G58" s="250"/>
      <c r="H58" s="270" t="s">
        <v>170</v>
      </c>
      <c r="I58" s="382">
        <f>SUM(H54:H57)</f>
        <v>529770.28053333343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7"/>
      <c r="B59" s="283" t="s">
        <v>181</v>
      </c>
      <c r="C59" s="283"/>
      <c r="D59" s="284"/>
      <c r="E59" s="250"/>
      <c r="F59" s="250"/>
      <c r="G59" s="250"/>
      <c r="H59" s="250"/>
      <c r="I59" s="250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1.75" customHeight="1">
      <c r="A60" s="17"/>
      <c r="B60" s="393" t="s">
        <v>182</v>
      </c>
      <c r="C60" s="394"/>
      <c r="D60" s="285" t="s">
        <v>183</v>
      </c>
      <c r="E60" s="272" t="s">
        <v>184</v>
      </c>
      <c r="F60" s="272" t="s">
        <v>185</v>
      </c>
      <c r="G60" s="272" t="s">
        <v>186</v>
      </c>
      <c r="H60" s="273" t="s">
        <v>167</v>
      </c>
      <c r="I60" s="261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7"/>
      <c r="B61" s="393"/>
      <c r="C61" s="394"/>
      <c r="D61" s="285"/>
      <c r="E61" s="348"/>
      <c r="F61" s="348"/>
      <c r="G61" s="348"/>
      <c r="H61" s="378"/>
      <c r="I61" s="294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7"/>
      <c r="B62" s="393"/>
      <c r="C62" s="394"/>
      <c r="D62" s="432"/>
      <c r="E62" s="348"/>
      <c r="F62" s="348"/>
      <c r="G62" s="433"/>
      <c r="H62" s="434"/>
      <c r="I62" s="294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7"/>
      <c r="B63" s="395"/>
      <c r="C63" s="396"/>
      <c r="D63" s="286"/>
      <c r="E63" s="317"/>
      <c r="F63" s="264"/>
      <c r="G63" s="435"/>
      <c r="H63" s="434"/>
      <c r="I63" s="294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7"/>
      <c r="B64" s="289"/>
      <c r="C64" s="290"/>
      <c r="D64" s="279"/>
      <c r="E64" s="291"/>
      <c r="F64" s="292"/>
      <c r="G64" s="292"/>
      <c r="H64" s="328">
        <f>D64*E64*F64*G64</f>
        <v>0</v>
      </c>
      <c r="I64" s="294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7"/>
      <c r="B65" s="250"/>
      <c r="C65" s="250"/>
      <c r="D65" s="250"/>
      <c r="E65" s="250"/>
      <c r="F65" s="250"/>
      <c r="G65" s="250"/>
      <c r="H65" s="270" t="s">
        <v>170</v>
      </c>
      <c r="I65" s="382">
        <f>SUM(H61:H64)</f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7"/>
      <c r="B66" s="283" t="s">
        <v>188</v>
      </c>
      <c r="C66" s="283"/>
      <c r="D66" s="250"/>
      <c r="E66" s="250"/>
      <c r="F66" s="250"/>
      <c r="G66" s="250"/>
      <c r="H66" s="250"/>
      <c r="I66" s="250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7"/>
      <c r="B67" s="296" t="s">
        <v>189</v>
      </c>
      <c r="C67" s="259" t="s">
        <v>190</v>
      </c>
      <c r="D67" s="770" t="s">
        <v>191</v>
      </c>
      <c r="E67" s="737"/>
      <c r="F67" s="383" t="s">
        <v>192</v>
      </c>
      <c r="G67" s="259" t="s">
        <v>166</v>
      </c>
      <c r="H67" s="273" t="s">
        <v>167</v>
      </c>
      <c r="I67" s="261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384"/>
      <c r="B68" s="385" t="str">
        <f>+CUAD!A45</f>
        <v>CUADRILLA  A2 1 of + 1 ay</v>
      </c>
      <c r="C68" s="329">
        <f>+CUAD!D49</f>
        <v>47420.34375</v>
      </c>
      <c r="D68" s="807">
        <v>1.74</v>
      </c>
      <c r="E68" s="678"/>
      <c r="F68" s="420">
        <f>(C68*D68)</f>
        <v>82511.398124999992</v>
      </c>
      <c r="G68" s="302">
        <v>1</v>
      </c>
      <c r="H68" s="410">
        <f>F68*G68</f>
        <v>82511.398124999992</v>
      </c>
      <c r="I68" s="294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436"/>
      <c r="C69" s="437"/>
      <c r="D69" s="812"/>
      <c r="E69" s="765"/>
      <c r="F69" s="438"/>
      <c r="G69" s="438"/>
      <c r="H69" s="439"/>
      <c r="I69" s="269"/>
      <c r="J69" s="251"/>
      <c r="K69" s="251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5" customHeight="1">
      <c r="A70" s="308"/>
      <c r="B70" s="250"/>
      <c r="C70" s="250"/>
      <c r="D70" s="250"/>
      <c r="E70" s="250"/>
      <c r="F70" s="250"/>
      <c r="G70" s="250"/>
      <c r="H70" s="270" t="s">
        <v>170</v>
      </c>
      <c r="I70" s="388">
        <f>SUM(H68:H69)</f>
        <v>82511.398124999992</v>
      </c>
      <c r="J70" s="17">
        <v>181128.64180124999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27" customHeight="1">
      <c r="A71" s="17"/>
      <c r="B71" s="250"/>
      <c r="C71" s="250"/>
      <c r="D71" s="250"/>
      <c r="E71" s="250"/>
      <c r="F71" s="250"/>
      <c r="G71" s="250"/>
      <c r="H71" s="309"/>
      <c r="I71" s="250"/>
      <c r="J71" s="256"/>
      <c r="K71" s="256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5" customHeight="1">
      <c r="A72" s="17"/>
      <c r="B72" s="440"/>
      <c r="C72" s="394"/>
      <c r="D72" s="394"/>
      <c r="E72" s="394"/>
      <c r="F72" s="441"/>
      <c r="G72" s="809" t="s">
        <v>194</v>
      </c>
      <c r="H72" s="714"/>
      <c r="I72" s="421">
        <f>ROUND(I51+I58+I65+I70,2)</f>
        <v>616407.25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74.25" customHeight="1">
      <c r="A73" s="17"/>
      <c r="B73" s="813" t="s">
        <v>276</v>
      </c>
      <c r="C73" s="704"/>
      <c r="D73" s="704"/>
      <c r="E73" s="704"/>
      <c r="F73" s="704"/>
      <c r="G73" s="704"/>
      <c r="H73" s="704"/>
      <c r="I73" s="704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5" customHeight="1">
      <c r="A74" s="17"/>
      <c r="B74" s="442"/>
      <c r="C74" s="250"/>
      <c r="D74" s="250"/>
      <c r="E74" s="250"/>
      <c r="F74" s="250"/>
      <c r="G74" s="443"/>
      <c r="H74" s="17"/>
      <c r="I74" s="444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27" customHeight="1">
      <c r="A75" s="17"/>
      <c r="B75" s="701" t="s">
        <v>37</v>
      </c>
      <c r="C75" s="668"/>
      <c r="D75" s="668"/>
      <c r="E75" s="668"/>
      <c r="F75" s="668"/>
      <c r="G75" s="669"/>
      <c r="H75" s="250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7"/>
      <c r="B76" s="702"/>
      <c r="C76" s="668"/>
      <c r="D76" s="668"/>
      <c r="E76" s="668"/>
      <c r="F76" s="668"/>
      <c r="G76" s="669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7"/>
      <c r="B77" s="703"/>
      <c r="C77" s="704"/>
      <c r="D77" s="704"/>
      <c r="E77" s="704"/>
      <c r="F77" s="704"/>
      <c r="G77" s="705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7"/>
      <c r="B78" s="703"/>
      <c r="C78" s="704"/>
      <c r="D78" s="704"/>
      <c r="E78" s="704"/>
      <c r="F78" s="704"/>
      <c r="G78" s="705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23.25" customHeight="1">
      <c r="A79" s="17"/>
      <c r="B79" s="703"/>
      <c r="C79" s="704"/>
      <c r="D79" s="704"/>
      <c r="E79" s="704"/>
      <c r="F79" s="704"/>
      <c r="G79" s="705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29.25" customHeight="1">
      <c r="A80" s="17"/>
      <c r="B80" s="685" t="s">
        <v>38</v>
      </c>
      <c r="C80" s="686"/>
      <c r="D80" s="687" t="s">
        <v>39</v>
      </c>
      <c r="E80" s="688"/>
      <c r="F80" s="688"/>
      <c r="G80" s="689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36" customHeight="1">
      <c r="A81" s="17"/>
      <c r="B81" s="685" t="s">
        <v>40</v>
      </c>
      <c r="C81" s="686"/>
      <c r="D81" s="814" t="s">
        <v>41</v>
      </c>
      <c r="E81" s="688"/>
      <c r="F81" s="688"/>
      <c r="G81" s="689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24" customHeight="1">
      <c r="A82" s="17"/>
      <c r="B82" s="690" t="s">
        <v>42</v>
      </c>
      <c r="C82" s="684"/>
      <c r="D82" s="691" t="s">
        <v>43</v>
      </c>
      <c r="E82" s="677"/>
      <c r="F82" s="677"/>
      <c r="G82" s="678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2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2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2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2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2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2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2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2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2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2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2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2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2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2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2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2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2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2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2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2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2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2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2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2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2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2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2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2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2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2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2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2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2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2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2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2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2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2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2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2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/>
    <row r="284" spans="1:26" ht="15.75" customHeight="1"/>
    <row r="285" spans="1:26" ht="15.75" customHeight="1"/>
    <row r="286" spans="1:26" ht="15.75" customHeight="1"/>
    <row r="287" spans="1:26" ht="15.75" customHeight="1"/>
    <row r="288" spans="1:26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36">
    <mergeCell ref="B82:C82"/>
    <mergeCell ref="D82:G82"/>
    <mergeCell ref="B48:D48"/>
    <mergeCell ref="B53:D53"/>
    <mergeCell ref="D67:E67"/>
    <mergeCell ref="D68:E68"/>
    <mergeCell ref="D69:E69"/>
    <mergeCell ref="G72:H72"/>
    <mergeCell ref="B73:I73"/>
    <mergeCell ref="B75:G75"/>
    <mergeCell ref="B76:G79"/>
    <mergeCell ref="B80:C80"/>
    <mergeCell ref="D80:G80"/>
    <mergeCell ref="B81:C81"/>
    <mergeCell ref="D81:G81"/>
    <mergeCell ref="C38:G40"/>
    <mergeCell ref="B42:I42"/>
    <mergeCell ref="C44:I44"/>
    <mergeCell ref="C45:D45"/>
    <mergeCell ref="C47:G47"/>
    <mergeCell ref="D32:E32"/>
    <mergeCell ref="B34:C35"/>
    <mergeCell ref="D34:F35"/>
    <mergeCell ref="G35:H35"/>
    <mergeCell ref="B36:C36"/>
    <mergeCell ref="D36:F36"/>
    <mergeCell ref="C11:G11"/>
    <mergeCell ref="B12:D12"/>
    <mergeCell ref="B17:D17"/>
    <mergeCell ref="D30:E30"/>
    <mergeCell ref="D31:E31"/>
    <mergeCell ref="B1:I1"/>
    <mergeCell ref="C2:G4"/>
    <mergeCell ref="B6:I6"/>
    <mergeCell ref="C8:I8"/>
    <mergeCell ref="C9:D9"/>
  </mergeCells>
  <pageMargins left="0.70866141732283472" right="0.70866141732283472" top="0.74803149606299213" bottom="0.74803149606299213" header="0" footer="0"/>
  <pageSetup scale="75" orientation="portrait" r:id="rId1"/>
  <rowBreaks count="1" manualBreakCount="1">
    <brk id="36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10" zoomScale="60" zoomScaleNormal="100" workbookViewId="0">
      <selection activeCell="A3" sqref="A2:S35"/>
    </sheetView>
  </sheetViews>
  <sheetFormatPr baseColWidth="10" defaultColWidth="12.6640625" defaultRowHeight="15" customHeight="1"/>
  <cols>
    <col min="1" max="1" width="22" customWidth="1"/>
    <col min="2" max="2" width="7.109375" customWidth="1"/>
    <col min="3" max="3" width="9.109375" customWidth="1"/>
    <col min="4" max="4" width="6" customWidth="1"/>
    <col min="5" max="5" width="8.44140625" customWidth="1"/>
    <col min="6" max="6" width="5.44140625" customWidth="1"/>
    <col min="7" max="7" width="3.44140625" customWidth="1"/>
    <col min="8" max="8" width="9.109375" customWidth="1"/>
    <col min="9" max="9" width="23.109375" customWidth="1"/>
    <col min="10" max="10" width="22.44140625" customWidth="1"/>
    <col min="11" max="11" width="29.44140625" customWidth="1"/>
    <col min="12" max="12" width="61.109375" customWidth="1"/>
    <col min="13" max="13" width="12.44140625" customWidth="1"/>
    <col min="14" max="14" width="13.44140625" customWidth="1"/>
    <col min="15" max="15" width="12.88671875" customWidth="1"/>
    <col min="16" max="16" width="14.44140625" customWidth="1"/>
    <col min="17" max="17" width="16.44140625" customWidth="1"/>
    <col min="18" max="18" width="17.109375" customWidth="1"/>
    <col min="19" max="19" width="17.44140625" customWidth="1"/>
    <col min="20" max="20" width="22.44140625" customWidth="1"/>
    <col min="21" max="21" width="17.88671875" customWidth="1"/>
    <col min="22" max="26" width="11.44140625" customWidth="1"/>
  </cols>
  <sheetData>
    <row r="1" spans="1:26" ht="13.5" customHeight="1">
      <c r="A1" s="445"/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445"/>
      <c r="P1" s="445"/>
      <c r="Q1" s="445"/>
      <c r="R1" s="445"/>
      <c r="S1" s="445"/>
      <c r="T1" s="445"/>
      <c r="U1" s="445"/>
      <c r="V1" s="445"/>
      <c r="W1" s="445"/>
      <c r="X1" s="445"/>
      <c r="Y1" s="445"/>
      <c r="Z1" s="445"/>
    </row>
    <row r="2" spans="1:26" ht="13.5" customHeight="1">
      <c r="A2" s="833"/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09"/>
      <c r="Q2" s="834"/>
      <c r="R2" s="693"/>
      <c r="S2" s="694"/>
      <c r="T2" s="445"/>
      <c r="U2" s="445"/>
      <c r="V2" s="445"/>
      <c r="W2" s="445"/>
      <c r="X2" s="445"/>
      <c r="Y2" s="445"/>
      <c r="Z2" s="445"/>
    </row>
    <row r="3" spans="1:26" ht="13.5" customHeight="1">
      <c r="A3" s="827" t="s">
        <v>434</v>
      </c>
      <c r="B3" s="694"/>
      <c r="C3" s="744" t="s">
        <v>433</v>
      </c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835"/>
      <c r="Q3" s="717"/>
      <c r="R3" s="704"/>
      <c r="S3" s="726"/>
      <c r="T3" s="446">
        <f>15*[242]PPTO!E19</f>
        <v>0</v>
      </c>
      <c r="U3" s="445"/>
      <c r="V3" s="445"/>
      <c r="W3" s="445"/>
      <c r="X3" s="445"/>
      <c r="Y3" s="445"/>
      <c r="Z3" s="445"/>
    </row>
    <row r="4" spans="1:26" ht="17.399999999999999" customHeight="1">
      <c r="A4" s="717"/>
      <c r="B4" s="726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26"/>
      <c r="Q4" s="717"/>
      <c r="R4" s="704"/>
      <c r="S4" s="726"/>
      <c r="T4" s="445"/>
      <c r="U4" s="445"/>
      <c r="V4" s="445"/>
      <c r="W4" s="445"/>
      <c r="X4" s="445"/>
      <c r="Y4" s="445"/>
      <c r="Z4" s="445"/>
    </row>
    <row r="5" spans="1:26" ht="21" customHeight="1">
      <c r="A5" s="695"/>
      <c r="B5" s="697"/>
      <c r="C5" s="671"/>
      <c r="D5" s="671"/>
      <c r="E5" s="671"/>
      <c r="F5" s="671"/>
      <c r="G5" s="671"/>
      <c r="H5" s="671"/>
      <c r="I5" s="671"/>
      <c r="J5" s="671"/>
      <c r="K5" s="671"/>
      <c r="L5" s="671"/>
      <c r="M5" s="671"/>
      <c r="N5" s="671"/>
      <c r="O5" s="671"/>
      <c r="P5" s="836"/>
      <c r="Q5" s="717"/>
      <c r="R5" s="704"/>
      <c r="S5" s="726"/>
      <c r="T5" s="445"/>
      <c r="U5" s="445"/>
      <c r="V5" s="445"/>
      <c r="W5" s="445"/>
      <c r="X5" s="445"/>
      <c r="Y5" s="445"/>
      <c r="Z5" s="445"/>
    </row>
    <row r="6" spans="1:26" ht="13.5" customHeight="1">
      <c r="A6" s="837"/>
      <c r="B6" s="696"/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  <c r="N6" s="696"/>
      <c r="O6" s="696"/>
      <c r="P6" s="697"/>
      <c r="Q6" s="695"/>
      <c r="R6" s="696"/>
      <c r="S6" s="697"/>
      <c r="T6" s="445"/>
      <c r="U6" s="445"/>
      <c r="V6" s="445"/>
      <c r="W6" s="445"/>
      <c r="X6" s="445"/>
      <c r="Y6" s="445"/>
      <c r="Z6" s="445"/>
    </row>
    <row r="7" spans="1:26" ht="15" customHeight="1">
      <c r="A7" s="827" t="s">
        <v>277</v>
      </c>
      <c r="B7" s="693"/>
      <c r="C7" s="693"/>
      <c r="D7" s="693"/>
      <c r="E7" s="693"/>
      <c r="F7" s="693"/>
      <c r="G7" s="693"/>
      <c r="H7" s="693"/>
      <c r="I7" s="693"/>
      <c r="J7" s="693"/>
      <c r="K7" s="694"/>
      <c r="L7" s="447"/>
      <c r="M7" s="448"/>
      <c r="N7" s="448"/>
      <c r="O7" s="449"/>
      <c r="P7" s="448"/>
      <c r="Q7" s="450"/>
      <c r="R7" s="450"/>
      <c r="S7" s="450"/>
      <c r="T7" s="445"/>
      <c r="U7" s="445"/>
      <c r="V7" s="445"/>
      <c r="W7" s="445"/>
      <c r="X7" s="445"/>
      <c r="Y7" s="445"/>
      <c r="Z7" s="445"/>
    </row>
    <row r="8" spans="1:26" ht="15.75" customHeight="1">
      <c r="A8" s="828"/>
      <c r="B8" s="829"/>
      <c r="C8" s="829"/>
      <c r="D8" s="829"/>
      <c r="E8" s="829"/>
      <c r="F8" s="829"/>
      <c r="G8" s="829"/>
      <c r="H8" s="829"/>
      <c r="I8" s="829"/>
      <c r="J8" s="829"/>
      <c r="K8" s="830"/>
      <c r="L8" s="447"/>
      <c r="M8" s="448"/>
      <c r="N8" s="448"/>
      <c r="O8" s="449"/>
      <c r="P8" s="448"/>
      <c r="Q8" s="450"/>
      <c r="R8" s="450"/>
      <c r="S8" s="450"/>
      <c r="T8" s="445"/>
      <c r="U8" s="445"/>
      <c r="V8" s="445"/>
      <c r="W8" s="445" t="s">
        <v>278</v>
      </c>
      <c r="X8" s="445" t="s">
        <v>279</v>
      </c>
      <c r="Y8" s="445"/>
      <c r="Z8" s="445"/>
    </row>
    <row r="9" spans="1:26" ht="13.5" customHeight="1">
      <c r="A9" s="819"/>
      <c r="B9" s="693"/>
      <c r="C9" s="693"/>
      <c r="D9" s="693"/>
      <c r="E9" s="693"/>
      <c r="F9" s="693"/>
      <c r="G9" s="693"/>
      <c r="H9" s="693"/>
      <c r="I9" s="693"/>
      <c r="J9" s="693"/>
      <c r="K9" s="694"/>
      <c r="L9" s="821" t="s">
        <v>280</v>
      </c>
      <c r="M9" s="823" t="s">
        <v>281</v>
      </c>
      <c r="N9" s="693"/>
      <c r="O9" s="693"/>
      <c r="P9" s="707"/>
      <c r="Q9" s="817" t="s">
        <v>11</v>
      </c>
      <c r="R9" s="817" t="s">
        <v>282</v>
      </c>
      <c r="S9" s="831" t="s">
        <v>221</v>
      </c>
      <c r="T9" s="445"/>
      <c r="U9" s="445"/>
      <c r="V9" s="445"/>
      <c r="W9" s="445"/>
      <c r="X9" s="445"/>
      <c r="Y9" s="445"/>
      <c r="Z9" s="445"/>
    </row>
    <row r="10" spans="1:26" ht="13.5" customHeight="1">
      <c r="A10" s="717"/>
      <c r="B10" s="704"/>
      <c r="C10" s="704"/>
      <c r="D10" s="704"/>
      <c r="E10" s="704"/>
      <c r="F10" s="704"/>
      <c r="G10" s="704"/>
      <c r="H10" s="704"/>
      <c r="I10" s="704"/>
      <c r="J10" s="704"/>
      <c r="K10" s="726"/>
      <c r="L10" s="822"/>
      <c r="M10" s="670"/>
      <c r="N10" s="671"/>
      <c r="O10" s="671"/>
      <c r="P10" s="672"/>
      <c r="Q10" s="665"/>
      <c r="R10" s="665"/>
      <c r="S10" s="832"/>
      <c r="T10" s="445"/>
      <c r="U10" s="445"/>
      <c r="V10" s="445"/>
      <c r="W10" s="445"/>
      <c r="X10" s="445"/>
      <c r="Y10" s="445"/>
      <c r="Z10" s="445"/>
    </row>
    <row r="11" spans="1:26" ht="13.5" customHeight="1">
      <c r="A11" s="717"/>
      <c r="B11" s="704"/>
      <c r="C11" s="704"/>
      <c r="D11" s="704"/>
      <c r="E11" s="704"/>
      <c r="F11" s="704"/>
      <c r="G11" s="704"/>
      <c r="H11" s="704"/>
      <c r="I11" s="704"/>
      <c r="J11" s="704"/>
      <c r="K11" s="726"/>
      <c r="L11" s="754"/>
      <c r="M11" s="451" t="s">
        <v>10</v>
      </c>
      <c r="N11" s="451" t="s">
        <v>283</v>
      </c>
      <c r="O11" s="451" t="s">
        <v>284</v>
      </c>
      <c r="P11" s="451" t="s">
        <v>285</v>
      </c>
      <c r="Q11" s="757"/>
      <c r="R11" s="757"/>
      <c r="S11" s="816"/>
      <c r="T11" s="445" t="s">
        <v>286</v>
      </c>
      <c r="U11" s="445">
        <f>+((0.06*0.12*0.01)*(15*3))+((0.24*0.12*0.01)*(15*4))</f>
        <v>2.052E-2</v>
      </c>
      <c r="V11" s="446">
        <f>+PRESUPUESTO!E8/124</f>
        <v>2.1599999999999997</v>
      </c>
      <c r="W11" s="445"/>
      <c r="X11" s="446">
        <f>+U11*V11</f>
        <v>4.4323199999999993E-2</v>
      </c>
      <c r="Y11" s="445"/>
      <c r="Z11" s="445"/>
    </row>
    <row r="12" spans="1:26" ht="13.5" customHeight="1">
      <c r="A12" s="717"/>
      <c r="B12" s="704"/>
      <c r="C12" s="704"/>
      <c r="D12" s="704"/>
      <c r="E12" s="704"/>
      <c r="F12" s="704"/>
      <c r="G12" s="704"/>
      <c r="H12" s="704"/>
      <c r="I12" s="704"/>
      <c r="J12" s="704"/>
      <c r="K12" s="726"/>
      <c r="L12" s="452"/>
      <c r="M12" s="453"/>
      <c r="N12" s="453"/>
      <c r="O12" s="453"/>
      <c r="P12" s="454"/>
      <c r="Q12" s="453"/>
      <c r="R12" s="454"/>
      <c r="S12" s="455"/>
      <c r="T12" s="445" t="s">
        <v>287</v>
      </c>
      <c r="U12" s="456">
        <v>0</v>
      </c>
      <c r="V12" s="456">
        <v>0</v>
      </c>
      <c r="W12" s="445">
        <f>U12*V12</f>
        <v>0</v>
      </c>
      <c r="X12" s="445"/>
      <c r="Y12" s="445"/>
      <c r="Z12" s="445"/>
    </row>
    <row r="13" spans="1:26" ht="13.5" customHeight="1">
      <c r="A13" s="717"/>
      <c r="B13" s="704"/>
      <c r="C13" s="704"/>
      <c r="D13" s="704"/>
      <c r="E13" s="704"/>
      <c r="F13" s="704"/>
      <c r="G13" s="704"/>
      <c r="H13" s="704"/>
      <c r="I13" s="704"/>
      <c r="J13" s="704"/>
      <c r="K13" s="726"/>
      <c r="L13" s="457" t="s">
        <v>288</v>
      </c>
      <c r="M13" s="458" t="s">
        <v>69</v>
      </c>
      <c r="N13" s="459"/>
      <c r="O13" s="459"/>
      <c r="P13" s="459"/>
      <c r="Q13" s="458">
        <v>1.5</v>
      </c>
      <c r="R13" s="460">
        <v>50</v>
      </c>
      <c r="S13" s="461">
        <f>+Q13*R13</f>
        <v>75</v>
      </c>
      <c r="T13" s="445" t="s">
        <v>289</v>
      </c>
      <c r="U13" s="445"/>
      <c r="V13" s="445"/>
      <c r="W13" s="445">
        <v>0</v>
      </c>
      <c r="X13" s="445"/>
      <c r="Y13" s="445"/>
      <c r="Z13" s="445"/>
    </row>
    <row r="14" spans="1:26" ht="13.5" customHeight="1">
      <c r="A14" s="717"/>
      <c r="B14" s="704"/>
      <c r="C14" s="704"/>
      <c r="D14" s="704"/>
      <c r="E14" s="704"/>
      <c r="F14" s="704"/>
      <c r="G14" s="704"/>
      <c r="H14" s="704"/>
      <c r="I14" s="704"/>
      <c r="J14" s="704"/>
      <c r="K14" s="726"/>
      <c r="L14" s="457" t="s">
        <v>290</v>
      </c>
      <c r="M14" s="460" t="s">
        <v>236</v>
      </c>
      <c r="N14" s="460"/>
      <c r="O14" s="460"/>
      <c r="P14" s="459"/>
      <c r="Q14" s="460">
        <f>+V11*'CAPITULO 1'!G18</f>
        <v>131.76</v>
      </c>
      <c r="R14" s="460">
        <v>3</v>
      </c>
      <c r="S14" s="461">
        <f t="shared" ref="S14:S18" si="0">(Q14*R14)</f>
        <v>395.28</v>
      </c>
      <c r="T14" s="445" t="s">
        <v>291</v>
      </c>
      <c r="U14" s="456">
        <v>0</v>
      </c>
      <c r="V14" s="445">
        <v>0</v>
      </c>
      <c r="W14" s="445">
        <f t="shared" ref="W14:W18" si="1">+U14*V14</f>
        <v>0</v>
      </c>
      <c r="X14" s="445"/>
      <c r="Y14" s="445"/>
      <c r="Z14" s="445"/>
    </row>
    <row r="15" spans="1:26" ht="13.5" customHeight="1">
      <c r="A15" s="717"/>
      <c r="B15" s="704"/>
      <c r="C15" s="704"/>
      <c r="D15" s="704"/>
      <c r="E15" s="704"/>
      <c r="F15" s="704"/>
      <c r="G15" s="704"/>
      <c r="H15" s="704"/>
      <c r="I15" s="704"/>
      <c r="J15" s="704"/>
      <c r="K15" s="726"/>
      <c r="L15" s="457" t="s">
        <v>292</v>
      </c>
      <c r="M15" s="460" t="s">
        <v>67</v>
      </c>
      <c r="N15" s="460"/>
      <c r="O15" s="460"/>
      <c r="P15" s="459"/>
      <c r="Q15" s="460">
        <f>+V28</f>
        <v>0.12095999999999998</v>
      </c>
      <c r="R15" s="458">
        <f>+U28</f>
        <v>1800</v>
      </c>
      <c r="S15" s="461">
        <f t="shared" si="0"/>
        <v>217.72799999999998</v>
      </c>
      <c r="T15" s="445" t="s">
        <v>293</v>
      </c>
      <c r="U15" s="456">
        <v>0</v>
      </c>
      <c r="V15" s="445">
        <v>0</v>
      </c>
      <c r="W15" s="445">
        <f t="shared" si="1"/>
        <v>0</v>
      </c>
      <c r="X15" s="445"/>
      <c r="Y15" s="445"/>
      <c r="Z15" s="445"/>
    </row>
    <row r="16" spans="1:26" ht="13.5" customHeight="1">
      <c r="A16" s="717"/>
      <c r="B16" s="704"/>
      <c r="C16" s="704"/>
      <c r="D16" s="704"/>
      <c r="E16" s="704"/>
      <c r="F16" s="704"/>
      <c r="G16" s="704"/>
      <c r="H16" s="704"/>
      <c r="I16" s="704"/>
      <c r="J16" s="704"/>
      <c r="K16" s="726"/>
      <c r="L16" s="457" t="s">
        <v>294</v>
      </c>
      <c r="M16" s="460" t="s">
        <v>67</v>
      </c>
      <c r="N16" s="460"/>
      <c r="O16" s="460"/>
      <c r="P16" s="459"/>
      <c r="Q16" s="460">
        <f>+V31</f>
        <v>7.4880000000000002E-2</v>
      </c>
      <c r="R16" s="458">
        <f>+U31</f>
        <v>1800</v>
      </c>
      <c r="S16" s="461">
        <f t="shared" si="0"/>
        <v>134.78399999999999</v>
      </c>
      <c r="T16" s="445" t="s">
        <v>295</v>
      </c>
      <c r="U16" s="456">
        <f>+PRESUPUESTO!E10/124</f>
        <v>1.44</v>
      </c>
      <c r="V16" s="445">
        <f>1*1*0.1</f>
        <v>0.1</v>
      </c>
      <c r="W16" s="445">
        <f t="shared" si="1"/>
        <v>0.14399999999999999</v>
      </c>
      <c r="X16" s="445"/>
      <c r="Y16" s="445"/>
      <c r="Z16" s="445"/>
    </row>
    <row r="17" spans="1:26" ht="13.5" customHeight="1">
      <c r="A17" s="717"/>
      <c r="B17" s="704"/>
      <c r="C17" s="704"/>
      <c r="D17" s="704"/>
      <c r="E17" s="704"/>
      <c r="F17" s="704"/>
      <c r="G17" s="704"/>
      <c r="H17" s="704"/>
      <c r="I17" s="704"/>
      <c r="J17" s="704"/>
      <c r="K17" s="726"/>
      <c r="L17" s="457" t="s">
        <v>296</v>
      </c>
      <c r="M17" s="460" t="s">
        <v>67</v>
      </c>
      <c r="N17" s="460"/>
      <c r="O17" s="460"/>
      <c r="P17" s="459"/>
      <c r="Q17" s="460">
        <f>+V30</f>
        <v>5.1414911999999986E-2</v>
      </c>
      <c r="R17" s="458">
        <f>+U30</f>
        <v>1800</v>
      </c>
      <c r="S17" s="461">
        <f t="shared" si="0"/>
        <v>92.546841599999979</v>
      </c>
      <c r="T17" s="462" t="s">
        <v>297</v>
      </c>
      <c r="U17" s="456">
        <v>0</v>
      </c>
      <c r="V17" s="445">
        <v>0</v>
      </c>
      <c r="W17" s="445">
        <f t="shared" si="1"/>
        <v>0</v>
      </c>
      <c r="X17" s="445"/>
      <c r="Y17" s="445"/>
      <c r="Z17" s="445"/>
    </row>
    <row r="18" spans="1:26" ht="13.5" customHeight="1">
      <c r="A18" s="717"/>
      <c r="B18" s="704"/>
      <c r="C18" s="704"/>
      <c r="D18" s="704"/>
      <c r="E18" s="704"/>
      <c r="F18" s="704"/>
      <c r="G18" s="704"/>
      <c r="H18" s="704"/>
      <c r="I18" s="704"/>
      <c r="J18" s="704"/>
      <c r="K18" s="726"/>
      <c r="L18" s="457" t="s">
        <v>298</v>
      </c>
      <c r="M18" s="460" t="s">
        <v>73</v>
      </c>
      <c r="N18" s="460"/>
      <c r="O18" s="460"/>
      <c r="P18" s="459"/>
      <c r="Q18" s="460">
        <v>1</v>
      </c>
      <c r="R18" s="460">
        <v>3</v>
      </c>
      <c r="S18" s="461">
        <f t="shared" si="0"/>
        <v>3</v>
      </c>
      <c r="T18" s="445" t="s">
        <v>299</v>
      </c>
      <c r="U18" s="456">
        <v>0</v>
      </c>
      <c r="V18" s="445">
        <v>0</v>
      </c>
      <c r="W18" s="445">
        <f t="shared" si="1"/>
        <v>0</v>
      </c>
      <c r="X18" s="445"/>
      <c r="Y18" s="445"/>
      <c r="Z18" s="445"/>
    </row>
    <row r="19" spans="1:26" ht="13.5" customHeight="1">
      <c r="A19" s="717"/>
      <c r="B19" s="704"/>
      <c r="C19" s="704"/>
      <c r="D19" s="704"/>
      <c r="E19" s="704"/>
      <c r="F19" s="704"/>
      <c r="G19" s="704"/>
      <c r="H19" s="704"/>
      <c r="I19" s="704"/>
      <c r="J19" s="704"/>
      <c r="K19" s="726"/>
      <c r="L19" s="457"/>
      <c r="M19" s="460"/>
      <c r="N19" s="460"/>
      <c r="O19" s="460"/>
      <c r="P19" s="459"/>
      <c r="Q19" s="460"/>
      <c r="R19" s="460"/>
      <c r="S19" s="461"/>
      <c r="T19" s="445"/>
      <c r="U19" s="445"/>
      <c r="V19" s="463" t="s">
        <v>300</v>
      </c>
      <c r="W19" s="463">
        <f>SUM(W12:W18)</f>
        <v>0.14399999999999999</v>
      </c>
      <c r="X19" s="464">
        <f>SUM(X11:X18)</f>
        <v>4.4323199999999993E-2</v>
      </c>
      <c r="Y19" s="445"/>
      <c r="Z19" s="445"/>
    </row>
    <row r="20" spans="1:26" ht="13.5" customHeight="1">
      <c r="A20" s="717"/>
      <c r="B20" s="704"/>
      <c r="C20" s="704"/>
      <c r="D20" s="704"/>
      <c r="E20" s="704"/>
      <c r="F20" s="704"/>
      <c r="G20" s="704"/>
      <c r="H20" s="704"/>
      <c r="I20" s="704"/>
      <c r="J20" s="704"/>
      <c r="K20" s="726"/>
      <c r="L20" s="457"/>
      <c r="M20" s="460"/>
      <c r="N20" s="460"/>
      <c r="O20" s="460"/>
      <c r="P20" s="459"/>
      <c r="Q20" s="460"/>
      <c r="R20" s="460"/>
      <c r="S20" s="461"/>
      <c r="T20" s="445"/>
      <c r="U20" s="445" t="s">
        <v>301</v>
      </c>
      <c r="V20" s="445">
        <v>320</v>
      </c>
      <c r="W20" s="445">
        <f>W19*V20</f>
        <v>46.08</v>
      </c>
      <c r="X20" s="445">
        <f>(364*X19)</f>
        <v>16.133644799999999</v>
      </c>
      <c r="Y20" s="445"/>
      <c r="Z20" s="445"/>
    </row>
    <row r="21" spans="1:26" ht="13.5" customHeight="1">
      <c r="A21" s="717"/>
      <c r="B21" s="704"/>
      <c r="C21" s="704"/>
      <c r="D21" s="704"/>
      <c r="E21" s="704"/>
      <c r="F21" s="704"/>
      <c r="G21" s="704"/>
      <c r="H21" s="704"/>
      <c r="I21" s="704"/>
      <c r="J21" s="704"/>
      <c r="K21" s="726"/>
      <c r="L21" s="457" t="s">
        <v>302</v>
      </c>
      <c r="M21" s="460" t="s">
        <v>10</v>
      </c>
      <c r="N21" s="460"/>
      <c r="O21" s="460"/>
      <c r="P21" s="459"/>
      <c r="Q21" s="460">
        <v>1</v>
      </c>
      <c r="R21" s="460">
        <v>25</v>
      </c>
      <c r="S21" s="461">
        <f>+R21</f>
        <v>25</v>
      </c>
      <c r="T21" s="445"/>
      <c r="U21" s="445" t="s">
        <v>303</v>
      </c>
      <c r="V21" s="445">
        <v>50</v>
      </c>
      <c r="W21" s="445">
        <f>W20/V21</f>
        <v>0.92159999999999997</v>
      </c>
      <c r="X21" s="445">
        <f>X20/V21</f>
        <v>0.32267289599999999</v>
      </c>
      <c r="Y21" s="445"/>
      <c r="Z21" s="445"/>
    </row>
    <row r="22" spans="1:26" ht="13.5" customHeight="1">
      <c r="A22" s="717"/>
      <c r="B22" s="704"/>
      <c r="C22" s="704"/>
      <c r="D22" s="704"/>
      <c r="E22" s="704"/>
      <c r="F22" s="704"/>
      <c r="G22" s="704"/>
      <c r="H22" s="704"/>
      <c r="I22" s="704"/>
      <c r="J22" s="704"/>
      <c r="K22" s="726"/>
      <c r="L22" s="457" t="s">
        <v>304</v>
      </c>
      <c r="M22" s="460" t="s">
        <v>67</v>
      </c>
      <c r="N22" s="460"/>
      <c r="O22" s="460"/>
      <c r="P22" s="459"/>
      <c r="Q22" s="460">
        <f>0.96*0.96</f>
        <v>0.92159999999999997</v>
      </c>
      <c r="R22" s="460">
        <f>+U32</f>
        <v>1650</v>
      </c>
      <c r="S22" s="461">
        <f t="shared" ref="S22:S25" si="2">+Q22*R22</f>
        <v>1520.6399999999999</v>
      </c>
      <c r="T22" s="445"/>
      <c r="U22" s="445" t="s">
        <v>305</v>
      </c>
      <c r="V22" s="445"/>
      <c r="W22" s="818">
        <f>+W21+X21</f>
        <v>1.244272896</v>
      </c>
      <c r="X22" s="704"/>
      <c r="Y22" s="445"/>
      <c r="Z22" s="445"/>
    </row>
    <row r="23" spans="1:26" ht="13.5" customHeight="1">
      <c r="A23" s="717"/>
      <c r="B23" s="704"/>
      <c r="C23" s="704"/>
      <c r="D23" s="704"/>
      <c r="E23" s="704"/>
      <c r="F23" s="704"/>
      <c r="G23" s="704"/>
      <c r="H23" s="704"/>
      <c r="I23" s="704"/>
      <c r="J23" s="704"/>
      <c r="K23" s="726"/>
      <c r="L23" s="457" t="s">
        <v>306</v>
      </c>
      <c r="M23" s="460" t="s">
        <v>153</v>
      </c>
      <c r="N23" s="460"/>
      <c r="O23" s="460"/>
      <c r="P23" s="459"/>
      <c r="Q23" s="460">
        <v>1</v>
      </c>
      <c r="R23" s="460">
        <v>5</v>
      </c>
      <c r="S23" s="461">
        <f t="shared" si="2"/>
        <v>5</v>
      </c>
      <c r="T23" s="445"/>
      <c r="U23" s="445"/>
      <c r="V23" s="445"/>
      <c r="W23" s="445"/>
      <c r="X23" s="445"/>
      <c r="Y23" s="445"/>
      <c r="Z23" s="445"/>
    </row>
    <row r="24" spans="1:26" ht="13.5" customHeight="1">
      <c r="A24" s="717"/>
      <c r="B24" s="704"/>
      <c r="C24" s="704"/>
      <c r="D24" s="704"/>
      <c r="E24" s="704"/>
      <c r="F24" s="704"/>
      <c r="G24" s="704"/>
      <c r="H24" s="704"/>
      <c r="I24" s="704"/>
      <c r="J24" s="704"/>
      <c r="K24" s="726"/>
      <c r="L24" s="457" t="s">
        <v>307</v>
      </c>
      <c r="M24" s="460" t="s">
        <v>153</v>
      </c>
      <c r="N24" s="460"/>
      <c r="O24" s="460"/>
      <c r="P24" s="459"/>
      <c r="Q24" s="460">
        <v>1</v>
      </c>
      <c r="R24" s="460">
        <v>4</v>
      </c>
      <c r="S24" s="461">
        <f t="shared" si="2"/>
        <v>4</v>
      </c>
      <c r="T24" s="445" t="s">
        <v>308</v>
      </c>
      <c r="U24" s="445" t="s">
        <v>309</v>
      </c>
      <c r="V24" s="445" t="s">
        <v>303</v>
      </c>
      <c r="W24" s="445"/>
      <c r="X24" s="445"/>
      <c r="Y24" s="445"/>
      <c r="Z24" s="445"/>
    </row>
    <row r="25" spans="1:26" ht="13.5" customHeight="1">
      <c r="A25" s="717"/>
      <c r="B25" s="704"/>
      <c r="C25" s="704"/>
      <c r="D25" s="704"/>
      <c r="E25" s="704"/>
      <c r="F25" s="704"/>
      <c r="G25" s="704"/>
      <c r="H25" s="704"/>
      <c r="I25" s="704"/>
      <c r="J25" s="704"/>
      <c r="K25" s="726"/>
      <c r="L25" s="457" t="s">
        <v>310</v>
      </c>
      <c r="M25" s="460" t="s">
        <v>153</v>
      </c>
      <c r="N25" s="460"/>
      <c r="O25" s="460"/>
      <c r="P25" s="459"/>
      <c r="Q25" s="460">
        <v>1</v>
      </c>
      <c r="R25" s="460">
        <v>3</v>
      </c>
      <c r="S25" s="461">
        <f t="shared" si="2"/>
        <v>3</v>
      </c>
      <c r="T25" s="445" t="s">
        <v>311</v>
      </c>
      <c r="U25" s="445">
        <v>320</v>
      </c>
      <c r="V25" s="445">
        <v>50</v>
      </c>
      <c r="W25" s="445">
        <f>U25/V25</f>
        <v>6.4</v>
      </c>
      <c r="X25" s="445">
        <f>W19*W25</f>
        <v>0.92159999999999997</v>
      </c>
      <c r="Y25" s="445"/>
      <c r="Z25" s="445"/>
    </row>
    <row r="26" spans="1:26" ht="13.5" customHeight="1">
      <c r="A26" s="717"/>
      <c r="B26" s="704"/>
      <c r="C26" s="704"/>
      <c r="D26" s="704"/>
      <c r="E26" s="704"/>
      <c r="F26" s="704"/>
      <c r="G26" s="704"/>
      <c r="H26" s="704"/>
      <c r="I26" s="704"/>
      <c r="J26" s="704"/>
      <c r="K26" s="726"/>
      <c r="L26" s="457"/>
      <c r="M26" s="460"/>
      <c r="N26" s="460"/>
      <c r="O26" s="460"/>
      <c r="P26" s="459"/>
      <c r="Q26" s="460"/>
      <c r="R26" s="460"/>
      <c r="S26" s="461"/>
      <c r="T26" s="465">
        <v>4.4444444444444446E-2</v>
      </c>
      <c r="U26" s="445"/>
      <c r="V26" s="445"/>
      <c r="W26" s="445"/>
      <c r="X26" s="445"/>
      <c r="Y26" s="445"/>
      <c r="Z26" s="445"/>
    </row>
    <row r="27" spans="1:26" ht="13.5" customHeight="1">
      <c r="A27" s="717"/>
      <c r="B27" s="704"/>
      <c r="C27" s="704"/>
      <c r="D27" s="704"/>
      <c r="E27" s="704"/>
      <c r="F27" s="704"/>
      <c r="G27" s="704"/>
      <c r="H27" s="704"/>
      <c r="I27" s="704"/>
      <c r="J27" s="704"/>
      <c r="K27" s="726"/>
      <c r="L27" s="457"/>
      <c r="M27" s="460"/>
      <c r="N27" s="460"/>
      <c r="O27" s="460"/>
      <c r="P27" s="459"/>
      <c r="Q27" s="460"/>
      <c r="R27" s="460"/>
      <c r="S27" s="461"/>
      <c r="T27" s="445"/>
      <c r="U27" s="445"/>
      <c r="V27" s="445"/>
      <c r="W27" s="445"/>
      <c r="X27" s="445"/>
      <c r="Y27" s="445"/>
      <c r="Z27" s="445"/>
    </row>
    <row r="28" spans="1:26" ht="13.5" customHeight="1">
      <c r="A28" s="717"/>
      <c r="B28" s="704"/>
      <c r="C28" s="704"/>
      <c r="D28" s="704"/>
      <c r="E28" s="704"/>
      <c r="F28" s="704"/>
      <c r="G28" s="704"/>
      <c r="H28" s="704"/>
      <c r="I28" s="704"/>
      <c r="J28" s="704"/>
      <c r="K28" s="726"/>
      <c r="L28" s="457" t="s">
        <v>312</v>
      </c>
      <c r="M28" s="460" t="s">
        <v>141</v>
      </c>
      <c r="N28" s="460"/>
      <c r="O28" s="460"/>
      <c r="P28" s="459"/>
      <c r="Q28" s="460">
        <f>(+PRESUPUESTO!E12+PRESUPUESTO!E13)/100</f>
        <v>6.2</v>
      </c>
      <c r="R28" s="460">
        <v>0.88</v>
      </c>
      <c r="S28" s="461">
        <f>+Q28*R28</f>
        <v>5.4560000000000004</v>
      </c>
      <c r="T28" s="445" t="s">
        <v>313</v>
      </c>
      <c r="U28" s="445">
        <f>1800</f>
        <v>1800</v>
      </c>
      <c r="V28" s="445">
        <f>+W19*0.84</f>
        <v>0.12095999999999998</v>
      </c>
      <c r="W28" s="445"/>
      <c r="X28" s="445"/>
      <c r="Y28" s="445"/>
      <c r="Z28" s="445"/>
    </row>
    <row r="29" spans="1:26" ht="13.5" customHeight="1">
      <c r="A29" s="717"/>
      <c r="B29" s="704"/>
      <c r="C29" s="704"/>
      <c r="D29" s="704"/>
      <c r="E29" s="704"/>
      <c r="F29" s="704"/>
      <c r="G29" s="704"/>
      <c r="H29" s="704"/>
      <c r="I29" s="704"/>
      <c r="J29" s="704"/>
      <c r="K29" s="726"/>
      <c r="L29" s="457"/>
      <c r="M29" s="460"/>
      <c r="N29" s="460"/>
      <c r="O29" s="460"/>
      <c r="P29" s="459"/>
      <c r="Q29" s="460"/>
      <c r="R29" s="460"/>
      <c r="S29" s="461"/>
      <c r="T29" s="445"/>
      <c r="U29" s="445"/>
      <c r="V29" s="445"/>
      <c r="W29" s="445"/>
      <c r="X29" s="445"/>
      <c r="Y29" s="445"/>
      <c r="Z29" s="445"/>
    </row>
    <row r="30" spans="1:26" ht="13.5" customHeight="1">
      <c r="A30" s="717"/>
      <c r="B30" s="704"/>
      <c r="C30" s="704"/>
      <c r="D30" s="704"/>
      <c r="E30" s="704"/>
      <c r="F30" s="704"/>
      <c r="G30" s="704"/>
      <c r="H30" s="704"/>
      <c r="I30" s="704"/>
      <c r="J30" s="704"/>
      <c r="K30" s="726"/>
      <c r="L30" s="457"/>
      <c r="M30" s="460"/>
      <c r="N30" s="460"/>
      <c r="O30" s="459"/>
      <c r="P30" s="460"/>
      <c r="Q30" s="460"/>
      <c r="R30" s="459"/>
      <c r="S30" s="466"/>
      <c r="T30" s="445" t="s">
        <v>314</v>
      </c>
      <c r="U30" s="445">
        <f t="shared" ref="U30:U31" si="3">1800</f>
        <v>1800</v>
      </c>
      <c r="V30" s="445">
        <f>X19*1.16</f>
        <v>5.1414911999999986E-2</v>
      </c>
      <c r="W30" s="445"/>
      <c r="X30" s="445"/>
      <c r="Y30" s="445"/>
      <c r="Z30" s="445"/>
    </row>
    <row r="31" spans="1:26" ht="13.5" customHeight="1">
      <c r="A31" s="695"/>
      <c r="B31" s="696"/>
      <c r="C31" s="696"/>
      <c r="D31" s="696"/>
      <c r="E31" s="696"/>
      <c r="F31" s="696"/>
      <c r="G31" s="696"/>
      <c r="H31" s="696"/>
      <c r="I31" s="696"/>
      <c r="J31" s="696"/>
      <c r="K31" s="697"/>
      <c r="L31" s="467"/>
      <c r="M31" s="468"/>
      <c r="N31" s="468"/>
      <c r="O31" s="468"/>
      <c r="P31" s="468"/>
      <c r="Q31" s="468"/>
      <c r="R31" s="468"/>
      <c r="S31" s="469"/>
      <c r="T31" s="445" t="s">
        <v>315</v>
      </c>
      <c r="U31" s="445">
        <f t="shared" si="3"/>
        <v>1800</v>
      </c>
      <c r="V31" s="445">
        <f>+W19*0.52</f>
        <v>7.4880000000000002E-2</v>
      </c>
      <c r="W31" s="445"/>
      <c r="X31" s="445"/>
      <c r="Y31" s="445"/>
      <c r="Z31" s="445"/>
    </row>
    <row r="32" spans="1:26" ht="27.75" customHeight="1">
      <c r="A32" s="820"/>
      <c r="B32" s="704"/>
      <c r="C32" s="704"/>
      <c r="D32" s="704"/>
      <c r="E32" s="704"/>
      <c r="F32" s="704"/>
      <c r="G32" s="704"/>
      <c r="H32" s="704"/>
      <c r="I32" s="820"/>
      <c r="J32" s="704"/>
      <c r="K32" s="704"/>
      <c r="L32" s="824" t="s">
        <v>316</v>
      </c>
      <c r="M32" s="736"/>
      <c r="N32" s="736"/>
      <c r="O32" s="736"/>
      <c r="P32" s="736"/>
      <c r="Q32" s="737"/>
      <c r="R32" s="470"/>
      <c r="S32" s="471">
        <f>SUM(S12:S31)</f>
        <v>2481.4348415999998</v>
      </c>
      <c r="T32" s="445" t="s">
        <v>317</v>
      </c>
      <c r="U32" s="445">
        <v>1650</v>
      </c>
      <c r="V32" s="445"/>
      <c r="W32" s="445"/>
      <c r="X32" s="445"/>
      <c r="Y32" s="445"/>
      <c r="Z32" s="445"/>
    </row>
    <row r="33" spans="1:26" ht="28.5" customHeight="1">
      <c r="A33" s="704"/>
      <c r="B33" s="704"/>
      <c r="C33" s="704"/>
      <c r="D33" s="704"/>
      <c r="E33" s="704"/>
      <c r="F33" s="704"/>
      <c r="G33" s="704"/>
      <c r="H33" s="704"/>
      <c r="I33" s="704"/>
      <c r="J33" s="704"/>
      <c r="K33" s="704"/>
      <c r="L33" s="825" t="s">
        <v>318</v>
      </c>
      <c r="M33" s="674"/>
      <c r="N33" s="674"/>
      <c r="O33" s="674"/>
      <c r="P33" s="674"/>
      <c r="Q33" s="675"/>
      <c r="R33" s="472" t="s">
        <v>319</v>
      </c>
      <c r="S33" s="473"/>
      <c r="T33" s="445"/>
      <c r="U33" s="445"/>
      <c r="V33" s="445"/>
      <c r="W33" s="445"/>
      <c r="X33" s="445"/>
      <c r="Y33" s="445"/>
      <c r="Z33" s="445"/>
    </row>
    <row r="34" spans="1:26" ht="15.75" customHeight="1">
      <c r="A34" s="820"/>
      <c r="B34" s="704"/>
      <c r="C34" s="704"/>
      <c r="D34" s="704"/>
      <c r="E34" s="704"/>
      <c r="F34" s="704"/>
      <c r="G34" s="704"/>
      <c r="H34" s="704"/>
      <c r="I34" s="820"/>
      <c r="J34" s="704"/>
      <c r="K34" s="704"/>
      <c r="L34" s="826" t="s">
        <v>320</v>
      </c>
      <c r="M34" s="693"/>
      <c r="N34" s="693"/>
      <c r="O34" s="693"/>
      <c r="P34" s="693"/>
      <c r="Q34" s="693"/>
      <c r="R34" s="707"/>
      <c r="S34" s="815">
        <f>(S32+S33)</f>
        <v>2481.4348415999998</v>
      </c>
      <c r="T34" s="445"/>
      <c r="U34" s="445"/>
      <c r="V34" s="445"/>
      <c r="W34" s="445"/>
      <c r="X34" s="445"/>
      <c r="Y34" s="445"/>
      <c r="Z34" s="445"/>
    </row>
    <row r="35" spans="1:26" ht="13.5" customHeight="1">
      <c r="A35" s="704"/>
      <c r="B35" s="704"/>
      <c r="C35" s="704"/>
      <c r="D35" s="704"/>
      <c r="E35" s="704"/>
      <c r="F35" s="704"/>
      <c r="G35" s="704"/>
      <c r="H35" s="704"/>
      <c r="I35" s="704"/>
      <c r="J35" s="704"/>
      <c r="K35" s="704"/>
      <c r="L35" s="695"/>
      <c r="M35" s="696"/>
      <c r="N35" s="696"/>
      <c r="O35" s="696"/>
      <c r="P35" s="696"/>
      <c r="Q35" s="696"/>
      <c r="R35" s="765"/>
      <c r="S35" s="816"/>
      <c r="T35" s="445"/>
      <c r="U35" s="445"/>
      <c r="V35" s="445"/>
      <c r="W35" s="445"/>
      <c r="X35" s="445"/>
      <c r="Y35" s="445"/>
      <c r="Z35" s="445"/>
    </row>
    <row r="36" spans="1:26" ht="13.5" customHeight="1">
      <c r="A36" s="445"/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  <c r="Z36" s="445"/>
    </row>
    <row r="37" spans="1:26" ht="13.5" customHeight="1">
      <c r="A37" s="445"/>
      <c r="B37" s="445"/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5"/>
      <c r="N37" s="445"/>
      <c r="O37" s="445"/>
      <c r="P37" s="445"/>
      <c r="Q37" s="445"/>
      <c r="R37" s="445"/>
      <c r="S37" s="445">
        <f>+S34/100</f>
        <v>24.814348415999998</v>
      </c>
      <c r="T37" s="445"/>
      <c r="U37" s="445"/>
      <c r="V37" s="445"/>
      <c r="W37" s="445"/>
      <c r="X37" s="445"/>
      <c r="Y37" s="445"/>
      <c r="Z37" s="445"/>
    </row>
    <row r="38" spans="1:26" ht="13.5" customHeight="1">
      <c r="A38" s="445"/>
      <c r="B38" s="445"/>
      <c r="C38" s="445"/>
      <c r="D38" s="445"/>
      <c r="E38" s="445"/>
      <c r="F38" s="445"/>
      <c r="G38" s="445"/>
      <c r="H38" s="445"/>
      <c r="I38" s="445"/>
      <c r="J38" s="445"/>
      <c r="K38" s="445"/>
      <c r="L38" s="445"/>
      <c r="M38" s="445"/>
      <c r="N38" s="445"/>
      <c r="O38" s="445"/>
      <c r="P38" s="445"/>
      <c r="Q38" s="445"/>
      <c r="R38" s="445"/>
      <c r="S38" s="445"/>
      <c r="T38" s="445"/>
      <c r="U38" s="445"/>
      <c r="V38" s="445"/>
      <c r="W38" s="445"/>
      <c r="X38" s="445"/>
      <c r="Y38" s="445"/>
      <c r="Z38" s="445"/>
    </row>
    <row r="39" spans="1:26" ht="13.5" customHeight="1">
      <c r="A39" s="445"/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74">
        <f>+S34*120</f>
        <v>297772.18099199998</v>
      </c>
      <c r="T39" s="445"/>
      <c r="U39" s="445"/>
      <c r="V39" s="445"/>
      <c r="W39" s="445"/>
      <c r="X39" s="445"/>
      <c r="Y39" s="445"/>
      <c r="Z39" s="445"/>
    </row>
    <row r="40" spans="1:26" ht="13.5" customHeight="1">
      <c r="A40" s="445"/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>
        <v>25</v>
      </c>
      <c r="N40" s="445">
        <f>+M40*M41</f>
        <v>2481.4348415999998</v>
      </c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</row>
    <row r="41" spans="1:26" ht="13.5" customHeight="1">
      <c r="A41" s="445"/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>
        <f>+S34/25</f>
        <v>99.257393663999991</v>
      </c>
      <c r="N41" s="475">
        <v>1544.5028733016445</v>
      </c>
      <c r="O41" s="445">
        <v>154104</v>
      </c>
      <c r="P41" s="445"/>
      <c r="Q41" s="445"/>
      <c r="R41" s="445"/>
      <c r="S41" s="445"/>
      <c r="T41" s="445"/>
      <c r="U41" s="445"/>
      <c r="V41" s="445"/>
      <c r="W41" s="445"/>
      <c r="X41" s="445"/>
      <c r="Y41" s="445"/>
      <c r="Z41" s="445"/>
    </row>
    <row r="42" spans="1:26" ht="13.5" customHeight="1">
      <c r="A42" s="445"/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155">
        <f>+M41*N41</f>
        <v>153303.32971048044</v>
      </c>
      <c r="O42" s="445"/>
      <c r="P42" s="445"/>
      <c r="Q42" s="445"/>
      <c r="R42" s="445"/>
      <c r="S42" s="445"/>
      <c r="T42" s="445"/>
      <c r="U42" s="445"/>
      <c r="V42" s="445"/>
      <c r="W42" s="445"/>
      <c r="X42" s="445"/>
      <c r="Y42" s="445"/>
      <c r="Z42" s="445"/>
    </row>
    <row r="43" spans="1:26" ht="13.5" customHeight="1">
      <c r="A43" s="445"/>
      <c r="B43" s="445"/>
      <c r="C43" s="445"/>
      <c r="D43" s="445"/>
      <c r="E43" s="445"/>
      <c r="F43" s="445"/>
      <c r="G43" s="445"/>
      <c r="H43" s="445"/>
      <c r="I43" s="445"/>
      <c r="J43" s="445"/>
      <c r="K43" s="445"/>
      <c r="L43" s="445"/>
      <c r="M43" s="445"/>
      <c r="N43" s="445"/>
      <c r="O43" s="445"/>
      <c r="P43" s="445"/>
      <c r="Q43" s="445"/>
      <c r="R43" s="445"/>
      <c r="S43" s="462" t="e">
        <f>#REF!-S32</f>
        <v>#REF!</v>
      </c>
      <c r="U43" s="445"/>
      <c r="V43" s="445"/>
      <c r="W43" s="445"/>
      <c r="X43" s="445"/>
      <c r="Y43" s="445"/>
      <c r="Z43" s="445"/>
    </row>
    <row r="44" spans="1:26" ht="13.5" customHeight="1">
      <c r="A44" s="445"/>
      <c r="B44" s="445"/>
      <c r="C44" s="445"/>
      <c r="D44" s="445"/>
      <c r="E44" s="445"/>
      <c r="F44" s="445"/>
      <c r="G44" s="445"/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</row>
    <row r="45" spans="1:26" ht="13.5" customHeight="1">
      <c r="A45" s="445"/>
      <c r="B45" s="445"/>
      <c r="C45" s="445"/>
      <c r="D45" s="445"/>
      <c r="E45" s="445"/>
      <c r="F45" s="445"/>
      <c r="G45" s="445"/>
      <c r="H45" s="445"/>
      <c r="I45" s="445"/>
      <c r="J45" s="445"/>
      <c r="K45" s="445"/>
      <c r="L45" s="445"/>
      <c r="M45" s="445"/>
      <c r="N45" s="445"/>
      <c r="O45" s="445"/>
      <c r="P45" s="445"/>
      <c r="Q45" s="445"/>
      <c r="R45" s="445"/>
      <c r="S45" s="445"/>
      <c r="T45" s="445"/>
      <c r="U45" s="445"/>
      <c r="V45" s="445"/>
      <c r="W45" s="445"/>
      <c r="X45" s="445"/>
      <c r="Y45" s="445" t="s">
        <v>321</v>
      </c>
      <c r="Z45" s="445"/>
    </row>
    <row r="46" spans="1:26" ht="13.5" customHeight="1">
      <c r="A46" s="445"/>
      <c r="B46" s="445"/>
      <c r="C46" s="445"/>
      <c r="D46" s="445"/>
      <c r="E46" s="445"/>
      <c r="F46" s="445"/>
      <c r="G46" s="445"/>
      <c r="H46" s="445"/>
      <c r="I46" s="445"/>
      <c r="J46" s="445"/>
      <c r="K46" s="445"/>
      <c r="L46" s="445"/>
      <c r="M46" s="445"/>
      <c r="N46" s="445"/>
      <c r="O46" s="445"/>
      <c r="P46" s="445"/>
      <c r="Q46" s="445"/>
      <c r="R46" s="445"/>
      <c r="S46" s="445"/>
      <c r="T46" s="445"/>
      <c r="U46" s="445"/>
      <c r="V46" s="445"/>
      <c r="W46" s="445"/>
      <c r="X46" s="445"/>
      <c r="Y46" s="445"/>
      <c r="Z46" s="445"/>
    </row>
    <row r="47" spans="1:26" ht="13.5" customHeight="1">
      <c r="A47" s="445"/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445"/>
      <c r="M47" s="445"/>
      <c r="N47" s="445"/>
      <c r="O47" s="445"/>
      <c r="P47" s="445"/>
      <c r="Q47" s="445"/>
      <c r="R47" s="445"/>
      <c r="S47" s="445" t="e">
        <f>+#REF!/100</f>
        <v>#REF!</v>
      </c>
      <c r="T47" s="445"/>
      <c r="U47" s="445"/>
      <c r="V47" s="445"/>
      <c r="W47" s="445"/>
      <c r="X47" s="445"/>
      <c r="Y47" s="445"/>
      <c r="Z47" s="445"/>
    </row>
    <row r="48" spans="1:26" ht="13.5" customHeight="1">
      <c r="A48" s="445"/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  <c r="M48" s="445"/>
      <c r="N48" s="445"/>
      <c r="O48" s="445"/>
      <c r="P48" s="445"/>
      <c r="Q48" s="445"/>
      <c r="R48" s="445"/>
      <c r="S48" s="445"/>
      <c r="T48" s="445"/>
      <c r="U48" s="445"/>
      <c r="V48" s="445"/>
      <c r="W48" s="445"/>
      <c r="X48" s="445"/>
      <c r="Y48" s="445"/>
      <c r="Z48" s="445"/>
    </row>
    <row r="49" spans="1:26" ht="13.5" customHeight="1">
      <c r="A49" s="445"/>
      <c r="B49" s="445"/>
      <c r="C49" s="445"/>
      <c r="D49" s="445"/>
      <c r="E49" s="445"/>
      <c r="F49" s="445"/>
      <c r="G49" s="445"/>
      <c r="H49" s="445"/>
      <c r="I49" s="445"/>
      <c r="J49" s="445"/>
      <c r="K49" s="445"/>
      <c r="L49" s="445"/>
      <c r="M49" s="445"/>
      <c r="N49" s="445"/>
      <c r="O49" s="445"/>
      <c r="P49" s="445"/>
      <c r="Q49" s="445"/>
      <c r="R49" s="445"/>
      <c r="S49" s="474" t="e">
        <f>+#REF!*120</f>
        <v>#REF!</v>
      </c>
      <c r="T49" s="445"/>
      <c r="U49" s="445"/>
      <c r="V49" s="445"/>
      <c r="W49" s="445"/>
      <c r="X49" s="445"/>
      <c r="Y49" s="445"/>
      <c r="Z49" s="445"/>
    </row>
    <row r="50" spans="1:26" ht="13.5" customHeight="1">
      <c r="A50" s="445"/>
      <c r="B50" s="445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5"/>
      <c r="N50" s="445"/>
      <c r="O50" s="445"/>
      <c r="P50" s="445"/>
      <c r="Q50" s="445"/>
      <c r="R50" s="445"/>
      <c r="S50" s="445"/>
      <c r="T50" s="445"/>
      <c r="U50" s="445"/>
      <c r="V50" s="445"/>
      <c r="W50" s="445"/>
      <c r="X50" s="445"/>
      <c r="Y50" s="445"/>
      <c r="Z50" s="445"/>
    </row>
    <row r="51" spans="1:26" ht="13.5" customHeight="1">
      <c r="A51" s="445"/>
      <c r="B51" s="445"/>
      <c r="C51" s="445"/>
      <c r="D51" s="445"/>
      <c r="E51" s="445"/>
      <c r="F51" s="445"/>
      <c r="G51" s="445"/>
      <c r="H51" s="445"/>
      <c r="I51" s="445"/>
      <c r="J51" s="445"/>
      <c r="K51" s="445"/>
      <c r="L51" s="445"/>
      <c r="M51" s="445"/>
      <c r="N51" s="445"/>
      <c r="O51" s="445"/>
      <c r="P51" s="445"/>
      <c r="Q51" s="445"/>
      <c r="R51" s="445"/>
      <c r="S51" s="445"/>
      <c r="T51" s="445"/>
      <c r="U51" s="445"/>
      <c r="V51" s="445"/>
      <c r="W51" s="445"/>
      <c r="X51" s="445"/>
      <c r="Y51" s="445"/>
      <c r="Z51" s="445"/>
    </row>
    <row r="52" spans="1:26" ht="13.5" customHeight="1">
      <c r="A52" s="445"/>
      <c r="B52" s="445"/>
      <c r="C52" s="445"/>
      <c r="D52" s="445"/>
      <c r="E52" s="445"/>
      <c r="F52" s="445"/>
      <c r="G52" s="445"/>
      <c r="H52" s="445"/>
      <c r="I52" s="445"/>
      <c r="J52" s="445"/>
      <c r="K52" s="445"/>
      <c r="L52" s="445"/>
      <c r="M52" s="445"/>
      <c r="N52" s="445"/>
      <c r="O52" s="445"/>
      <c r="P52" s="445"/>
      <c r="Q52" s="445"/>
      <c r="R52" s="445"/>
      <c r="S52" s="445"/>
      <c r="T52" s="445"/>
      <c r="U52" s="445"/>
      <c r="V52" s="445"/>
      <c r="W52" s="445"/>
      <c r="X52" s="445"/>
      <c r="Y52" s="445"/>
      <c r="Z52" s="445"/>
    </row>
    <row r="53" spans="1:26" ht="13.5" customHeight="1">
      <c r="A53" s="445"/>
      <c r="B53" s="445"/>
      <c r="C53" s="445"/>
      <c r="D53" s="445"/>
      <c r="E53" s="445"/>
      <c r="F53" s="445"/>
      <c r="G53" s="445"/>
      <c r="H53" s="445"/>
      <c r="I53" s="445"/>
      <c r="J53" s="445"/>
      <c r="K53" s="445"/>
      <c r="L53" s="445"/>
      <c r="M53" s="445"/>
      <c r="N53" s="445"/>
      <c r="O53" s="445"/>
      <c r="P53" s="445"/>
      <c r="Q53" s="445"/>
      <c r="R53" s="445"/>
      <c r="S53" s="462" t="e">
        <f>#REF!-#REF!</f>
        <v>#REF!</v>
      </c>
      <c r="T53" s="445"/>
      <c r="U53" s="445"/>
      <c r="V53" s="445"/>
      <c r="W53" s="445"/>
      <c r="X53" s="445"/>
      <c r="Y53" s="445"/>
      <c r="Z53" s="445"/>
    </row>
    <row r="54" spans="1:26" ht="13.5" customHeight="1">
      <c r="A54" s="445"/>
      <c r="B54" s="445"/>
      <c r="C54" s="445"/>
      <c r="D54" s="445"/>
      <c r="E54" s="445"/>
      <c r="F54" s="445"/>
      <c r="G54" s="445"/>
      <c r="H54" s="445"/>
      <c r="I54" s="445"/>
      <c r="J54" s="445"/>
      <c r="K54" s="445"/>
      <c r="L54" s="445"/>
      <c r="M54" s="445"/>
      <c r="N54" s="445"/>
      <c r="O54" s="445"/>
      <c r="P54" s="445"/>
      <c r="Q54" s="445"/>
      <c r="R54" s="445"/>
      <c r="S54" s="445"/>
      <c r="T54" s="445"/>
      <c r="U54" s="445"/>
      <c r="V54" s="445"/>
      <c r="W54" s="445"/>
      <c r="X54" s="445"/>
      <c r="Y54" s="445"/>
      <c r="Z54" s="445"/>
    </row>
    <row r="55" spans="1:26" ht="13.5" customHeight="1">
      <c r="A55" s="445"/>
      <c r="B55" s="445"/>
      <c r="C55" s="445"/>
      <c r="D55" s="445"/>
      <c r="E55" s="445"/>
      <c r="F55" s="445"/>
      <c r="G55" s="445"/>
      <c r="H55" s="445"/>
      <c r="I55" s="445"/>
      <c r="J55" s="445"/>
      <c r="K55" s="445"/>
      <c r="L55" s="445"/>
      <c r="M55" s="445"/>
      <c r="N55" s="445"/>
      <c r="O55" s="445"/>
      <c r="P55" s="445"/>
      <c r="Q55" s="445"/>
      <c r="R55" s="445"/>
      <c r="S55" s="445"/>
      <c r="T55" s="445"/>
      <c r="U55" s="445"/>
      <c r="V55" s="445"/>
      <c r="W55" s="445"/>
      <c r="X55" s="445"/>
      <c r="Y55" s="445"/>
      <c r="Z55" s="445"/>
    </row>
    <row r="56" spans="1:26" ht="13.5" customHeight="1">
      <c r="A56" s="445"/>
      <c r="B56" s="445"/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445"/>
      <c r="S56" s="445"/>
      <c r="T56" s="445"/>
      <c r="U56" s="445"/>
      <c r="V56" s="445"/>
      <c r="W56" s="445"/>
      <c r="X56" s="445"/>
      <c r="Y56" s="445"/>
      <c r="Z56" s="445"/>
    </row>
    <row r="57" spans="1:26" ht="13.5" customHeight="1">
      <c r="A57" s="445"/>
      <c r="B57" s="445"/>
      <c r="C57" s="445"/>
      <c r="D57" s="445"/>
      <c r="E57" s="445"/>
      <c r="F57" s="445"/>
      <c r="G57" s="445"/>
      <c r="H57" s="445"/>
      <c r="I57" s="445"/>
      <c r="J57" s="445"/>
      <c r="K57" s="445"/>
      <c r="L57" s="445"/>
      <c r="M57" s="445"/>
      <c r="N57" s="445"/>
      <c r="O57" s="445"/>
      <c r="P57" s="445"/>
      <c r="Q57" s="445"/>
      <c r="R57" s="445"/>
      <c r="S57" s="445"/>
      <c r="T57" s="445"/>
      <c r="U57" s="445"/>
      <c r="V57" s="445"/>
      <c r="W57" s="445"/>
      <c r="X57" s="445"/>
      <c r="Y57" s="445"/>
      <c r="Z57" s="445"/>
    </row>
    <row r="58" spans="1:26" ht="13.5" customHeight="1">
      <c r="A58" s="445"/>
      <c r="B58" s="445"/>
      <c r="C58" s="445"/>
      <c r="D58" s="445"/>
      <c r="E58" s="445"/>
      <c r="F58" s="445"/>
      <c r="G58" s="445"/>
      <c r="H58" s="445"/>
      <c r="I58" s="445"/>
      <c r="J58" s="445"/>
      <c r="K58" s="445"/>
      <c r="L58" s="445"/>
      <c r="M58" s="445"/>
      <c r="N58" s="445"/>
      <c r="O58" s="445"/>
      <c r="P58" s="445"/>
      <c r="Q58" s="445"/>
      <c r="R58" s="445"/>
      <c r="S58" s="445"/>
      <c r="T58" s="445"/>
      <c r="U58" s="445"/>
      <c r="V58" s="445"/>
      <c r="W58" s="445"/>
      <c r="X58" s="445"/>
      <c r="Y58" s="445"/>
      <c r="Z58" s="445"/>
    </row>
    <row r="59" spans="1:26" ht="13.5" customHeight="1">
      <c r="A59" s="445"/>
      <c r="B59" s="445"/>
      <c r="C59" s="445"/>
      <c r="D59" s="445"/>
      <c r="E59" s="445"/>
      <c r="F59" s="445"/>
      <c r="G59" s="445"/>
      <c r="H59" s="445"/>
      <c r="I59" s="445"/>
      <c r="J59" s="445"/>
      <c r="K59" s="445"/>
      <c r="L59" s="445"/>
      <c r="M59" s="445"/>
      <c r="N59" s="445"/>
      <c r="O59" s="445"/>
      <c r="P59" s="445"/>
      <c r="Q59" s="445"/>
      <c r="R59" s="445"/>
      <c r="S59" s="445"/>
      <c r="T59" s="445"/>
      <c r="U59" s="445"/>
      <c r="V59" s="445"/>
      <c r="W59" s="445"/>
      <c r="X59" s="445"/>
      <c r="Y59" s="445"/>
      <c r="Z59" s="445"/>
    </row>
    <row r="60" spans="1:26" ht="13.5" customHeight="1">
      <c r="A60" s="445"/>
      <c r="B60" s="445"/>
      <c r="C60" s="445"/>
      <c r="D60" s="445"/>
      <c r="E60" s="445"/>
      <c r="F60" s="445"/>
      <c r="G60" s="445"/>
      <c r="H60" s="445"/>
      <c r="I60" s="445"/>
      <c r="J60" s="445"/>
      <c r="K60" s="445"/>
      <c r="L60" s="445"/>
      <c r="M60" s="445"/>
      <c r="N60" s="445"/>
      <c r="O60" s="445"/>
      <c r="P60" s="445"/>
      <c r="Q60" s="445"/>
      <c r="R60" s="445"/>
      <c r="S60" s="445"/>
      <c r="T60" s="445"/>
      <c r="U60" s="445"/>
      <c r="V60" s="445"/>
      <c r="W60" s="445"/>
      <c r="X60" s="445"/>
      <c r="Y60" s="445"/>
      <c r="Z60" s="445"/>
    </row>
    <row r="61" spans="1:26" ht="13.5" customHeight="1">
      <c r="A61" s="445"/>
      <c r="B61" s="445"/>
      <c r="C61" s="445"/>
      <c r="D61" s="445"/>
      <c r="E61" s="445"/>
      <c r="F61" s="445"/>
      <c r="G61" s="445"/>
      <c r="H61" s="445"/>
      <c r="I61" s="445"/>
      <c r="J61" s="445"/>
      <c r="K61" s="445"/>
      <c r="L61" s="445"/>
      <c r="M61" s="445"/>
      <c r="N61" s="445"/>
      <c r="O61" s="445"/>
      <c r="P61" s="445"/>
      <c r="Q61" s="445"/>
      <c r="R61" s="445"/>
      <c r="S61" s="445"/>
      <c r="T61" s="445"/>
      <c r="U61" s="445"/>
      <c r="V61" s="445"/>
      <c r="W61" s="445"/>
      <c r="X61" s="445"/>
      <c r="Y61" s="445"/>
      <c r="Z61" s="445"/>
    </row>
    <row r="62" spans="1:26" ht="13.5" customHeight="1">
      <c r="A62" s="445"/>
      <c r="B62" s="445"/>
      <c r="C62" s="445"/>
      <c r="D62" s="445"/>
      <c r="E62" s="445"/>
      <c r="F62" s="445"/>
      <c r="G62" s="445"/>
      <c r="H62" s="445"/>
      <c r="I62" s="445"/>
      <c r="J62" s="445"/>
      <c r="K62" s="445"/>
      <c r="L62" s="445"/>
      <c r="M62" s="445"/>
      <c r="N62" s="445"/>
      <c r="O62" s="445"/>
      <c r="P62" s="445"/>
      <c r="Q62" s="445"/>
      <c r="R62" s="445"/>
      <c r="S62" s="445"/>
      <c r="T62" s="445"/>
      <c r="U62" s="445"/>
      <c r="V62" s="445"/>
      <c r="W62" s="445"/>
      <c r="X62" s="445"/>
      <c r="Y62" s="445"/>
      <c r="Z62" s="445"/>
    </row>
    <row r="63" spans="1:26" ht="13.5" customHeight="1">
      <c r="A63" s="445"/>
      <c r="B63" s="445"/>
      <c r="C63" s="445"/>
      <c r="D63" s="445"/>
      <c r="E63" s="445"/>
      <c r="F63" s="445"/>
      <c r="G63" s="445"/>
      <c r="H63" s="445"/>
      <c r="I63" s="445"/>
      <c r="J63" s="445"/>
      <c r="K63" s="445"/>
      <c r="L63" s="445"/>
      <c r="M63" s="445"/>
      <c r="N63" s="445"/>
      <c r="O63" s="445"/>
      <c r="P63" s="445"/>
      <c r="Q63" s="445"/>
      <c r="R63" s="445"/>
      <c r="S63" s="445"/>
      <c r="T63" s="445"/>
      <c r="U63" s="445"/>
      <c r="V63" s="445"/>
      <c r="W63" s="445"/>
      <c r="X63" s="445"/>
      <c r="Y63" s="445"/>
      <c r="Z63" s="445"/>
    </row>
    <row r="64" spans="1:26" ht="13.5" customHeight="1">
      <c r="A64" s="445"/>
      <c r="B64" s="445"/>
      <c r="C64" s="445"/>
      <c r="D64" s="445"/>
      <c r="E64" s="445"/>
      <c r="F64" s="445"/>
      <c r="G64" s="445"/>
      <c r="H64" s="445"/>
      <c r="I64" s="445"/>
      <c r="J64" s="445"/>
      <c r="K64" s="445"/>
      <c r="L64" s="445"/>
      <c r="M64" s="445"/>
      <c r="N64" s="445"/>
      <c r="O64" s="445"/>
      <c r="P64" s="445"/>
      <c r="Q64" s="445"/>
      <c r="R64" s="445"/>
      <c r="S64" s="445"/>
      <c r="T64" s="445"/>
      <c r="U64" s="445"/>
      <c r="V64" s="445"/>
      <c r="W64" s="445"/>
      <c r="X64" s="445"/>
      <c r="Y64" s="445"/>
      <c r="Z64" s="445"/>
    </row>
    <row r="65" spans="1:26" ht="13.5" customHeight="1">
      <c r="A65" s="445"/>
      <c r="B65" s="445"/>
      <c r="C65" s="445"/>
      <c r="D65" s="445"/>
      <c r="E65" s="445"/>
      <c r="F65" s="445"/>
      <c r="G65" s="445"/>
      <c r="H65" s="445"/>
      <c r="I65" s="445"/>
      <c r="J65" s="445"/>
      <c r="K65" s="445"/>
      <c r="L65" s="445"/>
      <c r="M65" s="445"/>
      <c r="N65" s="445"/>
      <c r="O65" s="445"/>
      <c r="P65" s="445"/>
      <c r="Q65" s="445"/>
      <c r="R65" s="445"/>
      <c r="S65" s="445"/>
      <c r="T65" s="445"/>
      <c r="U65" s="445"/>
      <c r="V65" s="445"/>
      <c r="W65" s="445"/>
      <c r="X65" s="445"/>
      <c r="Y65" s="445"/>
      <c r="Z65" s="445"/>
    </row>
    <row r="66" spans="1:26" ht="13.5" customHeight="1">
      <c r="A66" s="445"/>
      <c r="B66" s="445"/>
      <c r="C66" s="445"/>
      <c r="D66" s="445"/>
      <c r="E66" s="445"/>
      <c r="F66" s="445"/>
      <c r="G66" s="445"/>
      <c r="H66" s="445"/>
      <c r="I66" s="445"/>
      <c r="J66" s="445"/>
      <c r="K66" s="445"/>
      <c r="L66" s="445"/>
      <c r="M66" s="445"/>
      <c r="N66" s="445"/>
      <c r="O66" s="445"/>
      <c r="P66" s="445"/>
      <c r="Q66" s="445"/>
      <c r="R66" s="445"/>
      <c r="S66" s="445"/>
      <c r="T66" s="445"/>
      <c r="U66" s="445"/>
      <c r="V66" s="445"/>
      <c r="W66" s="445"/>
      <c r="X66" s="445"/>
      <c r="Y66" s="445"/>
      <c r="Z66" s="445"/>
    </row>
    <row r="67" spans="1:26" ht="13.5" customHeight="1">
      <c r="A67" s="445"/>
      <c r="B67" s="445"/>
      <c r="C67" s="445"/>
      <c r="D67" s="445"/>
      <c r="E67" s="445"/>
      <c r="F67" s="445"/>
      <c r="G67" s="445"/>
      <c r="H67" s="445"/>
      <c r="I67" s="445"/>
      <c r="J67" s="445"/>
      <c r="K67" s="445"/>
      <c r="L67" s="445"/>
      <c r="M67" s="445"/>
      <c r="N67" s="445"/>
      <c r="O67" s="445"/>
      <c r="P67" s="445"/>
      <c r="Q67" s="445"/>
      <c r="R67" s="445"/>
      <c r="S67" s="445"/>
      <c r="T67" s="445"/>
      <c r="U67" s="445"/>
      <c r="V67" s="445"/>
      <c r="W67" s="445"/>
      <c r="X67" s="445"/>
      <c r="Y67" s="445"/>
      <c r="Z67" s="445"/>
    </row>
    <row r="68" spans="1:26" ht="13.5" customHeight="1">
      <c r="A68" s="445"/>
      <c r="B68" s="445"/>
      <c r="C68" s="445"/>
      <c r="D68" s="445"/>
      <c r="E68" s="445"/>
      <c r="F68" s="445"/>
      <c r="G68" s="445"/>
      <c r="H68" s="445"/>
      <c r="I68" s="445"/>
      <c r="J68" s="445"/>
      <c r="K68" s="445"/>
      <c r="L68" s="445"/>
      <c r="M68" s="445"/>
      <c r="N68" s="445"/>
      <c r="O68" s="445"/>
      <c r="P68" s="445"/>
      <c r="Q68" s="445"/>
      <c r="R68" s="445"/>
      <c r="S68" s="445"/>
      <c r="T68" s="445"/>
      <c r="U68" s="445"/>
      <c r="V68" s="445"/>
      <c r="W68" s="445"/>
      <c r="X68" s="445"/>
      <c r="Y68" s="445"/>
      <c r="Z68" s="445"/>
    </row>
    <row r="69" spans="1:26" ht="13.5" customHeight="1">
      <c r="A69" s="445"/>
      <c r="B69" s="445"/>
      <c r="C69" s="445"/>
      <c r="D69" s="445"/>
      <c r="E69" s="445"/>
      <c r="F69" s="445"/>
      <c r="G69" s="445"/>
      <c r="H69" s="445"/>
      <c r="I69" s="445"/>
      <c r="J69" s="445"/>
      <c r="K69" s="445"/>
      <c r="L69" s="445"/>
      <c r="M69" s="445"/>
      <c r="N69" s="445"/>
      <c r="O69" s="445"/>
      <c r="P69" s="445"/>
      <c r="Q69" s="445"/>
      <c r="R69" s="445"/>
      <c r="S69" s="445"/>
      <c r="T69" s="445"/>
      <c r="U69" s="445"/>
      <c r="V69" s="445"/>
      <c r="W69" s="445"/>
      <c r="X69" s="445"/>
      <c r="Y69" s="445"/>
      <c r="Z69" s="445"/>
    </row>
    <row r="70" spans="1:26" ht="13.5" customHeight="1">
      <c r="A70" s="445"/>
      <c r="B70" s="445"/>
      <c r="C70" s="445"/>
      <c r="D70" s="445"/>
      <c r="E70" s="445"/>
      <c r="F70" s="445"/>
      <c r="G70" s="445"/>
      <c r="H70" s="445"/>
      <c r="I70" s="445"/>
      <c r="J70" s="445"/>
      <c r="K70" s="445"/>
      <c r="L70" s="445"/>
      <c r="M70" s="445"/>
      <c r="N70" s="445"/>
      <c r="O70" s="445"/>
      <c r="P70" s="445"/>
      <c r="Q70" s="445"/>
      <c r="R70" s="445"/>
      <c r="S70" s="445"/>
      <c r="T70" s="445"/>
      <c r="U70" s="445"/>
      <c r="V70" s="445"/>
      <c r="W70" s="445"/>
      <c r="X70" s="445"/>
      <c r="Y70" s="445"/>
      <c r="Z70" s="445"/>
    </row>
    <row r="71" spans="1:26" ht="13.5" customHeight="1">
      <c r="A71" s="445"/>
      <c r="B71" s="445"/>
      <c r="C71" s="445"/>
      <c r="D71" s="445"/>
      <c r="E71" s="445"/>
      <c r="F71" s="445"/>
      <c r="G71" s="445"/>
      <c r="H71" s="445"/>
      <c r="I71" s="445"/>
      <c r="J71" s="445"/>
      <c r="K71" s="445"/>
      <c r="L71" s="445"/>
      <c r="M71" s="445"/>
      <c r="N71" s="445"/>
      <c r="O71" s="445"/>
      <c r="P71" s="445"/>
      <c r="Q71" s="445"/>
      <c r="R71" s="445"/>
      <c r="S71" s="445"/>
      <c r="T71" s="445"/>
      <c r="U71" s="445"/>
      <c r="V71" s="445"/>
      <c r="W71" s="445"/>
      <c r="X71" s="445"/>
      <c r="Y71" s="445"/>
      <c r="Z71" s="445"/>
    </row>
    <row r="72" spans="1:26" ht="13.5" customHeight="1">
      <c r="A72" s="445"/>
      <c r="B72" s="445"/>
      <c r="C72" s="445"/>
      <c r="D72" s="445"/>
      <c r="E72" s="445"/>
      <c r="F72" s="445"/>
      <c r="G72" s="445"/>
      <c r="H72" s="445"/>
      <c r="I72" s="445"/>
      <c r="J72" s="445"/>
      <c r="K72" s="445"/>
      <c r="L72" s="445"/>
      <c r="M72" s="445"/>
      <c r="N72" s="445"/>
      <c r="O72" s="445"/>
      <c r="P72" s="445"/>
      <c r="Q72" s="445"/>
      <c r="R72" s="445"/>
      <c r="S72" s="445"/>
      <c r="T72" s="445"/>
      <c r="U72" s="445"/>
      <c r="V72" s="445"/>
      <c r="W72" s="445"/>
      <c r="X72" s="445"/>
      <c r="Y72" s="445"/>
      <c r="Z72" s="445"/>
    </row>
    <row r="73" spans="1:26" ht="13.5" customHeight="1">
      <c r="A73" s="445"/>
      <c r="B73" s="445"/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445"/>
      <c r="N73" s="445"/>
      <c r="O73" s="445"/>
      <c r="P73" s="445"/>
      <c r="Q73" s="445"/>
      <c r="R73" s="445"/>
      <c r="S73" s="445"/>
      <c r="T73" s="445"/>
      <c r="U73" s="445"/>
      <c r="V73" s="445"/>
      <c r="W73" s="445"/>
      <c r="X73" s="445"/>
      <c r="Y73" s="445"/>
      <c r="Z73" s="445"/>
    </row>
    <row r="74" spans="1:26" ht="13.5" customHeight="1">
      <c r="A74" s="445"/>
      <c r="B74" s="445"/>
      <c r="C74" s="445"/>
      <c r="D74" s="445"/>
      <c r="E74" s="445"/>
      <c r="F74" s="445"/>
      <c r="G74" s="445"/>
      <c r="H74" s="445"/>
      <c r="I74" s="445"/>
      <c r="J74" s="445"/>
      <c r="K74" s="445"/>
      <c r="L74" s="445"/>
      <c r="M74" s="445"/>
      <c r="N74" s="445"/>
      <c r="O74" s="445"/>
      <c r="P74" s="445"/>
      <c r="Q74" s="445"/>
      <c r="R74" s="445"/>
      <c r="S74" s="445"/>
      <c r="T74" s="445"/>
      <c r="U74" s="445"/>
      <c r="V74" s="445"/>
      <c r="W74" s="445"/>
      <c r="X74" s="445"/>
      <c r="Y74" s="445"/>
      <c r="Z74" s="445"/>
    </row>
    <row r="75" spans="1:26" ht="13.5" customHeight="1">
      <c r="A75" s="445"/>
      <c r="B75" s="445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5"/>
      <c r="O75" s="445"/>
      <c r="P75" s="445"/>
      <c r="Q75" s="445"/>
      <c r="R75" s="445"/>
      <c r="S75" s="445"/>
      <c r="T75" s="445"/>
      <c r="U75" s="445"/>
      <c r="V75" s="445"/>
      <c r="W75" s="445"/>
      <c r="X75" s="445"/>
      <c r="Y75" s="445"/>
      <c r="Z75" s="445"/>
    </row>
    <row r="76" spans="1:26" ht="13.5" customHeight="1">
      <c r="A76" s="445"/>
      <c r="B76" s="445"/>
      <c r="C76" s="445"/>
      <c r="D76" s="445"/>
      <c r="E76" s="445"/>
      <c r="F76" s="445"/>
      <c r="G76" s="445"/>
      <c r="H76" s="445"/>
      <c r="I76" s="445"/>
      <c r="J76" s="445"/>
      <c r="K76" s="445"/>
      <c r="L76" s="445"/>
      <c r="M76" s="445"/>
      <c r="N76" s="445"/>
      <c r="O76" s="445"/>
      <c r="P76" s="445"/>
      <c r="Q76" s="445"/>
      <c r="R76" s="445"/>
      <c r="S76" s="445"/>
      <c r="T76" s="445"/>
      <c r="U76" s="445"/>
      <c r="V76" s="445"/>
      <c r="W76" s="445"/>
      <c r="X76" s="445"/>
      <c r="Y76" s="445"/>
      <c r="Z76" s="445"/>
    </row>
    <row r="77" spans="1:26" ht="13.5" customHeight="1">
      <c r="A77" s="445"/>
      <c r="B77" s="445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5"/>
      <c r="O77" s="445"/>
      <c r="P77" s="445"/>
      <c r="Q77" s="445"/>
      <c r="R77" s="445"/>
      <c r="S77" s="445"/>
      <c r="T77" s="445"/>
      <c r="U77" s="445"/>
      <c r="V77" s="445"/>
      <c r="W77" s="445"/>
      <c r="X77" s="445"/>
      <c r="Y77" s="445"/>
      <c r="Z77" s="445"/>
    </row>
    <row r="78" spans="1:26" ht="13.5" customHeight="1">
      <c r="A78" s="445"/>
      <c r="B78" s="445"/>
      <c r="C78" s="445"/>
      <c r="D78" s="445"/>
      <c r="E78" s="445"/>
      <c r="F78" s="445"/>
      <c r="G78" s="445"/>
      <c r="H78" s="445"/>
      <c r="I78" s="445"/>
      <c r="J78" s="445"/>
      <c r="K78" s="445"/>
      <c r="L78" s="445"/>
      <c r="M78" s="445"/>
      <c r="N78" s="445"/>
      <c r="O78" s="445"/>
      <c r="P78" s="445"/>
      <c r="Q78" s="445"/>
      <c r="R78" s="445"/>
      <c r="S78" s="445"/>
      <c r="T78" s="445"/>
      <c r="U78" s="445"/>
      <c r="V78" s="445"/>
      <c r="W78" s="445"/>
      <c r="X78" s="445"/>
      <c r="Y78" s="445"/>
      <c r="Z78" s="445"/>
    </row>
    <row r="79" spans="1:26" ht="13.5" customHeight="1">
      <c r="A79" s="445"/>
      <c r="B79" s="445"/>
      <c r="C79" s="445"/>
      <c r="D79" s="445"/>
      <c r="E79" s="445"/>
      <c r="F79" s="445"/>
      <c r="G79" s="445"/>
      <c r="H79" s="445"/>
      <c r="I79" s="445"/>
      <c r="J79" s="445"/>
      <c r="K79" s="445"/>
      <c r="L79" s="445"/>
      <c r="M79" s="445"/>
      <c r="N79" s="445"/>
      <c r="O79" s="445"/>
      <c r="P79" s="445"/>
      <c r="Q79" s="445"/>
      <c r="R79" s="445"/>
      <c r="S79" s="445"/>
      <c r="T79" s="445"/>
      <c r="U79" s="445"/>
      <c r="V79" s="445"/>
      <c r="W79" s="445"/>
      <c r="X79" s="445"/>
      <c r="Y79" s="445"/>
      <c r="Z79" s="445"/>
    </row>
    <row r="80" spans="1:26" ht="13.5" customHeight="1">
      <c r="A80" s="445"/>
      <c r="B80" s="445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5"/>
      <c r="S80" s="445"/>
      <c r="T80" s="445"/>
      <c r="U80" s="445"/>
      <c r="V80" s="445"/>
      <c r="W80" s="445"/>
      <c r="X80" s="445"/>
      <c r="Y80" s="445"/>
      <c r="Z80" s="445"/>
    </row>
    <row r="81" spans="1:26" ht="13.5" customHeight="1">
      <c r="A81" s="445"/>
      <c r="B81" s="445"/>
      <c r="C81" s="445"/>
      <c r="D81" s="445"/>
      <c r="E81" s="445"/>
      <c r="F81" s="445"/>
      <c r="G81" s="445"/>
      <c r="H81" s="445"/>
      <c r="I81" s="445"/>
      <c r="J81" s="445"/>
      <c r="K81" s="445"/>
      <c r="L81" s="445"/>
      <c r="M81" s="445"/>
      <c r="N81" s="445"/>
      <c r="O81" s="445"/>
      <c r="P81" s="445"/>
      <c r="Q81" s="445"/>
      <c r="R81" s="445"/>
      <c r="S81" s="445"/>
      <c r="T81" s="445"/>
      <c r="U81" s="445"/>
      <c r="V81" s="445"/>
      <c r="W81" s="445"/>
      <c r="X81" s="445"/>
      <c r="Y81" s="445"/>
      <c r="Z81" s="445"/>
    </row>
    <row r="82" spans="1:26" ht="13.5" customHeight="1">
      <c r="A82" s="445"/>
      <c r="B82" s="445"/>
      <c r="C82" s="445"/>
      <c r="D82" s="445"/>
      <c r="E82" s="445"/>
      <c r="F82" s="445"/>
      <c r="G82" s="445"/>
      <c r="H82" s="445"/>
      <c r="I82" s="445"/>
      <c r="J82" s="445"/>
      <c r="K82" s="445"/>
      <c r="L82" s="445"/>
      <c r="M82" s="445"/>
      <c r="N82" s="445"/>
      <c r="O82" s="445"/>
      <c r="P82" s="445"/>
      <c r="Q82" s="445"/>
      <c r="R82" s="445"/>
      <c r="S82" s="445"/>
      <c r="T82" s="445"/>
      <c r="U82" s="445"/>
      <c r="V82" s="445"/>
      <c r="W82" s="445"/>
      <c r="X82" s="445"/>
      <c r="Y82" s="445"/>
      <c r="Z82" s="445"/>
    </row>
    <row r="83" spans="1:26" ht="13.5" customHeight="1">
      <c r="A83" s="445"/>
      <c r="B83" s="445"/>
      <c r="C83" s="445"/>
      <c r="D83" s="445"/>
      <c r="E83" s="445"/>
      <c r="F83" s="445"/>
      <c r="G83" s="445"/>
      <c r="H83" s="445"/>
      <c r="I83" s="445"/>
      <c r="J83" s="445"/>
      <c r="K83" s="445"/>
      <c r="L83" s="445"/>
      <c r="M83" s="445"/>
      <c r="N83" s="445"/>
      <c r="O83" s="445"/>
      <c r="P83" s="445"/>
      <c r="Q83" s="445"/>
      <c r="R83" s="445"/>
      <c r="S83" s="445"/>
      <c r="T83" s="445"/>
      <c r="U83" s="445"/>
      <c r="V83" s="445"/>
      <c r="W83" s="445"/>
      <c r="X83" s="445"/>
      <c r="Y83" s="445"/>
      <c r="Z83" s="445"/>
    </row>
    <row r="84" spans="1:26" ht="13.5" customHeight="1">
      <c r="A84" s="445"/>
      <c r="B84" s="445"/>
      <c r="C84" s="445"/>
      <c r="D84" s="445"/>
      <c r="E84" s="445"/>
      <c r="F84" s="445"/>
      <c r="G84" s="445"/>
      <c r="H84" s="445"/>
      <c r="I84" s="445"/>
      <c r="J84" s="445"/>
      <c r="K84" s="445"/>
      <c r="L84" s="445"/>
      <c r="M84" s="445"/>
      <c r="N84" s="445"/>
      <c r="O84" s="445"/>
      <c r="P84" s="445"/>
      <c r="Q84" s="445"/>
      <c r="R84" s="445"/>
      <c r="S84" s="445"/>
      <c r="T84" s="445"/>
      <c r="U84" s="445"/>
      <c r="V84" s="445"/>
      <c r="W84" s="445"/>
      <c r="X84" s="445"/>
      <c r="Y84" s="445"/>
      <c r="Z84" s="445"/>
    </row>
    <row r="85" spans="1:26" ht="13.5" customHeight="1">
      <c r="A85" s="445"/>
      <c r="B85" s="445"/>
      <c r="C85" s="445"/>
      <c r="D85" s="445"/>
      <c r="E85" s="445"/>
      <c r="F85" s="445"/>
      <c r="G85" s="445"/>
      <c r="H85" s="445"/>
      <c r="I85" s="445"/>
      <c r="J85" s="445"/>
      <c r="K85" s="445"/>
      <c r="L85" s="445"/>
      <c r="M85" s="445"/>
      <c r="N85" s="445"/>
      <c r="O85" s="445"/>
      <c r="P85" s="445"/>
      <c r="Q85" s="445"/>
      <c r="R85" s="445"/>
      <c r="S85" s="445"/>
      <c r="T85" s="445"/>
      <c r="U85" s="445"/>
      <c r="V85" s="445"/>
      <c r="W85" s="445"/>
      <c r="X85" s="445"/>
      <c r="Y85" s="445"/>
      <c r="Z85" s="445"/>
    </row>
    <row r="86" spans="1:26" ht="13.5" customHeight="1">
      <c r="A86" s="445"/>
      <c r="B86" s="445"/>
      <c r="C86" s="445"/>
      <c r="D86" s="445"/>
      <c r="E86" s="445"/>
      <c r="F86" s="445"/>
      <c r="G86" s="445"/>
      <c r="H86" s="445"/>
      <c r="I86" s="445"/>
      <c r="J86" s="445"/>
      <c r="K86" s="445"/>
      <c r="L86" s="445"/>
      <c r="M86" s="445"/>
      <c r="N86" s="445"/>
      <c r="O86" s="445"/>
      <c r="P86" s="445"/>
      <c r="Q86" s="445"/>
      <c r="R86" s="445"/>
      <c r="S86" s="445"/>
      <c r="T86" s="445"/>
      <c r="U86" s="445"/>
      <c r="V86" s="445"/>
      <c r="W86" s="445"/>
      <c r="X86" s="445"/>
      <c r="Y86" s="445"/>
      <c r="Z86" s="445"/>
    </row>
    <row r="87" spans="1:26" ht="13.5" customHeight="1">
      <c r="A87" s="445"/>
      <c r="B87" s="445"/>
      <c r="C87" s="445"/>
      <c r="D87" s="445"/>
      <c r="E87" s="445"/>
      <c r="F87" s="445"/>
      <c r="G87" s="445"/>
      <c r="H87" s="445"/>
      <c r="I87" s="445"/>
      <c r="J87" s="445"/>
      <c r="K87" s="445"/>
      <c r="L87" s="445"/>
      <c r="M87" s="445"/>
      <c r="N87" s="445"/>
      <c r="O87" s="445"/>
      <c r="P87" s="445"/>
      <c r="Q87" s="445"/>
      <c r="R87" s="445"/>
      <c r="S87" s="445"/>
      <c r="T87" s="445"/>
      <c r="U87" s="445"/>
      <c r="V87" s="445"/>
      <c r="W87" s="445"/>
      <c r="X87" s="445"/>
      <c r="Y87" s="445"/>
      <c r="Z87" s="445"/>
    </row>
    <row r="88" spans="1:26" ht="13.5" customHeight="1">
      <c r="A88" s="445"/>
      <c r="B88" s="445"/>
      <c r="C88" s="445"/>
      <c r="D88" s="445"/>
      <c r="E88" s="445"/>
      <c r="F88" s="445"/>
      <c r="G88" s="445"/>
      <c r="H88" s="445"/>
      <c r="I88" s="445"/>
      <c r="J88" s="445"/>
      <c r="K88" s="445"/>
      <c r="L88" s="445"/>
      <c r="M88" s="445"/>
      <c r="N88" s="445"/>
      <c r="O88" s="445"/>
      <c r="P88" s="445"/>
      <c r="Q88" s="445"/>
      <c r="R88" s="445"/>
      <c r="S88" s="445"/>
      <c r="T88" s="445"/>
      <c r="U88" s="445"/>
      <c r="V88" s="445"/>
      <c r="W88" s="445"/>
      <c r="X88" s="445"/>
      <c r="Y88" s="445"/>
      <c r="Z88" s="445"/>
    </row>
    <row r="89" spans="1:26" ht="13.5" customHeight="1">
      <c r="A89" s="445"/>
      <c r="B89" s="445"/>
      <c r="C89" s="445"/>
      <c r="D89" s="445"/>
      <c r="E89" s="445"/>
      <c r="F89" s="445"/>
      <c r="G89" s="445"/>
      <c r="H89" s="445"/>
      <c r="I89" s="445"/>
      <c r="J89" s="445"/>
      <c r="K89" s="445"/>
      <c r="L89" s="445"/>
      <c r="M89" s="445"/>
      <c r="N89" s="445"/>
      <c r="O89" s="445"/>
      <c r="P89" s="445"/>
      <c r="Q89" s="445"/>
      <c r="R89" s="445"/>
      <c r="S89" s="445"/>
      <c r="T89" s="445"/>
      <c r="U89" s="445"/>
      <c r="V89" s="445"/>
      <c r="W89" s="445"/>
      <c r="X89" s="445"/>
      <c r="Y89" s="445"/>
      <c r="Z89" s="445"/>
    </row>
    <row r="90" spans="1:26" ht="13.5" customHeight="1">
      <c r="A90" s="445"/>
      <c r="B90" s="445"/>
      <c r="C90" s="445"/>
      <c r="D90" s="445"/>
      <c r="E90" s="445"/>
      <c r="F90" s="445"/>
      <c r="G90" s="445"/>
      <c r="H90" s="445"/>
      <c r="I90" s="445"/>
      <c r="J90" s="445"/>
      <c r="K90" s="445"/>
      <c r="L90" s="445"/>
      <c r="M90" s="445"/>
      <c r="N90" s="445"/>
      <c r="O90" s="445"/>
      <c r="P90" s="445"/>
      <c r="Q90" s="445"/>
      <c r="R90" s="445"/>
      <c r="S90" s="445"/>
      <c r="T90" s="445"/>
      <c r="U90" s="445"/>
      <c r="V90" s="445"/>
      <c r="W90" s="445"/>
      <c r="X90" s="445"/>
      <c r="Y90" s="445"/>
      <c r="Z90" s="445"/>
    </row>
    <row r="91" spans="1:26" ht="13.5" customHeight="1">
      <c r="A91" s="445"/>
      <c r="B91" s="445"/>
      <c r="C91" s="445"/>
      <c r="D91" s="445"/>
      <c r="E91" s="445"/>
      <c r="F91" s="445"/>
      <c r="G91" s="445"/>
      <c r="H91" s="445"/>
      <c r="I91" s="445"/>
      <c r="J91" s="445"/>
      <c r="K91" s="445"/>
      <c r="L91" s="445"/>
      <c r="M91" s="445"/>
      <c r="N91" s="445"/>
      <c r="O91" s="445"/>
      <c r="P91" s="445"/>
      <c r="Q91" s="445"/>
      <c r="R91" s="445"/>
      <c r="S91" s="445"/>
      <c r="T91" s="445"/>
      <c r="U91" s="445"/>
      <c r="V91" s="445"/>
      <c r="W91" s="445"/>
      <c r="X91" s="445"/>
      <c r="Y91" s="445"/>
      <c r="Z91" s="445"/>
    </row>
    <row r="92" spans="1:26" ht="13.5" customHeight="1">
      <c r="A92" s="445"/>
      <c r="B92" s="445"/>
      <c r="C92" s="445"/>
      <c r="D92" s="445"/>
      <c r="E92" s="445"/>
      <c r="F92" s="445"/>
      <c r="G92" s="445"/>
      <c r="H92" s="445"/>
      <c r="I92" s="445"/>
      <c r="J92" s="445"/>
      <c r="K92" s="445"/>
      <c r="L92" s="445"/>
      <c r="M92" s="445"/>
      <c r="N92" s="445"/>
      <c r="O92" s="445"/>
      <c r="P92" s="445"/>
      <c r="Q92" s="445"/>
      <c r="R92" s="445"/>
      <c r="S92" s="445"/>
      <c r="T92" s="445"/>
      <c r="U92" s="445"/>
      <c r="V92" s="445"/>
      <c r="W92" s="445"/>
      <c r="X92" s="445"/>
      <c r="Y92" s="445"/>
      <c r="Z92" s="445"/>
    </row>
    <row r="93" spans="1:26" ht="13.5" customHeight="1">
      <c r="A93" s="445"/>
      <c r="B93" s="445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45"/>
      <c r="N93" s="445"/>
      <c r="O93" s="445"/>
      <c r="P93" s="445"/>
      <c r="Q93" s="445"/>
      <c r="R93" s="445"/>
      <c r="S93" s="445"/>
      <c r="T93" s="445"/>
      <c r="U93" s="445"/>
      <c r="V93" s="445"/>
      <c r="W93" s="445"/>
      <c r="X93" s="445"/>
      <c r="Y93" s="445"/>
      <c r="Z93" s="445"/>
    </row>
    <row r="94" spans="1:26" ht="13.5" customHeight="1">
      <c r="A94" s="445"/>
      <c r="B94" s="445"/>
      <c r="C94" s="445"/>
      <c r="D94" s="445"/>
      <c r="E94" s="445"/>
      <c r="F94" s="445"/>
      <c r="G94" s="445"/>
      <c r="H94" s="445"/>
      <c r="I94" s="445"/>
      <c r="J94" s="445"/>
      <c r="K94" s="445"/>
      <c r="L94" s="445"/>
      <c r="M94" s="445"/>
      <c r="N94" s="445"/>
      <c r="O94" s="445"/>
      <c r="P94" s="445"/>
      <c r="Q94" s="445"/>
      <c r="R94" s="445"/>
      <c r="S94" s="445"/>
      <c r="T94" s="445"/>
      <c r="U94" s="445"/>
      <c r="V94" s="445"/>
      <c r="W94" s="445"/>
      <c r="X94" s="445"/>
      <c r="Y94" s="445"/>
      <c r="Z94" s="445"/>
    </row>
    <row r="95" spans="1:26" ht="13.5" customHeight="1">
      <c r="A95" s="445"/>
      <c r="B95" s="445"/>
      <c r="C95" s="445"/>
      <c r="D95" s="445"/>
      <c r="E95" s="445"/>
      <c r="F95" s="445"/>
      <c r="G95" s="445"/>
      <c r="H95" s="445"/>
      <c r="I95" s="445"/>
      <c r="J95" s="445"/>
      <c r="K95" s="445"/>
      <c r="L95" s="445"/>
      <c r="M95" s="445"/>
      <c r="N95" s="445"/>
      <c r="O95" s="445"/>
      <c r="P95" s="445"/>
      <c r="Q95" s="445"/>
      <c r="R95" s="445"/>
      <c r="S95" s="445"/>
      <c r="T95" s="445"/>
      <c r="U95" s="445"/>
      <c r="V95" s="445"/>
      <c r="W95" s="445"/>
      <c r="X95" s="445"/>
      <c r="Y95" s="445"/>
      <c r="Z95" s="445"/>
    </row>
    <row r="96" spans="1:26" ht="13.5" customHeight="1">
      <c r="A96" s="445"/>
      <c r="B96" s="445"/>
      <c r="C96" s="445"/>
      <c r="D96" s="445"/>
      <c r="E96" s="445"/>
      <c r="F96" s="445"/>
      <c r="G96" s="445"/>
      <c r="H96" s="445"/>
      <c r="I96" s="445"/>
      <c r="J96" s="445"/>
      <c r="K96" s="445"/>
      <c r="L96" s="445"/>
      <c r="M96" s="445"/>
      <c r="N96" s="445"/>
      <c r="O96" s="445"/>
      <c r="P96" s="445"/>
      <c r="Q96" s="445"/>
      <c r="R96" s="445"/>
      <c r="S96" s="445"/>
      <c r="T96" s="445"/>
      <c r="U96" s="445"/>
      <c r="V96" s="445"/>
      <c r="W96" s="445"/>
      <c r="X96" s="445"/>
      <c r="Y96" s="445"/>
      <c r="Z96" s="445"/>
    </row>
    <row r="97" spans="1:26" ht="13.5" customHeight="1">
      <c r="A97" s="445"/>
      <c r="B97" s="445"/>
      <c r="C97" s="445"/>
      <c r="D97" s="445"/>
      <c r="E97" s="445"/>
      <c r="F97" s="445"/>
      <c r="G97" s="445"/>
      <c r="H97" s="445"/>
      <c r="I97" s="445"/>
      <c r="J97" s="445"/>
      <c r="K97" s="445"/>
      <c r="L97" s="445"/>
      <c r="M97" s="445"/>
      <c r="N97" s="445"/>
      <c r="O97" s="445"/>
      <c r="P97" s="445"/>
      <c r="Q97" s="445"/>
      <c r="R97" s="445"/>
      <c r="S97" s="445"/>
      <c r="T97" s="445"/>
      <c r="U97" s="445"/>
      <c r="V97" s="445"/>
      <c r="W97" s="445"/>
      <c r="X97" s="445"/>
      <c r="Y97" s="445"/>
      <c r="Z97" s="445"/>
    </row>
    <row r="98" spans="1:26" ht="13.5" customHeight="1">
      <c r="A98" s="445"/>
      <c r="B98" s="445"/>
      <c r="C98" s="445"/>
      <c r="D98" s="445"/>
      <c r="E98" s="445"/>
      <c r="F98" s="445"/>
      <c r="G98" s="445"/>
      <c r="H98" s="445"/>
      <c r="I98" s="445"/>
      <c r="J98" s="445"/>
      <c r="K98" s="445"/>
      <c r="L98" s="445"/>
      <c r="M98" s="445"/>
      <c r="N98" s="445"/>
      <c r="O98" s="445"/>
      <c r="P98" s="445"/>
      <c r="Q98" s="445"/>
      <c r="R98" s="445"/>
      <c r="S98" s="445"/>
      <c r="T98" s="445"/>
      <c r="U98" s="445"/>
      <c r="V98" s="445"/>
      <c r="W98" s="445"/>
      <c r="X98" s="445"/>
      <c r="Y98" s="445"/>
      <c r="Z98" s="445"/>
    </row>
    <row r="99" spans="1:26" ht="13.5" customHeight="1">
      <c r="A99" s="445"/>
      <c r="B99" s="445"/>
      <c r="C99" s="445"/>
      <c r="D99" s="445"/>
      <c r="E99" s="445"/>
      <c r="F99" s="445"/>
      <c r="G99" s="445"/>
      <c r="H99" s="445"/>
      <c r="I99" s="445"/>
      <c r="J99" s="445"/>
      <c r="K99" s="445"/>
      <c r="L99" s="445"/>
      <c r="M99" s="445"/>
      <c r="N99" s="445"/>
      <c r="O99" s="445"/>
      <c r="P99" s="445"/>
      <c r="Q99" s="445"/>
      <c r="R99" s="445"/>
      <c r="S99" s="445"/>
      <c r="T99" s="445"/>
      <c r="U99" s="445"/>
      <c r="V99" s="445"/>
      <c r="W99" s="445"/>
      <c r="X99" s="445"/>
      <c r="Y99" s="445"/>
      <c r="Z99" s="445"/>
    </row>
    <row r="100" spans="1:26" ht="13.5" customHeight="1">
      <c r="A100" s="445"/>
      <c r="B100" s="445"/>
      <c r="C100" s="445"/>
      <c r="D100" s="445"/>
      <c r="E100" s="445"/>
      <c r="F100" s="445"/>
      <c r="G100" s="445"/>
      <c r="H100" s="445"/>
      <c r="I100" s="445"/>
      <c r="J100" s="445"/>
      <c r="K100" s="445"/>
      <c r="L100" s="445"/>
      <c r="M100" s="445"/>
      <c r="N100" s="445"/>
      <c r="O100" s="445"/>
      <c r="P100" s="445"/>
      <c r="Q100" s="445"/>
      <c r="R100" s="445"/>
      <c r="S100" s="445"/>
      <c r="T100" s="445"/>
      <c r="U100" s="445"/>
      <c r="V100" s="445"/>
      <c r="W100" s="445"/>
      <c r="X100" s="445"/>
      <c r="Y100" s="445"/>
      <c r="Z100" s="445"/>
    </row>
    <row r="101" spans="1:26" ht="13.5" customHeight="1">
      <c r="A101" s="445"/>
      <c r="B101" s="445"/>
      <c r="C101" s="445"/>
      <c r="D101" s="445"/>
      <c r="E101" s="445"/>
      <c r="F101" s="445"/>
      <c r="G101" s="445"/>
      <c r="H101" s="445"/>
      <c r="I101" s="445"/>
      <c r="J101" s="445"/>
      <c r="K101" s="445"/>
      <c r="L101" s="445"/>
      <c r="M101" s="445"/>
      <c r="N101" s="445"/>
      <c r="O101" s="445"/>
      <c r="P101" s="445"/>
      <c r="Q101" s="445"/>
      <c r="R101" s="445"/>
      <c r="S101" s="445"/>
      <c r="T101" s="445"/>
      <c r="U101" s="445"/>
      <c r="V101" s="445"/>
      <c r="W101" s="445"/>
      <c r="X101" s="445"/>
      <c r="Y101" s="445"/>
      <c r="Z101" s="445"/>
    </row>
    <row r="102" spans="1:26" ht="13.5" customHeight="1">
      <c r="A102" s="445"/>
      <c r="B102" s="445"/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  <c r="M102" s="445"/>
      <c r="N102" s="445"/>
      <c r="O102" s="445"/>
      <c r="P102" s="445"/>
      <c r="Q102" s="445"/>
      <c r="R102" s="445"/>
      <c r="S102" s="445"/>
      <c r="T102" s="445"/>
      <c r="U102" s="445"/>
      <c r="V102" s="445"/>
      <c r="W102" s="445"/>
      <c r="X102" s="445"/>
      <c r="Y102" s="445"/>
      <c r="Z102" s="445"/>
    </row>
    <row r="103" spans="1:26" ht="13.5" customHeight="1">
      <c r="A103" s="445"/>
      <c r="B103" s="445"/>
      <c r="C103" s="445"/>
      <c r="D103" s="445"/>
      <c r="E103" s="445"/>
      <c r="F103" s="445"/>
      <c r="G103" s="445"/>
      <c r="H103" s="445"/>
      <c r="I103" s="445"/>
      <c r="J103" s="445"/>
      <c r="K103" s="445"/>
      <c r="L103" s="445"/>
      <c r="M103" s="445"/>
      <c r="N103" s="445"/>
      <c r="O103" s="445"/>
      <c r="P103" s="445"/>
      <c r="Q103" s="445"/>
      <c r="R103" s="445"/>
      <c r="S103" s="445"/>
      <c r="T103" s="445"/>
      <c r="U103" s="445"/>
      <c r="V103" s="445"/>
      <c r="W103" s="445"/>
      <c r="X103" s="445"/>
      <c r="Y103" s="445"/>
      <c r="Z103" s="445"/>
    </row>
    <row r="104" spans="1:26" ht="13.5" customHeight="1">
      <c r="A104" s="445"/>
      <c r="B104" s="445"/>
      <c r="C104" s="445"/>
      <c r="D104" s="445"/>
      <c r="E104" s="445"/>
      <c r="F104" s="445"/>
      <c r="G104" s="445"/>
      <c r="H104" s="445"/>
      <c r="I104" s="445"/>
      <c r="J104" s="445"/>
      <c r="K104" s="445"/>
      <c r="L104" s="445"/>
      <c r="M104" s="445"/>
      <c r="N104" s="445"/>
      <c r="O104" s="445"/>
      <c r="P104" s="445"/>
      <c r="Q104" s="445"/>
      <c r="R104" s="445"/>
      <c r="S104" s="445"/>
      <c r="T104" s="445"/>
      <c r="U104" s="445"/>
      <c r="V104" s="445"/>
      <c r="W104" s="445"/>
      <c r="X104" s="445"/>
      <c r="Y104" s="445"/>
      <c r="Z104" s="445"/>
    </row>
    <row r="105" spans="1:26" ht="13.5" customHeight="1">
      <c r="A105" s="445"/>
      <c r="B105" s="445"/>
      <c r="C105" s="445"/>
      <c r="D105" s="445"/>
      <c r="E105" s="445"/>
      <c r="F105" s="445"/>
      <c r="G105" s="445"/>
      <c r="H105" s="445"/>
      <c r="I105" s="445"/>
      <c r="J105" s="445"/>
      <c r="K105" s="445"/>
      <c r="L105" s="445"/>
      <c r="M105" s="445"/>
      <c r="N105" s="445"/>
      <c r="O105" s="445"/>
      <c r="P105" s="445"/>
      <c r="Q105" s="445"/>
      <c r="R105" s="445"/>
      <c r="S105" s="445"/>
      <c r="T105" s="445"/>
      <c r="U105" s="445"/>
      <c r="V105" s="445"/>
      <c r="W105" s="445"/>
      <c r="X105" s="445"/>
      <c r="Y105" s="445"/>
      <c r="Z105" s="445"/>
    </row>
    <row r="106" spans="1:26" ht="13.5" customHeight="1">
      <c r="A106" s="445"/>
      <c r="B106" s="445"/>
      <c r="C106" s="445"/>
      <c r="D106" s="445"/>
      <c r="E106" s="445"/>
      <c r="F106" s="445"/>
      <c r="G106" s="445"/>
      <c r="H106" s="445"/>
      <c r="I106" s="445"/>
      <c r="J106" s="445"/>
      <c r="K106" s="445"/>
      <c r="L106" s="445"/>
      <c r="M106" s="445"/>
      <c r="N106" s="445"/>
      <c r="O106" s="445"/>
      <c r="P106" s="445"/>
      <c r="Q106" s="445"/>
      <c r="R106" s="445"/>
      <c r="S106" s="445"/>
      <c r="T106" s="445"/>
      <c r="U106" s="445"/>
      <c r="V106" s="445"/>
      <c r="W106" s="445"/>
      <c r="X106" s="445"/>
      <c r="Y106" s="445"/>
      <c r="Z106" s="445"/>
    </row>
    <row r="107" spans="1:26" ht="13.5" customHeight="1">
      <c r="A107" s="445"/>
      <c r="B107" s="445"/>
      <c r="C107" s="445"/>
      <c r="D107" s="445"/>
      <c r="E107" s="445"/>
      <c r="F107" s="445"/>
      <c r="G107" s="445"/>
      <c r="H107" s="445"/>
      <c r="I107" s="445"/>
      <c r="J107" s="445"/>
      <c r="K107" s="445"/>
      <c r="L107" s="445"/>
      <c r="M107" s="445"/>
      <c r="N107" s="445"/>
      <c r="O107" s="445"/>
      <c r="P107" s="445"/>
      <c r="Q107" s="445"/>
      <c r="R107" s="445"/>
      <c r="S107" s="445"/>
      <c r="T107" s="445"/>
      <c r="U107" s="445"/>
      <c r="V107" s="445"/>
      <c r="W107" s="445"/>
      <c r="X107" s="445"/>
      <c r="Y107" s="445"/>
      <c r="Z107" s="445"/>
    </row>
    <row r="108" spans="1:26" ht="13.5" customHeight="1">
      <c r="A108" s="445"/>
      <c r="B108" s="445"/>
      <c r="C108" s="445"/>
      <c r="D108" s="445"/>
      <c r="E108" s="445"/>
      <c r="F108" s="445"/>
      <c r="G108" s="445"/>
      <c r="H108" s="445"/>
      <c r="I108" s="445"/>
      <c r="J108" s="445"/>
      <c r="K108" s="445"/>
      <c r="L108" s="445"/>
      <c r="M108" s="445"/>
      <c r="N108" s="445"/>
      <c r="O108" s="445"/>
      <c r="P108" s="445"/>
      <c r="Q108" s="445"/>
      <c r="R108" s="445"/>
      <c r="S108" s="445"/>
      <c r="T108" s="445"/>
      <c r="U108" s="445"/>
      <c r="V108" s="445"/>
      <c r="W108" s="445"/>
      <c r="X108" s="445"/>
      <c r="Y108" s="445"/>
      <c r="Z108" s="445"/>
    </row>
    <row r="109" spans="1:26" ht="13.5" customHeight="1">
      <c r="A109" s="445"/>
      <c r="B109" s="445"/>
      <c r="C109" s="445"/>
      <c r="D109" s="445"/>
      <c r="E109" s="445"/>
      <c r="F109" s="445"/>
      <c r="G109" s="445"/>
      <c r="H109" s="445"/>
      <c r="I109" s="445"/>
      <c r="J109" s="445"/>
      <c r="K109" s="445"/>
      <c r="L109" s="445"/>
      <c r="M109" s="445"/>
      <c r="N109" s="445"/>
      <c r="O109" s="445"/>
      <c r="P109" s="445"/>
      <c r="Q109" s="445"/>
      <c r="R109" s="445"/>
      <c r="S109" s="445"/>
      <c r="T109" s="445"/>
      <c r="U109" s="445"/>
      <c r="V109" s="445"/>
      <c r="W109" s="445"/>
      <c r="X109" s="445"/>
      <c r="Y109" s="445"/>
      <c r="Z109" s="445"/>
    </row>
    <row r="110" spans="1:26" ht="13.5" customHeight="1">
      <c r="A110" s="445"/>
      <c r="B110" s="445"/>
      <c r="C110" s="445"/>
      <c r="D110" s="445"/>
      <c r="E110" s="445"/>
      <c r="F110" s="445"/>
      <c r="G110" s="445"/>
      <c r="H110" s="445"/>
      <c r="I110" s="445"/>
      <c r="J110" s="445"/>
      <c r="K110" s="445"/>
      <c r="L110" s="445"/>
      <c r="M110" s="445"/>
      <c r="N110" s="445"/>
      <c r="O110" s="445"/>
      <c r="P110" s="445"/>
      <c r="Q110" s="445"/>
      <c r="R110" s="445"/>
      <c r="S110" s="445"/>
      <c r="T110" s="445"/>
      <c r="U110" s="445"/>
      <c r="V110" s="445"/>
      <c r="W110" s="445"/>
      <c r="X110" s="445"/>
      <c r="Y110" s="445"/>
      <c r="Z110" s="445"/>
    </row>
    <row r="111" spans="1:26" ht="13.5" customHeight="1">
      <c r="A111" s="445"/>
      <c r="B111" s="445"/>
      <c r="C111" s="445"/>
      <c r="D111" s="445"/>
      <c r="E111" s="445"/>
      <c r="F111" s="445"/>
      <c r="G111" s="445"/>
      <c r="H111" s="445"/>
      <c r="I111" s="445"/>
      <c r="J111" s="445"/>
      <c r="K111" s="445"/>
      <c r="L111" s="445"/>
      <c r="M111" s="445"/>
      <c r="N111" s="445"/>
      <c r="O111" s="445"/>
      <c r="P111" s="445"/>
      <c r="Q111" s="445"/>
      <c r="R111" s="445"/>
      <c r="S111" s="445"/>
      <c r="T111" s="445"/>
      <c r="U111" s="445"/>
      <c r="V111" s="445"/>
      <c r="W111" s="445"/>
      <c r="X111" s="445"/>
      <c r="Y111" s="445"/>
      <c r="Z111" s="445"/>
    </row>
    <row r="112" spans="1:26" ht="13.5" customHeight="1">
      <c r="A112" s="445"/>
      <c r="B112" s="445"/>
      <c r="C112" s="445"/>
      <c r="D112" s="445"/>
      <c r="E112" s="445"/>
      <c r="F112" s="445"/>
      <c r="G112" s="445"/>
      <c r="H112" s="445"/>
      <c r="I112" s="445"/>
      <c r="J112" s="445"/>
      <c r="K112" s="445"/>
      <c r="L112" s="445"/>
      <c r="M112" s="445"/>
      <c r="N112" s="445"/>
      <c r="O112" s="445"/>
      <c r="P112" s="445"/>
      <c r="Q112" s="445"/>
      <c r="R112" s="445"/>
      <c r="S112" s="445"/>
      <c r="T112" s="445"/>
      <c r="U112" s="445"/>
      <c r="V112" s="445"/>
      <c r="W112" s="445"/>
      <c r="X112" s="445"/>
      <c r="Y112" s="445"/>
      <c r="Z112" s="445"/>
    </row>
    <row r="113" spans="1:26" ht="13.5" customHeight="1">
      <c r="A113" s="445"/>
      <c r="B113" s="445"/>
      <c r="C113" s="445"/>
      <c r="D113" s="445"/>
      <c r="E113" s="445"/>
      <c r="F113" s="445"/>
      <c r="G113" s="445"/>
      <c r="H113" s="445"/>
      <c r="I113" s="445"/>
      <c r="J113" s="445"/>
      <c r="K113" s="445"/>
      <c r="L113" s="445"/>
      <c r="M113" s="445"/>
      <c r="N113" s="445"/>
      <c r="O113" s="445"/>
      <c r="P113" s="445"/>
      <c r="Q113" s="445"/>
      <c r="R113" s="445"/>
      <c r="S113" s="445"/>
      <c r="T113" s="445"/>
      <c r="U113" s="445"/>
      <c r="V113" s="445"/>
      <c r="W113" s="445"/>
      <c r="X113" s="445"/>
      <c r="Y113" s="445"/>
      <c r="Z113" s="445"/>
    </row>
    <row r="114" spans="1:26" ht="13.5" customHeight="1">
      <c r="A114" s="445"/>
      <c r="B114" s="445"/>
      <c r="C114" s="445"/>
      <c r="D114" s="445"/>
      <c r="E114" s="445"/>
      <c r="F114" s="445"/>
      <c r="G114" s="445"/>
      <c r="H114" s="445"/>
      <c r="I114" s="445"/>
      <c r="J114" s="445"/>
      <c r="K114" s="445"/>
      <c r="L114" s="445"/>
      <c r="M114" s="445"/>
      <c r="N114" s="445"/>
      <c r="O114" s="445"/>
      <c r="P114" s="445"/>
      <c r="Q114" s="445"/>
      <c r="R114" s="445"/>
      <c r="S114" s="445"/>
      <c r="T114" s="445"/>
      <c r="U114" s="445"/>
      <c r="V114" s="445"/>
      <c r="W114" s="445"/>
      <c r="X114" s="445"/>
      <c r="Y114" s="445"/>
      <c r="Z114" s="445"/>
    </row>
    <row r="115" spans="1:26" ht="13.5" customHeight="1">
      <c r="A115" s="445"/>
      <c r="B115" s="445"/>
      <c r="C115" s="445"/>
      <c r="D115" s="445"/>
      <c r="E115" s="445"/>
      <c r="F115" s="445"/>
      <c r="G115" s="445"/>
      <c r="H115" s="445"/>
      <c r="I115" s="445"/>
      <c r="J115" s="445"/>
      <c r="K115" s="445"/>
      <c r="L115" s="445"/>
      <c r="M115" s="445"/>
      <c r="N115" s="445"/>
      <c r="O115" s="445"/>
      <c r="P115" s="445"/>
      <c r="Q115" s="445"/>
      <c r="R115" s="445"/>
      <c r="S115" s="445"/>
      <c r="T115" s="445"/>
      <c r="U115" s="445"/>
      <c r="V115" s="445"/>
      <c r="W115" s="445"/>
      <c r="X115" s="445"/>
      <c r="Y115" s="445"/>
      <c r="Z115" s="445"/>
    </row>
    <row r="116" spans="1:26" ht="13.5" customHeight="1">
      <c r="A116" s="445"/>
      <c r="B116" s="445"/>
      <c r="C116" s="445"/>
      <c r="D116" s="445"/>
      <c r="E116" s="445"/>
      <c r="F116" s="445"/>
      <c r="G116" s="445"/>
      <c r="H116" s="445"/>
      <c r="I116" s="445"/>
      <c r="J116" s="445"/>
      <c r="K116" s="445"/>
      <c r="L116" s="445"/>
      <c r="M116" s="445"/>
      <c r="N116" s="445"/>
      <c r="O116" s="445"/>
      <c r="P116" s="445"/>
      <c r="Q116" s="445"/>
      <c r="R116" s="445"/>
      <c r="S116" s="445"/>
      <c r="T116" s="445"/>
      <c r="U116" s="445"/>
      <c r="V116" s="445"/>
      <c r="W116" s="445"/>
      <c r="X116" s="445"/>
      <c r="Y116" s="445"/>
      <c r="Z116" s="445"/>
    </row>
    <row r="117" spans="1:26" ht="13.5" customHeight="1">
      <c r="A117" s="445"/>
      <c r="B117" s="445"/>
      <c r="C117" s="445"/>
      <c r="D117" s="445"/>
      <c r="E117" s="445"/>
      <c r="F117" s="445"/>
      <c r="G117" s="445"/>
      <c r="H117" s="445"/>
      <c r="I117" s="445"/>
      <c r="J117" s="445"/>
      <c r="K117" s="445"/>
      <c r="L117" s="445"/>
      <c r="M117" s="445"/>
      <c r="N117" s="445"/>
      <c r="O117" s="445"/>
      <c r="P117" s="445"/>
      <c r="Q117" s="445"/>
      <c r="R117" s="445"/>
      <c r="S117" s="445"/>
      <c r="T117" s="445"/>
      <c r="U117" s="445"/>
      <c r="V117" s="445"/>
      <c r="W117" s="445"/>
      <c r="X117" s="445"/>
      <c r="Y117" s="445"/>
      <c r="Z117" s="445"/>
    </row>
    <row r="118" spans="1:26" ht="13.5" customHeight="1">
      <c r="A118" s="445"/>
      <c r="B118" s="445"/>
      <c r="C118" s="445"/>
      <c r="D118" s="445"/>
      <c r="E118" s="445"/>
      <c r="F118" s="445"/>
      <c r="G118" s="445"/>
      <c r="H118" s="445"/>
      <c r="I118" s="445"/>
      <c r="J118" s="445"/>
      <c r="K118" s="445"/>
      <c r="L118" s="445"/>
      <c r="M118" s="445"/>
      <c r="N118" s="445"/>
      <c r="O118" s="445"/>
      <c r="P118" s="445"/>
      <c r="Q118" s="445"/>
      <c r="R118" s="445"/>
      <c r="S118" s="445"/>
      <c r="T118" s="445"/>
      <c r="U118" s="445"/>
      <c r="V118" s="445"/>
      <c r="W118" s="445"/>
      <c r="X118" s="445"/>
      <c r="Y118" s="445"/>
      <c r="Z118" s="445"/>
    </row>
    <row r="119" spans="1:26" ht="13.5" customHeight="1">
      <c r="A119" s="445"/>
      <c r="B119" s="445"/>
      <c r="C119" s="445"/>
      <c r="D119" s="445"/>
      <c r="E119" s="445"/>
      <c r="F119" s="445"/>
      <c r="G119" s="445"/>
      <c r="H119" s="445"/>
      <c r="I119" s="445"/>
      <c r="J119" s="445"/>
      <c r="K119" s="445"/>
      <c r="L119" s="445"/>
      <c r="M119" s="445"/>
      <c r="N119" s="445"/>
      <c r="O119" s="445"/>
      <c r="P119" s="445"/>
      <c r="Q119" s="445"/>
      <c r="R119" s="445"/>
      <c r="S119" s="445"/>
      <c r="T119" s="445"/>
      <c r="U119" s="445"/>
      <c r="V119" s="445"/>
      <c r="W119" s="445"/>
      <c r="X119" s="445"/>
      <c r="Y119" s="445"/>
      <c r="Z119" s="445"/>
    </row>
    <row r="120" spans="1:26" ht="13.5" customHeight="1">
      <c r="A120" s="445"/>
      <c r="B120" s="445"/>
      <c r="C120" s="445"/>
      <c r="D120" s="445"/>
      <c r="E120" s="445"/>
      <c r="F120" s="445"/>
      <c r="G120" s="445"/>
      <c r="H120" s="445"/>
      <c r="I120" s="445"/>
      <c r="J120" s="445"/>
      <c r="K120" s="445"/>
      <c r="L120" s="445"/>
      <c r="M120" s="445"/>
      <c r="N120" s="445"/>
      <c r="O120" s="445"/>
      <c r="P120" s="445"/>
      <c r="Q120" s="445"/>
      <c r="R120" s="445"/>
      <c r="S120" s="445"/>
      <c r="T120" s="445"/>
      <c r="U120" s="445"/>
      <c r="V120" s="445"/>
      <c r="W120" s="445"/>
      <c r="X120" s="445"/>
      <c r="Y120" s="445"/>
      <c r="Z120" s="445"/>
    </row>
    <row r="121" spans="1:26" ht="13.5" customHeight="1">
      <c r="A121" s="445"/>
      <c r="B121" s="445"/>
      <c r="C121" s="445"/>
      <c r="D121" s="445"/>
      <c r="E121" s="445"/>
      <c r="F121" s="445"/>
      <c r="G121" s="445"/>
      <c r="H121" s="445"/>
      <c r="I121" s="445"/>
      <c r="J121" s="445"/>
      <c r="K121" s="445"/>
      <c r="L121" s="445"/>
      <c r="M121" s="445"/>
      <c r="N121" s="445"/>
      <c r="O121" s="445"/>
      <c r="P121" s="445"/>
      <c r="Q121" s="445"/>
      <c r="R121" s="445"/>
      <c r="S121" s="445"/>
      <c r="T121" s="445"/>
      <c r="U121" s="445"/>
      <c r="V121" s="445"/>
      <c r="W121" s="445"/>
      <c r="X121" s="445"/>
      <c r="Y121" s="445"/>
      <c r="Z121" s="445"/>
    </row>
    <row r="122" spans="1:26" ht="13.5" customHeight="1">
      <c r="A122" s="445"/>
      <c r="B122" s="445"/>
      <c r="C122" s="445"/>
      <c r="D122" s="445"/>
      <c r="E122" s="445"/>
      <c r="F122" s="445"/>
      <c r="G122" s="445"/>
      <c r="H122" s="445"/>
      <c r="I122" s="445"/>
      <c r="J122" s="445"/>
      <c r="K122" s="445"/>
      <c r="L122" s="445"/>
      <c r="M122" s="445"/>
      <c r="N122" s="445"/>
      <c r="O122" s="445"/>
      <c r="P122" s="445"/>
      <c r="Q122" s="445"/>
      <c r="R122" s="445"/>
      <c r="S122" s="445"/>
      <c r="T122" s="445"/>
      <c r="U122" s="445"/>
      <c r="V122" s="445"/>
      <c r="W122" s="445"/>
      <c r="X122" s="445"/>
      <c r="Y122" s="445"/>
      <c r="Z122" s="445"/>
    </row>
    <row r="123" spans="1:26" ht="13.5" customHeight="1">
      <c r="A123" s="445"/>
      <c r="B123" s="445"/>
      <c r="C123" s="445"/>
      <c r="D123" s="445"/>
      <c r="E123" s="445"/>
      <c r="F123" s="445"/>
      <c r="G123" s="445"/>
      <c r="H123" s="445"/>
      <c r="I123" s="445"/>
      <c r="J123" s="445"/>
      <c r="K123" s="445"/>
      <c r="L123" s="445"/>
      <c r="M123" s="445"/>
      <c r="N123" s="445"/>
      <c r="O123" s="445"/>
      <c r="P123" s="445"/>
      <c r="Q123" s="445"/>
      <c r="R123" s="445"/>
      <c r="S123" s="445"/>
      <c r="T123" s="445"/>
      <c r="U123" s="445"/>
      <c r="V123" s="445"/>
      <c r="W123" s="445"/>
      <c r="X123" s="445"/>
      <c r="Y123" s="445"/>
      <c r="Z123" s="445"/>
    </row>
    <row r="124" spans="1:26" ht="13.5" customHeight="1">
      <c r="A124" s="445"/>
      <c r="B124" s="445"/>
      <c r="C124" s="445"/>
      <c r="D124" s="445"/>
      <c r="E124" s="445"/>
      <c r="F124" s="445"/>
      <c r="G124" s="445"/>
      <c r="H124" s="445"/>
      <c r="I124" s="445"/>
      <c r="J124" s="445"/>
      <c r="K124" s="445"/>
      <c r="L124" s="445"/>
      <c r="M124" s="445"/>
      <c r="N124" s="445"/>
      <c r="O124" s="445"/>
      <c r="P124" s="445"/>
      <c r="Q124" s="445"/>
      <c r="R124" s="445"/>
      <c r="S124" s="445"/>
      <c r="T124" s="445"/>
      <c r="U124" s="445"/>
      <c r="V124" s="445"/>
      <c r="W124" s="445"/>
      <c r="X124" s="445"/>
      <c r="Y124" s="445"/>
      <c r="Z124" s="445"/>
    </row>
    <row r="125" spans="1:26" ht="13.5" customHeight="1">
      <c r="A125" s="445"/>
      <c r="B125" s="445"/>
      <c r="C125" s="445"/>
      <c r="D125" s="445"/>
      <c r="E125" s="445"/>
      <c r="F125" s="445"/>
      <c r="G125" s="445"/>
      <c r="H125" s="445"/>
      <c r="I125" s="445"/>
      <c r="J125" s="445"/>
      <c r="K125" s="445"/>
      <c r="L125" s="445"/>
      <c r="M125" s="445"/>
      <c r="N125" s="445"/>
      <c r="O125" s="445"/>
      <c r="P125" s="445"/>
      <c r="Q125" s="445"/>
      <c r="R125" s="445"/>
      <c r="S125" s="445"/>
      <c r="T125" s="445"/>
      <c r="U125" s="445"/>
      <c r="V125" s="445"/>
      <c r="W125" s="445"/>
      <c r="X125" s="445"/>
      <c r="Y125" s="445"/>
      <c r="Z125" s="445"/>
    </row>
    <row r="126" spans="1:26" ht="13.5" customHeight="1">
      <c r="A126" s="445"/>
      <c r="B126" s="445"/>
      <c r="C126" s="445"/>
      <c r="D126" s="445"/>
      <c r="E126" s="445"/>
      <c r="F126" s="445"/>
      <c r="G126" s="445"/>
      <c r="H126" s="445"/>
      <c r="I126" s="445"/>
      <c r="J126" s="445"/>
      <c r="K126" s="445"/>
      <c r="L126" s="445"/>
      <c r="M126" s="445"/>
      <c r="N126" s="445"/>
      <c r="O126" s="445"/>
      <c r="P126" s="445"/>
      <c r="Q126" s="445"/>
      <c r="R126" s="445"/>
      <c r="S126" s="445"/>
      <c r="T126" s="445"/>
      <c r="U126" s="445"/>
      <c r="V126" s="445"/>
      <c r="W126" s="445"/>
      <c r="X126" s="445"/>
      <c r="Y126" s="445"/>
      <c r="Z126" s="445"/>
    </row>
    <row r="127" spans="1:26" ht="13.5" customHeight="1">
      <c r="A127" s="445"/>
      <c r="B127" s="445"/>
      <c r="C127" s="445"/>
      <c r="D127" s="445"/>
      <c r="E127" s="445"/>
      <c r="F127" s="445"/>
      <c r="G127" s="445"/>
      <c r="H127" s="445"/>
      <c r="I127" s="445"/>
      <c r="J127" s="445"/>
      <c r="K127" s="445"/>
      <c r="L127" s="445"/>
      <c r="M127" s="445"/>
      <c r="N127" s="445"/>
      <c r="O127" s="445"/>
      <c r="P127" s="445"/>
      <c r="Q127" s="445"/>
      <c r="R127" s="445"/>
      <c r="S127" s="445"/>
      <c r="T127" s="445"/>
      <c r="U127" s="445"/>
      <c r="V127" s="445"/>
      <c r="W127" s="445"/>
      <c r="X127" s="445"/>
      <c r="Y127" s="445"/>
      <c r="Z127" s="445"/>
    </row>
    <row r="128" spans="1:26" ht="13.5" customHeight="1">
      <c r="A128" s="445"/>
      <c r="B128" s="445"/>
      <c r="C128" s="445"/>
      <c r="D128" s="445"/>
      <c r="E128" s="445"/>
      <c r="F128" s="445"/>
      <c r="G128" s="445"/>
      <c r="H128" s="445"/>
      <c r="I128" s="445"/>
      <c r="J128" s="445"/>
      <c r="K128" s="445"/>
      <c r="L128" s="445"/>
      <c r="M128" s="445"/>
      <c r="N128" s="445"/>
      <c r="O128" s="445"/>
      <c r="P128" s="445"/>
      <c r="Q128" s="445"/>
      <c r="R128" s="445"/>
      <c r="S128" s="445"/>
      <c r="T128" s="445"/>
      <c r="U128" s="445"/>
      <c r="V128" s="445"/>
      <c r="W128" s="445"/>
      <c r="X128" s="445"/>
      <c r="Y128" s="445"/>
      <c r="Z128" s="445"/>
    </row>
    <row r="129" spans="1:26" ht="13.5" customHeight="1">
      <c r="A129" s="445"/>
      <c r="B129" s="445"/>
      <c r="C129" s="445"/>
      <c r="D129" s="445"/>
      <c r="E129" s="445"/>
      <c r="F129" s="445"/>
      <c r="G129" s="445"/>
      <c r="H129" s="445"/>
      <c r="I129" s="445"/>
      <c r="J129" s="445"/>
      <c r="K129" s="445"/>
      <c r="L129" s="445"/>
      <c r="M129" s="445"/>
      <c r="N129" s="445"/>
      <c r="O129" s="445"/>
      <c r="P129" s="445"/>
      <c r="Q129" s="445"/>
      <c r="R129" s="445"/>
      <c r="S129" s="445"/>
      <c r="T129" s="445"/>
      <c r="U129" s="445"/>
      <c r="V129" s="445"/>
      <c r="W129" s="445"/>
      <c r="X129" s="445"/>
      <c r="Y129" s="445"/>
      <c r="Z129" s="445"/>
    </row>
    <row r="130" spans="1:26" ht="13.5" customHeight="1">
      <c r="A130" s="445"/>
      <c r="B130" s="445"/>
      <c r="C130" s="445"/>
      <c r="D130" s="445"/>
      <c r="E130" s="445"/>
      <c r="F130" s="445"/>
      <c r="G130" s="445"/>
      <c r="H130" s="445"/>
      <c r="I130" s="445"/>
      <c r="J130" s="445"/>
      <c r="K130" s="445"/>
      <c r="L130" s="445"/>
      <c r="M130" s="445"/>
      <c r="N130" s="445"/>
      <c r="O130" s="445"/>
      <c r="P130" s="445"/>
      <c r="Q130" s="445"/>
      <c r="R130" s="445"/>
      <c r="S130" s="445"/>
      <c r="T130" s="445"/>
      <c r="U130" s="445"/>
      <c r="V130" s="445"/>
      <c r="W130" s="445"/>
      <c r="X130" s="445"/>
      <c r="Y130" s="445"/>
      <c r="Z130" s="445"/>
    </row>
    <row r="131" spans="1:26" ht="13.5" customHeight="1">
      <c r="A131" s="445"/>
      <c r="B131" s="445"/>
      <c r="C131" s="445"/>
      <c r="D131" s="445"/>
      <c r="E131" s="445"/>
      <c r="F131" s="445"/>
      <c r="G131" s="445"/>
      <c r="H131" s="445"/>
      <c r="I131" s="445"/>
      <c r="J131" s="445"/>
      <c r="K131" s="445"/>
      <c r="L131" s="445"/>
      <c r="M131" s="445"/>
      <c r="N131" s="445"/>
      <c r="O131" s="445"/>
      <c r="P131" s="445"/>
      <c r="Q131" s="445"/>
      <c r="R131" s="445"/>
      <c r="S131" s="445"/>
      <c r="T131" s="445"/>
      <c r="U131" s="445"/>
      <c r="V131" s="445"/>
      <c r="W131" s="445"/>
      <c r="X131" s="445"/>
      <c r="Y131" s="445"/>
      <c r="Z131" s="445"/>
    </row>
    <row r="132" spans="1:26" ht="13.5" customHeight="1">
      <c r="A132" s="445"/>
      <c r="B132" s="445"/>
      <c r="C132" s="445"/>
      <c r="D132" s="445"/>
      <c r="E132" s="445"/>
      <c r="F132" s="445"/>
      <c r="G132" s="445"/>
      <c r="H132" s="445"/>
      <c r="I132" s="445"/>
      <c r="J132" s="445"/>
      <c r="K132" s="445"/>
      <c r="L132" s="445"/>
      <c r="M132" s="445"/>
      <c r="N132" s="445"/>
      <c r="O132" s="445"/>
      <c r="P132" s="445"/>
      <c r="Q132" s="445"/>
      <c r="R132" s="445"/>
      <c r="S132" s="445"/>
      <c r="T132" s="445"/>
      <c r="U132" s="445"/>
      <c r="V132" s="445"/>
      <c r="W132" s="445"/>
      <c r="X132" s="445"/>
      <c r="Y132" s="445"/>
      <c r="Z132" s="445"/>
    </row>
    <row r="133" spans="1:26" ht="13.5" customHeight="1">
      <c r="A133" s="445"/>
      <c r="B133" s="445"/>
      <c r="C133" s="445"/>
      <c r="D133" s="445"/>
      <c r="E133" s="445"/>
      <c r="F133" s="445"/>
      <c r="G133" s="445"/>
      <c r="H133" s="445"/>
      <c r="I133" s="445"/>
      <c r="J133" s="445"/>
      <c r="K133" s="445"/>
      <c r="L133" s="445"/>
      <c r="M133" s="445"/>
      <c r="N133" s="445"/>
      <c r="O133" s="445"/>
      <c r="P133" s="445"/>
      <c r="Q133" s="445"/>
      <c r="R133" s="445"/>
      <c r="S133" s="445"/>
      <c r="T133" s="445"/>
      <c r="U133" s="445"/>
      <c r="V133" s="445"/>
      <c r="W133" s="445"/>
      <c r="X133" s="445"/>
      <c r="Y133" s="445"/>
      <c r="Z133" s="445"/>
    </row>
    <row r="134" spans="1:26" ht="13.5" customHeight="1">
      <c r="A134" s="445"/>
      <c r="B134" s="445"/>
      <c r="C134" s="445"/>
      <c r="D134" s="445"/>
      <c r="E134" s="445"/>
      <c r="F134" s="445"/>
      <c r="G134" s="445"/>
      <c r="H134" s="445"/>
      <c r="I134" s="445"/>
      <c r="J134" s="445"/>
      <c r="K134" s="445"/>
      <c r="L134" s="445"/>
      <c r="M134" s="445"/>
      <c r="N134" s="445"/>
      <c r="O134" s="445"/>
      <c r="P134" s="445"/>
      <c r="Q134" s="445"/>
      <c r="R134" s="445"/>
      <c r="S134" s="445"/>
      <c r="T134" s="445"/>
      <c r="U134" s="445"/>
      <c r="V134" s="445"/>
      <c r="W134" s="445"/>
      <c r="X134" s="445"/>
      <c r="Y134" s="445"/>
      <c r="Z134" s="445"/>
    </row>
    <row r="135" spans="1:26" ht="13.5" customHeight="1">
      <c r="A135" s="445"/>
      <c r="B135" s="445"/>
      <c r="C135" s="445"/>
      <c r="D135" s="445"/>
      <c r="E135" s="445"/>
      <c r="F135" s="445"/>
      <c r="G135" s="445"/>
      <c r="H135" s="445"/>
      <c r="I135" s="445"/>
      <c r="J135" s="445"/>
      <c r="K135" s="445"/>
      <c r="L135" s="445"/>
      <c r="M135" s="445"/>
      <c r="N135" s="445"/>
      <c r="O135" s="445"/>
      <c r="P135" s="445"/>
      <c r="Q135" s="445"/>
      <c r="R135" s="445"/>
      <c r="S135" s="445"/>
      <c r="T135" s="445"/>
      <c r="U135" s="445"/>
      <c r="V135" s="445"/>
      <c r="W135" s="445"/>
      <c r="X135" s="445"/>
      <c r="Y135" s="445"/>
      <c r="Z135" s="445"/>
    </row>
    <row r="136" spans="1:26" ht="13.5" customHeight="1">
      <c r="A136" s="445"/>
      <c r="B136" s="445"/>
      <c r="C136" s="445"/>
      <c r="D136" s="445"/>
      <c r="E136" s="445"/>
      <c r="F136" s="445"/>
      <c r="G136" s="445"/>
      <c r="H136" s="445"/>
      <c r="I136" s="445"/>
      <c r="J136" s="445"/>
      <c r="K136" s="445"/>
      <c r="L136" s="445"/>
      <c r="M136" s="445"/>
      <c r="N136" s="445"/>
      <c r="O136" s="445"/>
      <c r="P136" s="445"/>
      <c r="Q136" s="445"/>
      <c r="R136" s="445"/>
      <c r="S136" s="445"/>
      <c r="T136" s="445"/>
      <c r="U136" s="445"/>
      <c r="V136" s="445"/>
      <c r="W136" s="445"/>
      <c r="X136" s="445"/>
      <c r="Y136" s="445"/>
      <c r="Z136" s="445"/>
    </row>
    <row r="137" spans="1:26" ht="13.5" customHeight="1">
      <c r="A137" s="445"/>
      <c r="B137" s="445"/>
      <c r="C137" s="445"/>
      <c r="D137" s="445"/>
      <c r="E137" s="445"/>
      <c r="F137" s="445"/>
      <c r="G137" s="445"/>
      <c r="H137" s="445"/>
      <c r="I137" s="445"/>
      <c r="J137" s="445"/>
      <c r="K137" s="445"/>
      <c r="L137" s="445"/>
      <c r="M137" s="445"/>
      <c r="N137" s="445"/>
      <c r="O137" s="445"/>
      <c r="P137" s="445"/>
      <c r="Q137" s="445"/>
      <c r="R137" s="445"/>
      <c r="S137" s="445"/>
      <c r="T137" s="445"/>
      <c r="U137" s="445"/>
      <c r="V137" s="445"/>
      <c r="W137" s="445"/>
      <c r="X137" s="445"/>
      <c r="Y137" s="445"/>
      <c r="Z137" s="445"/>
    </row>
    <row r="138" spans="1:26" ht="13.5" customHeight="1">
      <c r="A138" s="445"/>
      <c r="B138" s="445"/>
      <c r="C138" s="445"/>
      <c r="D138" s="445"/>
      <c r="E138" s="445"/>
      <c r="F138" s="445"/>
      <c r="G138" s="445"/>
      <c r="H138" s="445"/>
      <c r="I138" s="445"/>
      <c r="J138" s="445"/>
      <c r="K138" s="445"/>
      <c r="L138" s="445"/>
      <c r="M138" s="445"/>
      <c r="N138" s="445"/>
      <c r="O138" s="445"/>
      <c r="P138" s="445"/>
      <c r="Q138" s="445"/>
      <c r="R138" s="445"/>
      <c r="S138" s="445"/>
      <c r="T138" s="445"/>
      <c r="U138" s="445"/>
      <c r="V138" s="445"/>
      <c r="W138" s="445"/>
      <c r="X138" s="445"/>
      <c r="Y138" s="445"/>
      <c r="Z138" s="445"/>
    </row>
    <row r="139" spans="1:26" ht="13.5" customHeight="1">
      <c r="A139" s="445"/>
      <c r="B139" s="445"/>
      <c r="C139" s="445"/>
      <c r="D139" s="445"/>
      <c r="E139" s="445"/>
      <c r="F139" s="445"/>
      <c r="G139" s="445"/>
      <c r="H139" s="445"/>
      <c r="I139" s="445"/>
      <c r="J139" s="445"/>
      <c r="K139" s="445"/>
      <c r="L139" s="445"/>
      <c r="M139" s="445"/>
      <c r="N139" s="445"/>
      <c r="O139" s="445"/>
      <c r="P139" s="445"/>
      <c r="Q139" s="445"/>
      <c r="R139" s="445"/>
      <c r="S139" s="445"/>
      <c r="T139" s="445"/>
      <c r="U139" s="445"/>
      <c r="V139" s="445"/>
      <c r="W139" s="445"/>
      <c r="X139" s="445"/>
      <c r="Y139" s="445"/>
      <c r="Z139" s="445"/>
    </row>
    <row r="140" spans="1:26" ht="13.5" customHeight="1">
      <c r="A140" s="445"/>
      <c r="B140" s="445"/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  <c r="M140" s="445"/>
      <c r="N140" s="445"/>
      <c r="O140" s="445"/>
      <c r="P140" s="445"/>
      <c r="Q140" s="445"/>
      <c r="R140" s="445"/>
      <c r="S140" s="445"/>
      <c r="T140" s="445"/>
      <c r="U140" s="445"/>
      <c r="V140" s="445"/>
      <c r="W140" s="445"/>
      <c r="X140" s="445"/>
      <c r="Y140" s="445"/>
      <c r="Z140" s="445"/>
    </row>
    <row r="141" spans="1:26" ht="13.5" customHeight="1">
      <c r="A141" s="445"/>
      <c r="B141" s="445"/>
      <c r="C141" s="445"/>
      <c r="D141" s="445"/>
      <c r="E141" s="445"/>
      <c r="F141" s="445"/>
      <c r="G141" s="445"/>
      <c r="H141" s="445"/>
      <c r="I141" s="445"/>
      <c r="J141" s="445"/>
      <c r="K141" s="445"/>
      <c r="L141" s="445"/>
      <c r="M141" s="445"/>
      <c r="N141" s="445"/>
      <c r="O141" s="445"/>
      <c r="P141" s="445"/>
      <c r="Q141" s="445"/>
      <c r="R141" s="445"/>
      <c r="S141" s="445"/>
      <c r="T141" s="445"/>
      <c r="U141" s="445"/>
      <c r="V141" s="445"/>
      <c r="W141" s="445"/>
      <c r="X141" s="445"/>
      <c r="Y141" s="445"/>
      <c r="Z141" s="445"/>
    </row>
    <row r="142" spans="1:26" ht="13.5" customHeight="1">
      <c r="A142" s="445"/>
      <c r="B142" s="445"/>
      <c r="C142" s="445"/>
      <c r="D142" s="445"/>
      <c r="E142" s="445"/>
      <c r="F142" s="445"/>
      <c r="G142" s="445"/>
      <c r="H142" s="445"/>
      <c r="I142" s="445"/>
      <c r="J142" s="445"/>
      <c r="K142" s="445"/>
      <c r="L142" s="445"/>
      <c r="M142" s="445"/>
      <c r="N142" s="445"/>
      <c r="O142" s="445"/>
      <c r="P142" s="445"/>
      <c r="Q142" s="445"/>
      <c r="R142" s="445"/>
      <c r="S142" s="445"/>
      <c r="T142" s="445"/>
      <c r="U142" s="445"/>
      <c r="V142" s="445"/>
      <c r="W142" s="445"/>
      <c r="X142" s="445"/>
      <c r="Y142" s="445"/>
      <c r="Z142" s="445"/>
    </row>
    <row r="143" spans="1:26" ht="13.5" customHeight="1">
      <c r="A143" s="445"/>
      <c r="B143" s="445"/>
      <c r="C143" s="445"/>
      <c r="D143" s="445"/>
      <c r="E143" s="445"/>
      <c r="F143" s="445"/>
      <c r="G143" s="445"/>
      <c r="H143" s="445"/>
      <c r="I143" s="445"/>
      <c r="J143" s="445"/>
      <c r="K143" s="445"/>
      <c r="L143" s="445"/>
      <c r="M143" s="445"/>
      <c r="N143" s="445"/>
      <c r="O143" s="445"/>
      <c r="P143" s="445"/>
      <c r="Q143" s="445"/>
      <c r="R143" s="445"/>
      <c r="S143" s="445"/>
      <c r="T143" s="445"/>
      <c r="U143" s="445"/>
      <c r="V143" s="445"/>
      <c r="W143" s="445"/>
      <c r="X143" s="445"/>
      <c r="Y143" s="445"/>
      <c r="Z143" s="445"/>
    </row>
    <row r="144" spans="1:26" ht="13.5" customHeight="1">
      <c r="A144" s="445"/>
      <c r="B144" s="445"/>
      <c r="C144" s="445"/>
      <c r="D144" s="445"/>
      <c r="E144" s="445"/>
      <c r="F144" s="445"/>
      <c r="G144" s="445"/>
      <c r="H144" s="445"/>
      <c r="I144" s="445"/>
      <c r="J144" s="445"/>
      <c r="K144" s="445"/>
      <c r="L144" s="445"/>
      <c r="M144" s="445"/>
      <c r="N144" s="445"/>
      <c r="O144" s="445"/>
      <c r="P144" s="445"/>
      <c r="Q144" s="445"/>
      <c r="R144" s="445"/>
      <c r="S144" s="445"/>
      <c r="T144" s="445"/>
      <c r="U144" s="445"/>
      <c r="V144" s="445"/>
      <c r="W144" s="445"/>
      <c r="X144" s="445"/>
      <c r="Y144" s="445"/>
      <c r="Z144" s="445"/>
    </row>
    <row r="145" spans="1:26" ht="13.5" customHeight="1">
      <c r="A145" s="445"/>
      <c r="B145" s="445"/>
      <c r="C145" s="445"/>
      <c r="D145" s="445"/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5"/>
      <c r="P145" s="445"/>
      <c r="Q145" s="445"/>
      <c r="R145" s="445"/>
      <c r="S145" s="445"/>
      <c r="T145" s="445"/>
      <c r="U145" s="445"/>
      <c r="V145" s="445"/>
      <c r="W145" s="445"/>
      <c r="X145" s="445"/>
      <c r="Y145" s="445"/>
      <c r="Z145" s="445"/>
    </row>
    <row r="146" spans="1:26" ht="13.5" customHeight="1">
      <c r="A146" s="445"/>
      <c r="B146" s="445"/>
      <c r="C146" s="445"/>
      <c r="D146" s="445"/>
      <c r="E146" s="445"/>
      <c r="F146" s="445"/>
      <c r="G146" s="445"/>
      <c r="H146" s="445"/>
      <c r="I146" s="445"/>
      <c r="J146" s="445"/>
      <c r="K146" s="445"/>
      <c r="L146" s="445"/>
      <c r="M146" s="445"/>
      <c r="N146" s="445"/>
      <c r="O146" s="445"/>
      <c r="P146" s="445"/>
      <c r="Q146" s="445"/>
      <c r="R146" s="445"/>
      <c r="S146" s="445"/>
      <c r="T146" s="445"/>
      <c r="U146" s="445"/>
      <c r="V146" s="445"/>
      <c r="W146" s="445"/>
      <c r="X146" s="445"/>
      <c r="Y146" s="445"/>
      <c r="Z146" s="445"/>
    </row>
    <row r="147" spans="1:26" ht="13.5" customHeight="1">
      <c r="A147" s="445"/>
      <c r="B147" s="445"/>
      <c r="C147" s="445"/>
      <c r="D147" s="445"/>
      <c r="E147" s="445"/>
      <c r="F147" s="445"/>
      <c r="G147" s="445"/>
      <c r="H147" s="445"/>
      <c r="I147" s="445"/>
      <c r="J147" s="445"/>
      <c r="K147" s="445"/>
      <c r="L147" s="445"/>
      <c r="M147" s="445"/>
      <c r="N147" s="445"/>
      <c r="O147" s="445"/>
      <c r="P147" s="445"/>
      <c r="Q147" s="445"/>
      <c r="R147" s="445"/>
      <c r="S147" s="445"/>
      <c r="T147" s="445"/>
      <c r="U147" s="445"/>
      <c r="V147" s="445"/>
      <c r="W147" s="445"/>
      <c r="X147" s="445"/>
      <c r="Y147" s="445"/>
      <c r="Z147" s="445"/>
    </row>
    <row r="148" spans="1:26" ht="13.5" customHeight="1">
      <c r="A148" s="445"/>
      <c r="B148" s="445"/>
      <c r="C148" s="445"/>
      <c r="D148" s="445"/>
      <c r="E148" s="445"/>
      <c r="F148" s="445"/>
      <c r="G148" s="445"/>
      <c r="H148" s="445"/>
      <c r="I148" s="445"/>
      <c r="J148" s="445"/>
      <c r="K148" s="445"/>
      <c r="L148" s="445"/>
      <c r="M148" s="445"/>
      <c r="N148" s="445"/>
      <c r="O148" s="445"/>
      <c r="P148" s="445"/>
      <c r="Q148" s="445"/>
      <c r="R148" s="445"/>
      <c r="S148" s="445"/>
      <c r="T148" s="445"/>
      <c r="U148" s="445"/>
      <c r="V148" s="445"/>
      <c r="W148" s="445"/>
      <c r="X148" s="445"/>
      <c r="Y148" s="445"/>
      <c r="Z148" s="445"/>
    </row>
    <row r="149" spans="1:26" ht="13.5" customHeight="1">
      <c r="A149" s="445"/>
      <c r="B149" s="445"/>
      <c r="C149" s="445"/>
      <c r="D149" s="445"/>
      <c r="E149" s="445"/>
      <c r="F149" s="445"/>
      <c r="G149" s="445"/>
      <c r="H149" s="445"/>
      <c r="I149" s="445"/>
      <c r="J149" s="445"/>
      <c r="K149" s="445"/>
      <c r="L149" s="445"/>
      <c r="M149" s="445"/>
      <c r="N149" s="445"/>
      <c r="O149" s="445"/>
      <c r="P149" s="445"/>
      <c r="Q149" s="445"/>
      <c r="R149" s="445"/>
      <c r="S149" s="445"/>
      <c r="T149" s="445"/>
      <c r="U149" s="445"/>
      <c r="V149" s="445"/>
      <c r="W149" s="445"/>
      <c r="X149" s="445"/>
      <c r="Y149" s="445"/>
      <c r="Z149" s="445"/>
    </row>
    <row r="150" spans="1:26" ht="13.5" customHeight="1">
      <c r="A150" s="445"/>
      <c r="B150" s="445"/>
      <c r="C150" s="445"/>
      <c r="D150" s="445"/>
      <c r="E150" s="445"/>
      <c r="F150" s="445"/>
      <c r="G150" s="445"/>
      <c r="H150" s="445"/>
      <c r="I150" s="445"/>
      <c r="J150" s="445"/>
      <c r="K150" s="445"/>
      <c r="L150" s="445"/>
      <c r="M150" s="445"/>
      <c r="N150" s="445"/>
      <c r="O150" s="445"/>
      <c r="P150" s="445"/>
      <c r="Q150" s="445"/>
      <c r="R150" s="445"/>
      <c r="S150" s="445"/>
      <c r="T150" s="445"/>
      <c r="U150" s="445"/>
      <c r="V150" s="445"/>
      <c r="W150" s="445"/>
      <c r="X150" s="445"/>
      <c r="Y150" s="445"/>
      <c r="Z150" s="445"/>
    </row>
    <row r="151" spans="1:26" ht="13.5" customHeight="1">
      <c r="A151" s="445"/>
      <c r="B151" s="445"/>
      <c r="C151" s="445"/>
      <c r="D151" s="445"/>
      <c r="E151" s="445"/>
      <c r="F151" s="445"/>
      <c r="G151" s="445"/>
      <c r="H151" s="445"/>
      <c r="I151" s="445"/>
      <c r="J151" s="445"/>
      <c r="K151" s="445"/>
      <c r="L151" s="445"/>
      <c r="M151" s="445"/>
      <c r="N151" s="445"/>
      <c r="O151" s="445"/>
      <c r="P151" s="445"/>
      <c r="Q151" s="445"/>
      <c r="R151" s="445"/>
      <c r="S151" s="445"/>
      <c r="T151" s="445"/>
      <c r="U151" s="445"/>
      <c r="V151" s="445"/>
      <c r="W151" s="445"/>
      <c r="X151" s="445"/>
      <c r="Y151" s="445"/>
      <c r="Z151" s="445"/>
    </row>
    <row r="152" spans="1:26" ht="13.5" customHeight="1">
      <c r="A152" s="445"/>
      <c r="B152" s="445"/>
      <c r="C152" s="445"/>
      <c r="D152" s="445"/>
      <c r="E152" s="445"/>
      <c r="F152" s="445"/>
      <c r="G152" s="445"/>
      <c r="H152" s="445"/>
      <c r="I152" s="445"/>
      <c r="J152" s="445"/>
      <c r="K152" s="445"/>
      <c r="L152" s="445"/>
      <c r="M152" s="445"/>
      <c r="N152" s="445"/>
      <c r="O152" s="445"/>
      <c r="P152" s="445"/>
      <c r="Q152" s="445"/>
      <c r="R152" s="445"/>
      <c r="S152" s="445"/>
      <c r="T152" s="445"/>
      <c r="U152" s="445"/>
      <c r="V152" s="445"/>
      <c r="W152" s="445"/>
      <c r="X152" s="445"/>
      <c r="Y152" s="445"/>
      <c r="Z152" s="445"/>
    </row>
    <row r="153" spans="1:26" ht="13.5" customHeight="1">
      <c r="A153" s="445"/>
      <c r="B153" s="445"/>
      <c r="C153" s="445"/>
      <c r="D153" s="445"/>
      <c r="E153" s="445"/>
      <c r="F153" s="445"/>
      <c r="G153" s="445"/>
      <c r="H153" s="445"/>
      <c r="I153" s="445"/>
      <c r="J153" s="445"/>
      <c r="K153" s="445"/>
      <c r="L153" s="445"/>
      <c r="M153" s="445"/>
      <c r="N153" s="445"/>
      <c r="O153" s="445"/>
      <c r="P153" s="445"/>
      <c r="Q153" s="445"/>
      <c r="R153" s="445"/>
      <c r="S153" s="445"/>
      <c r="T153" s="445"/>
      <c r="U153" s="445"/>
      <c r="V153" s="445"/>
      <c r="W153" s="445"/>
      <c r="X153" s="445"/>
      <c r="Y153" s="445"/>
      <c r="Z153" s="445"/>
    </row>
    <row r="154" spans="1:26" ht="13.5" customHeight="1">
      <c r="A154" s="445"/>
      <c r="B154" s="445"/>
      <c r="C154" s="445"/>
      <c r="D154" s="445"/>
      <c r="E154" s="445"/>
      <c r="F154" s="445"/>
      <c r="G154" s="445"/>
      <c r="H154" s="445"/>
      <c r="I154" s="445"/>
      <c r="J154" s="445"/>
      <c r="K154" s="445"/>
      <c r="L154" s="445"/>
      <c r="M154" s="445"/>
      <c r="N154" s="445"/>
      <c r="O154" s="445"/>
      <c r="P154" s="445"/>
      <c r="Q154" s="445"/>
      <c r="R154" s="445"/>
      <c r="S154" s="445"/>
      <c r="T154" s="445"/>
      <c r="U154" s="445"/>
      <c r="V154" s="445"/>
      <c r="W154" s="445"/>
      <c r="X154" s="445"/>
      <c r="Y154" s="445"/>
      <c r="Z154" s="445"/>
    </row>
    <row r="155" spans="1:26" ht="13.5" customHeight="1">
      <c r="A155" s="445"/>
      <c r="B155" s="445"/>
      <c r="C155" s="445"/>
      <c r="D155" s="445"/>
      <c r="E155" s="445"/>
      <c r="F155" s="445"/>
      <c r="G155" s="445"/>
      <c r="H155" s="445"/>
      <c r="I155" s="445"/>
      <c r="J155" s="445"/>
      <c r="K155" s="445"/>
      <c r="L155" s="445"/>
      <c r="M155" s="445"/>
      <c r="N155" s="445"/>
      <c r="O155" s="445"/>
      <c r="P155" s="445"/>
      <c r="Q155" s="445"/>
      <c r="R155" s="445"/>
      <c r="S155" s="445"/>
      <c r="T155" s="445"/>
      <c r="U155" s="445"/>
      <c r="V155" s="445"/>
      <c r="W155" s="445"/>
      <c r="X155" s="445"/>
      <c r="Y155" s="445"/>
      <c r="Z155" s="445"/>
    </row>
    <row r="156" spans="1:26" ht="13.5" customHeight="1">
      <c r="A156" s="445"/>
      <c r="B156" s="445"/>
      <c r="C156" s="445"/>
      <c r="D156" s="445"/>
      <c r="E156" s="445"/>
      <c r="F156" s="445"/>
      <c r="G156" s="445"/>
      <c r="H156" s="445"/>
      <c r="I156" s="445"/>
      <c r="J156" s="445"/>
      <c r="K156" s="445"/>
      <c r="L156" s="445"/>
      <c r="M156" s="445"/>
      <c r="N156" s="445"/>
      <c r="O156" s="445"/>
      <c r="P156" s="445"/>
      <c r="Q156" s="445"/>
      <c r="R156" s="445"/>
      <c r="S156" s="445"/>
      <c r="T156" s="445"/>
      <c r="U156" s="445"/>
      <c r="V156" s="445"/>
      <c r="W156" s="445"/>
      <c r="X156" s="445"/>
      <c r="Y156" s="445"/>
      <c r="Z156" s="445"/>
    </row>
    <row r="157" spans="1:26" ht="13.5" customHeight="1">
      <c r="A157" s="445"/>
      <c r="B157" s="445"/>
      <c r="C157" s="445"/>
      <c r="D157" s="445"/>
      <c r="E157" s="445"/>
      <c r="F157" s="445"/>
      <c r="G157" s="445"/>
      <c r="H157" s="445"/>
      <c r="I157" s="445"/>
      <c r="J157" s="445"/>
      <c r="K157" s="445"/>
      <c r="L157" s="445"/>
      <c r="M157" s="445"/>
      <c r="N157" s="445"/>
      <c r="O157" s="445"/>
      <c r="P157" s="445"/>
      <c r="Q157" s="445"/>
      <c r="R157" s="445"/>
      <c r="S157" s="445"/>
      <c r="T157" s="445"/>
      <c r="U157" s="445"/>
      <c r="V157" s="445"/>
      <c r="W157" s="445"/>
      <c r="X157" s="445"/>
      <c r="Y157" s="445"/>
      <c r="Z157" s="445"/>
    </row>
    <row r="158" spans="1:26" ht="13.5" customHeight="1">
      <c r="A158" s="445"/>
      <c r="B158" s="445"/>
      <c r="C158" s="445"/>
      <c r="D158" s="445"/>
      <c r="E158" s="445"/>
      <c r="F158" s="445"/>
      <c r="G158" s="445"/>
      <c r="H158" s="445"/>
      <c r="I158" s="445"/>
      <c r="J158" s="445"/>
      <c r="K158" s="445"/>
      <c r="L158" s="445"/>
      <c r="M158" s="445"/>
      <c r="N158" s="445"/>
      <c r="O158" s="445"/>
      <c r="P158" s="445"/>
      <c r="Q158" s="445"/>
      <c r="R158" s="445"/>
      <c r="S158" s="445"/>
      <c r="T158" s="445"/>
      <c r="U158" s="445"/>
      <c r="V158" s="445"/>
      <c r="W158" s="445"/>
      <c r="X158" s="445"/>
      <c r="Y158" s="445"/>
      <c r="Z158" s="445"/>
    </row>
    <row r="159" spans="1:26" ht="13.5" customHeight="1">
      <c r="A159" s="445"/>
      <c r="B159" s="445"/>
      <c r="C159" s="445"/>
      <c r="D159" s="445"/>
      <c r="E159" s="445"/>
      <c r="F159" s="445"/>
      <c r="G159" s="445"/>
      <c r="H159" s="445"/>
      <c r="I159" s="445"/>
      <c r="J159" s="445"/>
      <c r="K159" s="445"/>
      <c r="L159" s="445"/>
      <c r="M159" s="445"/>
      <c r="N159" s="445"/>
      <c r="O159" s="445"/>
      <c r="P159" s="445"/>
      <c r="Q159" s="445"/>
      <c r="R159" s="445"/>
      <c r="S159" s="445"/>
      <c r="T159" s="445"/>
      <c r="U159" s="445"/>
      <c r="V159" s="445"/>
      <c r="W159" s="445"/>
      <c r="X159" s="445"/>
      <c r="Y159" s="445"/>
      <c r="Z159" s="445"/>
    </row>
    <row r="160" spans="1:26" ht="13.5" customHeight="1">
      <c r="A160" s="445"/>
      <c r="B160" s="445"/>
      <c r="C160" s="445"/>
      <c r="D160" s="445"/>
      <c r="E160" s="445"/>
      <c r="F160" s="445"/>
      <c r="G160" s="445"/>
      <c r="H160" s="445"/>
      <c r="I160" s="445"/>
      <c r="J160" s="445"/>
      <c r="K160" s="445"/>
      <c r="L160" s="445"/>
      <c r="M160" s="445"/>
      <c r="N160" s="445"/>
      <c r="O160" s="445"/>
      <c r="P160" s="445"/>
      <c r="Q160" s="445"/>
      <c r="R160" s="445"/>
      <c r="S160" s="445"/>
      <c r="T160" s="445"/>
      <c r="U160" s="445"/>
      <c r="V160" s="445"/>
      <c r="W160" s="445"/>
      <c r="X160" s="445"/>
      <c r="Y160" s="445"/>
      <c r="Z160" s="445"/>
    </row>
    <row r="161" spans="1:26" ht="13.5" customHeight="1">
      <c r="A161" s="445"/>
      <c r="B161" s="445"/>
      <c r="C161" s="445"/>
      <c r="D161" s="445"/>
      <c r="E161" s="445"/>
      <c r="F161" s="445"/>
      <c r="G161" s="445"/>
      <c r="H161" s="445"/>
      <c r="I161" s="445"/>
      <c r="J161" s="445"/>
      <c r="K161" s="445"/>
      <c r="L161" s="445"/>
      <c r="M161" s="445"/>
      <c r="N161" s="445"/>
      <c r="O161" s="445"/>
      <c r="P161" s="445"/>
      <c r="Q161" s="445"/>
      <c r="R161" s="445"/>
      <c r="S161" s="445"/>
      <c r="T161" s="445"/>
      <c r="U161" s="445"/>
      <c r="V161" s="445"/>
      <c r="W161" s="445"/>
      <c r="X161" s="445"/>
      <c r="Y161" s="445"/>
      <c r="Z161" s="445"/>
    </row>
    <row r="162" spans="1:26" ht="13.5" customHeight="1">
      <c r="A162" s="445"/>
      <c r="B162" s="445"/>
      <c r="C162" s="445"/>
      <c r="D162" s="445"/>
      <c r="E162" s="445"/>
      <c r="F162" s="445"/>
      <c r="G162" s="445"/>
      <c r="H162" s="445"/>
      <c r="I162" s="445"/>
      <c r="J162" s="445"/>
      <c r="K162" s="445"/>
      <c r="L162" s="445"/>
      <c r="M162" s="445"/>
      <c r="N162" s="445"/>
      <c r="O162" s="445"/>
      <c r="P162" s="445"/>
      <c r="Q162" s="445"/>
      <c r="R162" s="445"/>
      <c r="S162" s="445"/>
      <c r="T162" s="445"/>
      <c r="U162" s="445"/>
      <c r="V162" s="445"/>
      <c r="W162" s="445"/>
      <c r="X162" s="445"/>
      <c r="Y162" s="445"/>
      <c r="Z162" s="445"/>
    </row>
    <row r="163" spans="1:26" ht="13.5" customHeight="1">
      <c r="A163" s="445"/>
      <c r="B163" s="445"/>
      <c r="C163" s="445"/>
      <c r="D163" s="445"/>
      <c r="E163" s="445"/>
      <c r="F163" s="445"/>
      <c r="G163" s="445"/>
      <c r="H163" s="445"/>
      <c r="I163" s="445"/>
      <c r="J163" s="445"/>
      <c r="K163" s="445"/>
      <c r="L163" s="445"/>
      <c r="M163" s="445"/>
      <c r="N163" s="445"/>
      <c r="O163" s="445"/>
      <c r="P163" s="445"/>
      <c r="Q163" s="445"/>
      <c r="R163" s="445"/>
      <c r="S163" s="445"/>
      <c r="T163" s="445"/>
      <c r="U163" s="445"/>
      <c r="V163" s="445"/>
      <c r="W163" s="445"/>
      <c r="X163" s="445"/>
      <c r="Y163" s="445"/>
      <c r="Z163" s="445"/>
    </row>
    <row r="164" spans="1:26" ht="13.5" customHeight="1">
      <c r="A164" s="445"/>
      <c r="B164" s="445"/>
      <c r="C164" s="445"/>
      <c r="D164" s="445"/>
      <c r="E164" s="445"/>
      <c r="F164" s="445"/>
      <c r="G164" s="445"/>
      <c r="H164" s="445"/>
      <c r="I164" s="445"/>
      <c r="J164" s="445"/>
      <c r="K164" s="445"/>
      <c r="L164" s="445"/>
      <c r="M164" s="445"/>
      <c r="N164" s="445"/>
      <c r="O164" s="445"/>
      <c r="P164" s="445"/>
      <c r="Q164" s="445"/>
      <c r="R164" s="445"/>
      <c r="S164" s="445"/>
      <c r="T164" s="445"/>
      <c r="U164" s="445"/>
      <c r="V164" s="445"/>
      <c r="W164" s="445"/>
      <c r="X164" s="445"/>
      <c r="Y164" s="445"/>
      <c r="Z164" s="445"/>
    </row>
    <row r="165" spans="1:26" ht="13.5" customHeight="1">
      <c r="A165" s="445"/>
      <c r="B165" s="445"/>
      <c r="C165" s="445"/>
      <c r="D165" s="445"/>
      <c r="E165" s="445"/>
      <c r="F165" s="445"/>
      <c r="G165" s="445"/>
      <c r="H165" s="445"/>
      <c r="I165" s="445"/>
      <c r="J165" s="445"/>
      <c r="K165" s="445"/>
      <c r="L165" s="445"/>
      <c r="M165" s="445"/>
      <c r="N165" s="445"/>
      <c r="O165" s="445"/>
      <c r="P165" s="445"/>
      <c r="Q165" s="445"/>
      <c r="R165" s="445"/>
      <c r="S165" s="445"/>
      <c r="T165" s="445"/>
      <c r="U165" s="445"/>
      <c r="V165" s="445"/>
      <c r="W165" s="445"/>
      <c r="X165" s="445"/>
      <c r="Y165" s="445"/>
      <c r="Z165" s="445"/>
    </row>
    <row r="166" spans="1:26" ht="13.5" customHeight="1">
      <c r="A166" s="445"/>
      <c r="B166" s="445"/>
      <c r="C166" s="445"/>
      <c r="D166" s="445"/>
      <c r="E166" s="445"/>
      <c r="F166" s="445"/>
      <c r="G166" s="445"/>
      <c r="H166" s="445"/>
      <c r="I166" s="445"/>
      <c r="J166" s="445"/>
      <c r="K166" s="445"/>
      <c r="L166" s="445"/>
      <c r="M166" s="445"/>
      <c r="N166" s="445"/>
      <c r="O166" s="445"/>
      <c r="P166" s="445"/>
      <c r="Q166" s="445"/>
      <c r="R166" s="445"/>
      <c r="S166" s="445"/>
      <c r="T166" s="445"/>
      <c r="U166" s="445"/>
      <c r="V166" s="445"/>
      <c r="W166" s="445"/>
      <c r="X166" s="445"/>
      <c r="Y166" s="445"/>
      <c r="Z166" s="445"/>
    </row>
    <row r="167" spans="1:26" ht="13.5" customHeight="1">
      <c r="A167" s="445"/>
      <c r="B167" s="445"/>
      <c r="C167" s="445"/>
      <c r="D167" s="445"/>
      <c r="E167" s="445"/>
      <c r="F167" s="445"/>
      <c r="G167" s="445"/>
      <c r="H167" s="445"/>
      <c r="I167" s="445"/>
      <c r="J167" s="445"/>
      <c r="K167" s="445"/>
      <c r="L167" s="445"/>
      <c r="M167" s="445"/>
      <c r="N167" s="445"/>
      <c r="O167" s="445"/>
      <c r="P167" s="445"/>
      <c r="Q167" s="445"/>
      <c r="R167" s="445"/>
      <c r="S167" s="445"/>
      <c r="T167" s="445"/>
      <c r="U167" s="445"/>
      <c r="V167" s="445"/>
      <c r="W167" s="445"/>
      <c r="X167" s="445"/>
      <c r="Y167" s="445"/>
      <c r="Z167" s="445"/>
    </row>
    <row r="168" spans="1:26" ht="13.5" customHeight="1">
      <c r="A168" s="445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445"/>
      <c r="N168" s="445"/>
      <c r="O168" s="445"/>
      <c r="P168" s="445"/>
      <c r="Q168" s="445"/>
      <c r="R168" s="445"/>
      <c r="S168" s="445"/>
      <c r="T168" s="445"/>
      <c r="U168" s="445"/>
      <c r="V168" s="445"/>
      <c r="W168" s="445"/>
      <c r="X168" s="445"/>
      <c r="Y168" s="445"/>
      <c r="Z168" s="445"/>
    </row>
    <row r="169" spans="1:26" ht="13.5" customHeight="1">
      <c r="A169" s="445"/>
      <c r="B169" s="445"/>
      <c r="C169" s="445"/>
      <c r="D169" s="445"/>
      <c r="E169" s="445"/>
      <c r="F169" s="445"/>
      <c r="G169" s="445"/>
      <c r="H169" s="445"/>
      <c r="I169" s="445"/>
      <c r="J169" s="445"/>
      <c r="K169" s="445"/>
      <c r="L169" s="445"/>
      <c r="M169" s="445"/>
      <c r="N169" s="445"/>
      <c r="O169" s="445"/>
      <c r="P169" s="445"/>
      <c r="Q169" s="445"/>
      <c r="R169" s="445"/>
      <c r="S169" s="445"/>
      <c r="T169" s="445"/>
      <c r="U169" s="445"/>
      <c r="V169" s="445"/>
      <c r="W169" s="445"/>
      <c r="X169" s="445"/>
      <c r="Y169" s="445"/>
      <c r="Z169" s="445"/>
    </row>
    <row r="170" spans="1:26" ht="13.5" customHeight="1">
      <c r="A170" s="445"/>
      <c r="B170" s="445"/>
      <c r="C170" s="445"/>
      <c r="D170" s="445"/>
      <c r="E170" s="445"/>
      <c r="F170" s="445"/>
      <c r="G170" s="445"/>
      <c r="H170" s="445"/>
      <c r="I170" s="445"/>
      <c r="J170" s="445"/>
      <c r="K170" s="445"/>
      <c r="L170" s="445"/>
      <c r="M170" s="445"/>
      <c r="N170" s="445"/>
      <c r="O170" s="445"/>
      <c r="P170" s="445"/>
      <c r="Q170" s="445"/>
      <c r="R170" s="445"/>
      <c r="S170" s="445"/>
      <c r="T170" s="445"/>
      <c r="U170" s="445"/>
      <c r="V170" s="445"/>
      <c r="W170" s="445"/>
      <c r="X170" s="445"/>
      <c r="Y170" s="445"/>
      <c r="Z170" s="445"/>
    </row>
    <row r="171" spans="1:26" ht="13.5" customHeight="1">
      <c r="A171" s="445"/>
      <c r="B171" s="445"/>
      <c r="C171" s="445"/>
      <c r="D171" s="445"/>
      <c r="E171" s="445"/>
      <c r="F171" s="445"/>
      <c r="G171" s="445"/>
      <c r="H171" s="445"/>
      <c r="I171" s="445"/>
      <c r="J171" s="445"/>
      <c r="K171" s="445"/>
      <c r="L171" s="445"/>
      <c r="M171" s="445"/>
      <c r="N171" s="445"/>
      <c r="O171" s="445"/>
      <c r="P171" s="445"/>
      <c r="Q171" s="445"/>
      <c r="R171" s="445"/>
      <c r="S171" s="445"/>
      <c r="T171" s="445"/>
      <c r="U171" s="445"/>
      <c r="V171" s="445"/>
      <c r="W171" s="445"/>
      <c r="X171" s="445"/>
      <c r="Y171" s="445"/>
      <c r="Z171" s="445"/>
    </row>
    <row r="172" spans="1:26" ht="13.5" customHeight="1">
      <c r="A172" s="445"/>
      <c r="B172" s="445"/>
      <c r="C172" s="445"/>
      <c r="D172" s="445"/>
      <c r="E172" s="445"/>
      <c r="F172" s="445"/>
      <c r="G172" s="445"/>
      <c r="H172" s="445"/>
      <c r="I172" s="445"/>
      <c r="J172" s="445"/>
      <c r="K172" s="445"/>
      <c r="L172" s="445"/>
      <c r="M172" s="445"/>
      <c r="N172" s="445"/>
      <c r="O172" s="445"/>
      <c r="P172" s="445"/>
      <c r="Q172" s="445"/>
      <c r="R172" s="445"/>
      <c r="S172" s="445"/>
      <c r="T172" s="445"/>
      <c r="U172" s="445"/>
      <c r="V172" s="445"/>
      <c r="W172" s="445"/>
      <c r="X172" s="445"/>
      <c r="Y172" s="445"/>
      <c r="Z172" s="445"/>
    </row>
    <row r="173" spans="1:26" ht="13.5" customHeight="1">
      <c r="A173" s="445"/>
      <c r="B173" s="445"/>
      <c r="C173" s="445"/>
      <c r="D173" s="445"/>
      <c r="E173" s="445"/>
      <c r="F173" s="445"/>
      <c r="G173" s="445"/>
      <c r="H173" s="445"/>
      <c r="I173" s="445"/>
      <c r="J173" s="445"/>
      <c r="K173" s="445"/>
      <c r="L173" s="445"/>
      <c r="M173" s="445"/>
      <c r="N173" s="445"/>
      <c r="O173" s="445"/>
      <c r="P173" s="445"/>
      <c r="Q173" s="445"/>
      <c r="R173" s="445"/>
      <c r="S173" s="445"/>
      <c r="T173" s="445"/>
      <c r="U173" s="445"/>
      <c r="V173" s="445"/>
      <c r="W173" s="445"/>
      <c r="X173" s="445"/>
      <c r="Y173" s="445"/>
      <c r="Z173" s="445"/>
    </row>
    <row r="174" spans="1:26" ht="13.5" customHeight="1">
      <c r="A174" s="445"/>
      <c r="B174" s="445"/>
      <c r="C174" s="445"/>
      <c r="D174" s="445"/>
      <c r="E174" s="445"/>
      <c r="F174" s="445"/>
      <c r="G174" s="445"/>
      <c r="H174" s="445"/>
      <c r="I174" s="445"/>
      <c r="J174" s="445"/>
      <c r="K174" s="445"/>
      <c r="L174" s="445"/>
      <c r="M174" s="445"/>
      <c r="N174" s="445"/>
      <c r="O174" s="445"/>
      <c r="P174" s="445"/>
      <c r="Q174" s="445"/>
      <c r="R174" s="445"/>
      <c r="S174" s="445"/>
      <c r="T174" s="445"/>
      <c r="U174" s="445"/>
      <c r="V174" s="445"/>
      <c r="W174" s="445"/>
      <c r="X174" s="445"/>
      <c r="Y174" s="445"/>
      <c r="Z174" s="445"/>
    </row>
    <row r="175" spans="1:26" ht="13.5" customHeight="1">
      <c r="A175" s="445"/>
      <c r="B175" s="445"/>
      <c r="C175" s="445"/>
      <c r="D175" s="445"/>
      <c r="E175" s="445"/>
      <c r="F175" s="445"/>
      <c r="G175" s="445"/>
      <c r="H175" s="445"/>
      <c r="I175" s="445"/>
      <c r="J175" s="445"/>
      <c r="K175" s="445"/>
      <c r="L175" s="445"/>
      <c r="M175" s="445"/>
      <c r="N175" s="445"/>
      <c r="O175" s="445"/>
      <c r="P175" s="445"/>
      <c r="Q175" s="445"/>
      <c r="R175" s="445"/>
      <c r="S175" s="445"/>
      <c r="T175" s="445"/>
      <c r="U175" s="445"/>
      <c r="V175" s="445"/>
      <c r="W175" s="445"/>
      <c r="X175" s="445"/>
      <c r="Y175" s="445"/>
      <c r="Z175" s="445"/>
    </row>
    <row r="176" spans="1:26" ht="13.5" customHeight="1">
      <c r="A176" s="445"/>
      <c r="B176" s="445"/>
      <c r="C176" s="445"/>
      <c r="D176" s="445"/>
      <c r="E176" s="445"/>
      <c r="F176" s="445"/>
      <c r="G176" s="445"/>
      <c r="H176" s="445"/>
      <c r="I176" s="445"/>
      <c r="J176" s="445"/>
      <c r="K176" s="445"/>
      <c r="L176" s="445"/>
      <c r="M176" s="445"/>
      <c r="N176" s="445"/>
      <c r="O176" s="445"/>
      <c r="P176" s="445"/>
      <c r="Q176" s="445"/>
      <c r="R176" s="445"/>
      <c r="S176" s="445"/>
      <c r="T176" s="445"/>
      <c r="U176" s="445"/>
      <c r="V176" s="445"/>
      <c r="W176" s="445"/>
      <c r="X176" s="445"/>
      <c r="Y176" s="445"/>
      <c r="Z176" s="445"/>
    </row>
    <row r="177" spans="1:26" ht="13.5" customHeight="1">
      <c r="A177" s="445"/>
      <c r="B177" s="445"/>
      <c r="C177" s="445"/>
      <c r="D177" s="445"/>
      <c r="E177" s="445"/>
      <c r="F177" s="445"/>
      <c r="G177" s="445"/>
      <c r="H177" s="445"/>
      <c r="I177" s="445"/>
      <c r="J177" s="445"/>
      <c r="K177" s="445"/>
      <c r="L177" s="445"/>
      <c r="M177" s="445"/>
      <c r="N177" s="445"/>
      <c r="O177" s="445"/>
      <c r="P177" s="445"/>
      <c r="Q177" s="445"/>
      <c r="R177" s="445"/>
      <c r="S177" s="445"/>
      <c r="T177" s="445"/>
      <c r="U177" s="445"/>
      <c r="V177" s="445"/>
      <c r="W177" s="445"/>
      <c r="X177" s="445"/>
      <c r="Y177" s="445"/>
      <c r="Z177" s="445"/>
    </row>
    <row r="178" spans="1:26" ht="13.5" customHeight="1">
      <c r="A178" s="445"/>
      <c r="B178" s="445"/>
      <c r="C178" s="445"/>
      <c r="D178" s="445"/>
      <c r="E178" s="445"/>
      <c r="F178" s="445"/>
      <c r="G178" s="445"/>
      <c r="H178" s="445"/>
      <c r="I178" s="445"/>
      <c r="J178" s="445"/>
      <c r="K178" s="445"/>
      <c r="L178" s="445"/>
      <c r="M178" s="445"/>
      <c r="N178" s="445"/>
      <c r="O178" s="445"/>
      <c r="P178" s="445"/>
      <c r="Q178" s="445"/>
      <c r="R178" s="445"/>
      <c r="S178" s="445"/>
      <c r="T178" s="445"/>
      <c r="U178" s="445"/>
      <c r="V178" s="445"/>
      <c r="W178" s="445"/>
      <c r="X178" s="445"/>
      <c r="Y178" s="445"/>
      <c r="Z178" s="445"/>
    </row>
    <row r="179" spans="1:26" ht="13.5" customHeight="1">
      <c r="A179" s="445"/>
      <c r="B179" s="445"/>
      <c r="C179" s="445"/>
      <c r="D179" s="445"/>
      <c r="E179" s="445"/>
      <c r="F179" s="445"/>
      <c r="G179" s="445"/>
      <c r="H179" s="445"/>
      <c r="I179" s="445"/>
      <c r="J179" s="445"/>
      <c r="K179" s="445"/>
      <c r="L179" s="445"/>
      <c r="M179" s="445"/>
      <c r="N179" s="445"/>
      <c r="O179" s="445"/>
      <c r="P179" s="445"/>
      <c r="Q179" s="445"/>
      <c r="R179" s="445"/>
      <c r="S179" s="445"/>
      <c r="T179" s="445"/>
      <c r="U179" s="445"/>
      <c r="V179" s="445"/>
      <c r="W179" s="445"/>
      <c r="X179" s="445"/>
      <c r="Y179" s="445"/>
      <c r="Z179" s="445"/>
    </row>
    <row r="180" spans="1:26" ht="13.5" customHeight="1">
      <c r="A180" s="445"/>
      <c r="B180" s="445"/>
      <c r="C180" s="445"/>
      <c r="D180" s="445"/>
      <c r="E180" s="445"/>
      <c r="F180" s="445"/>
      <c r="G180" s="445"/>
      <c r="H180" s="445"/>
      <c r="I180" s="445"/>
      <c r="J180" s="445"/>
      <c r="K180" s="445"/>
      <c r="L180" s="445"/>
      <c r="M180" s="445"/>
      <c r="N180" s="445"/>
      <c r="O180" s="445"/>
      <c r="P180" s="445"/>
      <c r="Q180" s="445"/>
      <c r="R180" s="445"/>
      <c r="S180" s="445"/>
      <c r="T180" s="445"/>
      <c r="U180" s="445"/>
      <c r="V180" s="445"/>
      <c r="W180" s="445"/>
      <c r="X180" s="445"/>
      <c r="Y180" s="445"/>
      <c r="Z180" s="445"/>
    </row>
    <row r="181" spans="1:26" ht="13.5" customHeight="1">
      <c r="A181" s="445"/>
      <c r="B181" s="445"/>
      <c r="C181" s="445"/>
      <c r="D181" s="445"/>
      <c r="E181" s="445"/>
      <c r="F181" s="445"/>
      <c r="G181" s="445"/>
      <c r="H181" s="445"/>
      <c r="I181" s="445"/>
      <c r="J181" s="445"/>
      <c r="K181" s="445"/>
      <c r="L181" s="445"/>
      <c r="M181" s="445"/>
      <c r="N181" s="445"/>
      <c r="O181" s="445"/>
      <c r="P181" s="445"/>
      <c r="Q181" s="445"/>
      <c r="R181" s="445"/>
      <c r="S181" s="445"/>
      <c r="T181" s="445"/>
      <c r="U181" s="445"/>
      <c r="V181" s="445"/>
      <c r="W181" s="445"/>
      <c r="X181" s="445"/>
      <c r="Y181" s="445"/>
      <c r="Z181" s="445"/>
    </row>
    <row r="182" spans="1:26" ht="13.5" customHeight="1">
      <c r="A182" s="445"/>
      <c r="B182" s="445"/>
      <c r="C182" s="445"/>
      <c r="D182" s="445"/>
      <c r="E182" s="445"/>
      <c r="F182" s="445"/>
      <c r="G182" s="445"/>
      <c r="H182" s="445"/>
      <c r="I182" s="445"/>
      <c r="J182" s="445"/>
      <c r="K182" s="445"/>
      <c r="L182" s="445"/>
      <c r="M182" s="445"/>
      <c r="N182" s="445"/>
      <c r="O182" s="445"/>
      <c r="P182" s="445"/>
      <c r="Q182" s="445"/>
      <c r="R182" s="445"/>
      <c r="S182" s="445"/>
      <c r="T182" s="445"/>
      <c r="U182" s="445"/>
      <c r="V182" s="445"/>
      <c r="W182" s="445"/>
      <c r="X182" s="445"/>
      <c r="Y182" s="445"/>
      <c r="Z182" s="445"/>
    </row>
    <row r="183" spans="1:26" ht="13.5" customHeight="1">
      <c r="A183" s="445"/>
      <c r="B183" s="445"/>
      <c r="C183" s="445"/>
      <c r="D183" s="445"/>
      <c r="E183" s="445"/>
      <c r="F183" s="445"/>
      <c r="G183" s="445"/>
      <c r="H183" s="445"/>
      <c r="I183" s="445"/>
      <c r="J183" s="445"/>
      <c r="K183" s="445"/>
      <c r="L183" s="445"/>
      <c r="M183" s="445"/>
      <c r="N183" s="445"/>
      <c r="O183" s="445"/>
      <c r="P183" s="445"/>
      <c r="Q183" s="445"/>
      <c r="R183" s="445"/>
      <c r="S183" s="445"/>
      <c r="T183" s="445"/>
      <c r="U183" s="445"/>
      <c r="V183" s="445"/>
      <c r="W183" s="445"/>
      <c r="X183" s="445"/>
      <c r="Y183" s="445"/>
      <c r="Z183" s="445"/>
    </row>
    <row r="184" spans="1:26" ht="13.5" customHeight="1">
      <c r="A184" s="445"/>
      <c r="B184" s="445"/>
      <c r="C184" s="445"/>
      <c r="D184" s="445"/>
      <c r="E184" s="445"/>
      <c r="F184" s="445"/>
      <c r="G184" s="445"/>
      <c r="H184" s="445"/>
      <c r="I184" s="445"/>
      <c r="J184" s="445"/>
      <c r="K184" s="445"/>
      <c r="L184" s="445"/>
      <c r="M184" s="445"/>
      <c r="N184" s="445"/>
      <c r="O184" s="445"/>
      <c r="P184" s="445"/>
      <c r="Q184" s="445"/>
      <c r="R184" s="445"/>
      <c r="S184" s="445"/>
      <c r="T184" s="445"/>
      <c r="U184" s="445"/>
      <c r="V184" s="445"/>
      <c r="W184" s="445"/>
      <c r="X184" s="445"/>
      <c r="Y184" s="445"/>
      <c r="Z184" s="445"/>
    </row>
    <row r="185" spans="1:26" ht="13.5" customHeight="1">
      <c r="A185" s="445"/>
      <c r="B185" s="445"/>
      <c r="C185" s="445"/>
      <c r="D185" s="445"/>
      <c r="E185" s="445"/>
      <c r="F185" s="445"/>
      <c r="G185" s="445"/>
      <c r="H185" s="445"/>
      <c r="I185" s="445"/>
      <c r="J185" s="445"/>
      <c r="K185" s="445"/>
      <c r="L185" s="445"/>
      <c r="M185" s="445"/>
      <c r="N185" s="445"/>
      <c r="O185" s="445"/>
      <c r="P185" s="445"/>
      <c r="Q185" s="445"/>
      <c r="R185" s="445"/>
      <c r="S185" s="445"/>
      <c r="T185" s="445"/>
      <c r="U185" s="445"/>
      <c r="V185" s="445"/>
      <c r="W185" s="445"/>
      <c r="X185" s="445"/>
      <c r="Y185" s="445"/>
      <c r="Z185" s="445"/>
    </row>
    <row r="186" spans="1:26" ht="13.5" customHeight="1">
      <c r="A186" s="445"/>
      <c r="B186" s="445"/>
      <c r="C186" s="445"/>
      <c r="D186" s="445"/>
      <c r="E186" s="445"/>
      <c r="F186" s="445"/>
      <c r="G186" s="445"/>
      <c r="H186" s="445"/>
      <c r="I186" s="445"/>
      <c r="J186" s="445"/>
      <c r="K186" s="445"/>
      <c r="L186" s="445"/>
      <c r="M186" s="445"/>
      <c r="N186" s="445"/>
      <c r="O186" s="445"/>
      <c r="P186" s="445"/>
      <c r="Q186" s="445"/>
      <c r="R186" s="445"/>
      <c r="S186" s="445"/>
      <c r="T186" s="445"/>
      <c r="U186" s="445"/>
      <c r="V186" s="445"/>
      <c r="W186" s="445"/>
      <c r="X186" s="445"/>
      <c r="Y186" s="445"/>
      <c r="Z186" s="445"/>
    </row>
    <row r="187" spans="1:26" ht="13.5" customHeight="1">
      <c r="A187" s="445"/>
      <c r="B187" s="445"/>
      <c r="C187" s="445"/>
      <c r="D187" s="445"/>
      <c r="E187" s="445"/>
      <c r="F187" s="445"/>
      <c r="G187" s="445"/>
      <c r="H187" s="445"/>
      <c r="I187" s="445"/>
      <c r="J187" s="445"/>
      <c r="K187" s="445"/>
      <c r="L187" s="445"/>
      <c r="M187" s="445"/>
      <c r="N187" s="445"/>
      <c r="O187" s="445"/>
      <c r="P187" s="445"/>
      <c r="Q187" s="445"/>
      <c r="R187" s="445"/>
      <c r="S187" s="445"/>
      <c r="T187" s="445"/>
      <c r="U187" s="445"/>
      <c r="V187" s="445"/>
      <c r="W187" s="445"/>
      <c r="X187" s="445"/>
      <c r="Y187" s="445"/>
      <c r="Z187" s="445"/>
    </row>
    <row r="188" spans="1:26" ht="13.5" customHeight="1">
      <c r="A188" s="445"/>
      <c r="B188" s="445"/>
      <c r="C188" s="445"/>
      <c r="D188" s="445"/>
      <c r="E188" s="445"/>
      <c r="F188" s="445"/>
      <c r="G188" s="445"/>
      <c r="H188" s="445"/>
      <c r="I188" s="445"/>
      <c r="J188" s="445"/>
      <c r="K188" s="445"/>
      <c r="L188" s="445"/>
      <c r="M188" s="445"/>
      <c r="N188" s="445"/>
      <c r="O188" s="445"/>
      <c r="P188" s="445"/>
      <c r="Q188" s="445"/>
      <c r="R188" s="445"/>
      <c r="S188" s="445"/>
      <c r="T188" s="445"/>
      <c r="U188" s="445"/>
      <c r="V188" s="445"/>
      <c r="W188" s="445"/>
      <c r="X188" s="445"/>
      <c r="Y188" s="445"/>
      <c r="Z188" s="445"/>
    </row>
    <row r="189" spans="1:26" ht="13.5" customHeight="1">
      <c r="A189" s="445"/>
      <c r="B189" s="445"/>
      <c r="C189" s="445"/>
      <c r="D189" s="445"/>
      <c r="E189" s="445"/>
      <c r="F189" s="445"/>
      <c r="G189" s="445"/>
      <c r="H189" s="445"/>
      <c r="I189" s="445"/>
      <c r="J189" s="445"/>
      <c r="K189" s="445"/>
      <c r="L189" s="445"/>
      <c r="M189" s="445"/>
      <c r="N189" s="445"/>
      <c r="O189" s="445"/>
      <c r="P189" s="445"/>
      <c r="Q189" s="445"/>
      <c r="R189" s="445"/>
      <c r="S189" s="445"/>
      <c r="T189" s="445"/>
      <c r="U189" s="445"/>
      <c r="V189" s="445"/>
      <c r="W189" s="445"/>
      <c r="X189" s="445"/>
      <c r="Y189" s="445"/>
      <c r="Z189" s="445"/>
    </row>
    <row r="190" spans="1:26" ht="13.5" customHeight="1">
      <c r="A190" s="445"/>
      <c r="B190" s="445"/>
      <c r="C190" s="445"/>
      <c r="D190" s="445"/>
      <c r="E190" s="445"/>
      <c r="F190" s="445"/>
      <c r="G190" s="445"/>
      <c r="H190" s="445"/>
      <c r="I190" s="445"/>
      <c r="J190" s="445"/>
      <c r="K190" s="445"/>
      <c r="L190" s="445"/>
      <c r="M190" s="445"/>
      <c r="N190" s="445"/>
      <c r="O190" s="445"/>
      <c r="P190" s="445"/>
      <c r="Q190" s="445"/>
      <c r="R190" s="445"/>
      <c r="S190" s="445"/>
      <c r="T190" s="445"/>
      <c r="U190" s="445"/>
      <c r="V190" s="445"/>
      <c r="W190" s="445"/>
      <c r="X190" s="445"/>
      <c r="Y190" s="445"/>
      <c r="Z190" s="445"/>
    </row>
    <row r="191" spans="1:26" ht="13.5" customHeight="1">
      <c r="A191" s="445"/>
      <c r="B191" s="445"/>
      <c r="C191" s="445"/>
      <c r="D191" s="445"/>
      <c r="E191" s="445"/>
      <c r="F191" s="445"/>
      <c r="G191" s="445"/>
      <c r="H191" s="445"/>
      <c r="I191" s="445"/>
      <c r="J191" s="445"/>
      <c r="K191" s="445"/>
      <c r="L191" s="445"/>
      <c r="M191" s="445"/>
      <c r="N191" s="445"/>
      <c r="O191" s="445"/>
      <c r="P191" s="445"/>
      <c r="Q191" s="445"/>
      <c r="R191" s="445"/>
      <c r="S191" s="445"/>
      <c r="T191" s="445"/>
      <c r="U191" s="445"/>
      <c r="V191" s="445"/>
      <c r="W191" s="445"/>
      <c r="X191" s="445"/>
      <c r="Y191" s="445"/>
      <c r="Z191" s="445"/>
    </row>
    <row r="192" spans="1:26" ht="13.5" customHeight="1">
      <c r="A192" s="445"/>
      <c r="B192" s="445"/>
      <c r="C192" s="445"/>
      <c r="D192" s="445"/>
      <c r="E192" s="445"/>
      <c r="F192" s="445"/>
      <c r="G192" s="445"/>
      <c r="H192" s="445"/>
      <c r="I192" s="445"/>
      <c r="J192" s="445"/>
      <c r="K192" s="445"/>
      <c r="L192" s="445"/>
      <c r="M192" s="445"/>
      <c r="N192" s="445"/>
      <c r="O192" s="445"/>
      <c r="P192" s="445"/>
      <c r="Q192" s="445"/>
      <c r="R192" s="445"/>
      <c r="S192" s="445"/>
      <c r="T192" s="445"/>
      <c r="U192" s="445"/>
      <c r="V192" s="445"/>
      <c r="W192" s="445"/>
      <c r="X192" s="445"/>
      <c r="Y192" s="445"/>
      <c r="Z192" s="445"/>
    </row>
    <row r="193" spans="1:26" ht="13.5" customHeight="1">
      <c r="A193" s="445"/>
      <c r="B193" s="445"/>
      <c r="C193" s="445"/>
      <c r="D193" s="445"/>
      <c r="E193" s="445"/>
      <c r="F193" s="445"/>
      <c r="G193" s="445"/>
      <c r="H193" s="445"/>
      <c r="I193" s="445"/>
      <c r="J193" s="445"/>
      <c r="K193" s="445"/>
      <c r="L193" s="445"/>
      <c r="M193" s="445"/>
      <c r="N193" s="445"/>
      <c r="O193" s="445"/>
      <c r="P193" s="445"/>
      <c r="Q193" s="445"/>
      <c r="R193" s="445"/>
      <c r="S193" s="445"/>
      <c r="T193" s="445"/>
      <c r="U193" s="445"/>
      <c r="V193" s="445"/>
      <c r="W193" s="445"/>
      <c r="X193" s="445"/>
      <c r="Y193" s="445"/>
      <c r="Z193" s="445"/>
    </row>
    <row r="194" spans="1:26" ht="13.5" customHeight="1">
      <c r="A194" s="445"/>
      <c r="B194" s="445"/>
      <c r="C194" s="445"/>
      <c r="D194" s="445"/>
      <c r="E194" s="445"/>
      <c r="F194" s="445"/>
      <c r="G194" s="445"/>
      <c r="H194" s="445"/>
      <c r="I194" s="445"/>
      <c r="J194" s="445"/>
      <c r="K194" s="445"/>
      <c r="L194" s="445"/>
      <c r="M194" s="445"/>
      <c r="N194" s="445"/>
      <c r="O194" s="445"/>
      <c r="P194" s="445"/>
      <c r="Q194" s="445"/>
      <c r="R194" s="445"/>
      <c r="S194" s="445"/>
      <c r="T194" s="445"/>
      <c r="U194" s="445"/>
      <c r="V194" s="445"/>
      <c r="W194" s="445"/>
      <c r="X194" s="445"/>
      <c r="Y194" s="445"/>
      <c r="Z194" s="445"/>
    </row>
    <row r="195" spans="1:26" ht="13.5" customHeight="1">
      <c r="A195" s="445"/>
      <c r="B195" s="445"/>
      <c r="C195" s="445"/>
      <c r="D195" s="445"/>
      <c r="E195" s="445"/>
      <c r="F195" s="445"/>
      <c r="G195" s="445"/>
      <c r="H195" s="445"/>
      <c r="I195" s="445"/>
      <c r="J195" s="445"/>
      <c r="K195" s="445"/>
      <c r="L195" s="445"/>
      <c r="M195" s="445"/>
      <c r="N195" s="445"/>
      <c r="O195" s="445"/>
      <c r="P195" s="445"/>
      <c r="Q195" s="445"/>
      <c r="R195" s="445"/>
      <c r="S195" s="445"/>
      <c r="T195" s="445"/>
      <c r="U195" s="445"/>
      <c r="V195" s="445"/>
      <c r="W195" s="445"/>
      <c r="X195" s="445"/>
      <c r="Y195" s="445"/>
      <c r="Z195" s="445"/>
    </row>
    <row r="196" spans="1:26" ht="13.5" customHeight="1">
      <c r="A196" s="445"/>
      <c r="B196" s="445"/>
      <c r="C196" s="445"/>
      <c r="D196" s="445"/>
      <c r="E196" s="445"/>
      <c r="F196" s="445"/>
      <c r="G196" s="445"/>
      <c r="H196" s="445"/>
      <c r="I196" s="445"/>
      <c r="J196" s="445"/>
      <c r="K196" s="445"/>
      <c r="L196" s="445"/>
      <c r="M196" s="445"/>
      <c r="N196" s="445"/>
      <c r="O196" s="445"/>
      <c r="P196" s="445"/>
      <c r="Q196" s="445"/>
      <c r="R196" s="445"/>
      <c r="S196" s="445"/>
      <c r="T196" s="445"/>
      <c r="U196" s="445"/>
      <c r="V196" s="445"/>
      <c r="W196" s="445"/>
      <c r="X196" s="445"/>
      <c r="Y196" s="445"/>
      <c r="Z196" s="445"/>
    </row>
    <row r="197" spans="1:26" ht="13.5" customHeight="1">
      <c r="A197" s="445"/>
      <c r="B197" s="445"/>
      <c r="C197" s="445"/>
      <c r="D197" s="445"/>
      <c r="E197" s="445"/>
      <c r="F197" s="445"/>
      <c r="G197" s="445"/>
      <c r="H197" s="445"/>
      <c r="I197" s="445"/>
      <c r="J197" s="445"/>
      <c r="K197" s="445"/>
      <c r="L197" s="445"/>
      <c r="M197" s="445"/>
      <c r="N197" s="445"/>
      <c r="O197" s="445"/>
      <c r="P197" s="445"/>
      <c r="Q197" s="445"/>
      <c r="R197" s="445"/>
      <c r="S197" s="445"/>
      <c r="T197" s="445"/>
      <c r="U197" s="445"/>
      <c r="V197" s="445"/>
      <c r="W197" s="445"/>
      <c r="X197" s="445"/>
      <c r="Y197" s="445"/>
      <c r="Z197" s="445"/>
    </row>
    <row r="198" spans="1:26" ht="13.5" customHeight="1">
      <c r="A198" s="445"/>
      <c r="B198" s="445"/>
      <c r="C198" s="445"/>
      <c r="D198" s="445"/>
      <c r="E198" s="445"/>
      <c r="F198" s="445"/>
      <c r="G198" s="445"/>
      <c r="H198" s="445"/>
      <c r="I198" s="445"/>
      <c r="J198" s="445"/>
      <c r="K198" s="445"/>
      <c r="L198" s="445"/>
      <c r="M198" s="445"/>
      <c r="N198" s="445"/>
      <c r="O198" s="445"/>
      <c r="P198" s="445"/>
      <c r="Q198" s="445"/>
      <c r="R198" s="445"/>
      <c r="S198" s="445"/>
      <c r="T198" s="445"/>
      <c r="U198" s="445"/>
      <c r="V198" s="445"/>
      <c r="W198" s="445"/>
      <c r="X198" s="445"/>
      <c r="Y198" s="445"/>
      <c r="Z198" s="445"/>
    </row>
    <row r="199" spans="1:26" ht="13.5" customHeight="1">
      <c r="A199" s="445"/>
      <c r="B199" s="445"/>
      <c r="C199" s="445"/>
      <c r="D199" s="445"/>
      <c r="E199" s="445"/>
      <c r="F199" s="445"/>
      <c r="G199" s="445"/>
      <c r="H199" s="445"/>
      <c r="I199" s="445"/>
      <c r="J199" s="445"/>
      <c r="K199" s="445"/>
      <c r="L199" s="445"/>
      <c r="M199" s="445"/>
      <c r="N199" s="445"/>
      <c r="O199" s="445"/>
      <c r="P199" s="445"/>
      <c r="Q199" s="445"/>
      <c r="R199" s="445"/>
      <c r="S199" s="445"/>
      <c r="T199" s="445"/>
      <c r="U199" s="445"/>
      <c r="V199" s="445"/>
      <c r="W199" s="445"/>
      <c r="X199" s="445"/>
      <c r="Y199" s="445"/>
      <c r="Z199" s="445"/>
    </row>
    <row r="200" spans="1:26" ht="13.5" customHeight="1">
      <c r="A200" s="445"/>
      <c r="B200" s="445"/>
      <c r="C200" s="445"/>
      <c r="D200" s="445"/>
      <c r="E200" s="445"/>
      <c r="F200" s="445"/>
      <c r="G200" s="445"/>
      <c r="H200" s="445"/>
      <c r="I200" s="445"/>
      <c r="J200" s="445"/>
      <c r="K200" s="445"/>
      <c r="L200" s="445"/>
      <c r="M200" s="445"/>
      <c r="N200" s="445"/>
      <c r="O200" s="445"/>
      <c r="P200" s="445"/>
      <c r="Q200" s="445"/>
      <c r="R200" s="445"/>
      <c r="S200" s="445"/>
      <c r="T200" s="445"/>
      <c r="U200" s="445"/>
      <c r="V200" s="445"/>
      <c r="W200" s="445"/>
      <c r="X200" s="445"/>
      <c r="Y200" s="445"/>
      <c r="Z200" s="445"/>
    </row>
    <row r="201" spans="1:26" ht="13.5" customHeight="1">
      <c r="A201" s="445"/>
      <c r="B201" s="445"/>
      <c r="C201" s="445"/>
      <c r="D201" s="445"/>
      <c r="E201" s="445"/>
      <c r="F201" s="445"/>
      <c r="G201" s="445"/>
      <c r="H201" s="445"/>
      <c r="I201" s="445"/>
      <c r="J201" s="445"/>
      <c r="K201" s="445"/>
      <c r="L201" s="445"/>
      <c r="M201" s="445"/>
      <c r="N201" s="445"/>
      <c r="O201" s="445"/>
      <c r="P201" s="445"/>
      <c r="Q201" s="445"/>
      <c r="R201" s="445"/>
      <c r="S201" s="445"/>
      <c r="T201" s="445"/>
      <c r="U201" s="445"/>
      <c r="V201" s="445"/>
      <c r="W201" s="445"/>
      <c r="X201" s="445"/>
      <c r="Y201" s="445"/>
      <c r="Z201" s="445"/>
    </row>
    <row r="202" spans="1:26" ht="13.5" customHeight="1">
      <c r="A202" s="445"/>
      <c r="B202" s="445"/>
      <c r="C202" s="445"/>
      <c r="D202" s="445"/>
      <c r="E202" s="445"/>
      <c r="F202" s="445"/>
      <c r="G202" s="445"/>
      <c r="H202" s="445"/>
      <c r="I202" s="445"/>
      <c r="J202" s="445"/>
      <c r="K202" s="445"/>
      <c r="L202" s="445"/>
      <c r="M202" s="445"/>
      <c r="N202" s="445"/>
      <c r="O202" s="445"/>
      <c r="P202" s="445"/>
      <c r="Q202" s="445"/>
      <c r="R202" s="445"/>
      <c r="S202" s="445"/>
      <c r="T202" s="445"/>
      <c r="U202" s="445"/>
      <c r="V202" s="445"/>
      <c r="W202" s="445"/>
      <c r="X202" s="445"/>
      <c r="Y202" s="445"/>
      <c r="Z202" s="445"/>
    </row>
    <row r="203" spans="1:26" ht="13.5" customHeight="1">
      <c r="A203" s="445"/>
      <c r="B203" s="445"/>
      <c r="C203" s="445"/>
      <c r="D203" s="445"/>
      <c r="E203" s="445"/>
      <c r="F203" s="445"/>
      <c r="G203" s="445"/>
      <c r="H203" s="445"/>
      <c r="I203" s="445"/>
      <c r="J203" s="445"/>
      <c r="K203" s="445"/>
      <c r="L203" s="445"/>
      <c r="M203" s="445"/>
      <c r="N203" s="445"/>
      <c r="O203" s="445"/>
      <c r="P203" s="445"/>
      <c r="Q203" s="445"/>
      <c r="R203" s="445"/>
      <c r="S203" s="445"/>
      <c r="T203" s="445"/>
      <c r="U203" s="445"/>
      <c r="V203" s="445"/>
      <c r="W203" s="445"/>
      <c r="X203" s="445"/>
      <c r="Y203" s="445"/>
      <c r="Z203" s="445"/>
    </row>
    <row r="204" spans="1:26" ht="13.5" customHeight="1">
      <c r="A204" s="445"/>
      <c r="B204" s="445"/>
      <c r="C204" s="445"/>
      <c r="D204" s="445"/>
      <c r="E204" s="445"/>
      <c r="F204" s="445"/>
      <c r="G204" s="445"/>
      <c r="H204" s="445"/>
      <c r="I204" s="445"/>
      <c r="J204" s="445"/>
      <c r="K204" s="445"/>
      <c r="L204" s="445"/>
      <c r="M204" s="445"/>
      <c r="N204" s="445"/>
      <c r="O204" s="445"/>
      <c r="P204" s="445"/>
      <c r="Q204" s="445"/>
      <c r="R204" s="445"/>
      <c r="S204" s="445"/>
      <c r="T204" s="445"/>
      <c r="U204" s="445"/>
      <c r="V204" s="445"/>
      <c r="W204" s="445"/>
      <c r="X204" s="445"/>
      <c r="Y204" s="445"/>
      <c r="Z204" s="445"/>
    </row>
    <row r="205" spans="1:26" ht="13.5" customHeight="1">
      <c r="A205" s="445"/>
      <c r="B205" s="445"/>
      <c r="C205" s="445"/>
      <c r="D205" s="445"/>
      <c r="E205" s="445"/>
      <c r="F205" s="445"/>
      <c r="G205" s="445"/>
      <c r="H205" s="445"/>
      <c r="I205" s="445"/>
      <c r="J205" s="445"/>
      <c r="K205" s="445"/>
      <c r="L205" s="445"/>
      <c r="M205" s="445"/>
      <c r="N205" s="445"/>
      <c r="O205" s="445"/>
      <c r="P205" s="445"/>
      <c r="Q205" s="445"/>
      <c r="R205" s="445"/>
      <c r="S205" s="445"/>
      <c r="T205" s="445"/>
      <c r="U205" s="445"/>
      <c r="V205" s="445"/>
      <c r="W205" s="445"/>
      <c r="X205" s="445"/>
      <c r="Y205" s="445"/>
      <c r="Z205" s="445"/>
    </row>
    <row r="206" spans="1:26" ht="13.5" customHeight="1">
      <c r="A206" s="445"/>
      <c r="B206" s="445"/>
      <c r="C206" s="445"/>
      <c r="D206" s="445"/>
      <c r="E206" s="445"/>
      <c r="F206" s="445"/>
      <c r="G206" s="445"/>
      <c r="H206" s="445"/>
      <c r="I206" s="445"/>
      <c r="J206" s="445"/>
      <c r="K206" s="445"/>
      <c r="L206" s="445"/>
      <c r="M206" s="445"/>
      <c r="N206" s="445"/>
      <c r="O206" s="445"/>
      <c r="P206" s="445"/>
      <c r="Q206" s="445"/>
      <c r="R206" s="445"/>
      <c r="S206" s="445"/>
      <c r="T206" s="445"/>
      <c r="U206" s="445"/>
      <c r="V206" s="445"/>
      <c r="W206" s="445"/>
      <c r="X206" s="445"/>
      <c r="Y206" s="445"/>
      <c r="Z206" s="445"/>
    </row>
    <row r="207" spans="1:26" ht="13.5" customHeight="1">
      <c r="A207" s="445"/>
      <c r="B207" s="445"/>
      <c r="C207" s="445"/>
      <c r="D207" s="445"/>
      <c r="E207" s="445"/>
      <c r="F207" s="445"/>
      <c r="G207" s="445"/>
      <c r="H207" s="445"/>
      <c r="I207" s="445"/>
      <c r="J207" s="445"/>
      <c r="K207" s="445"/>
      <c r="L207" s="445"/>
      <c r="M207" s="445"/>
      <c r="N207" s="445"/>
      <c r="O207" s="445"/>
      <c r="P207" s="445"/>
      <c r="Q207" s="445"/>
      <c r="R207" s="445"/>
      <c r="S207" s="445"/>
      <c r="T207" s="445"/>
      <c r="U207" s="445"/>
      <c r="V207" s="445"/>
      <c r="W207" s="445"/>
      <c r="X207" s="445"/>
      <c r="Y207" s="445"/>
      <c r="Z207" s="445"/>
    </row>
    <row r="208" spans="1:26" ht="13.5" customHeight="1">
      <c r="A208" s="445"/>
      <c r="B208" s="445"/>
      <c r="C208" s="445"/>
      <c r="D208" s="445"/>
      <c r="E208" s="445"/>
      <c r="F208" s="445"/>
      <c r="G208" s="445"/>
      <c r="H208" s="445"/>
      <c r="I208" s="445"/>
      <c r="J208" s="445"/>
      <c r="K208" s="445"/>
      <c r="L208" s="445"/>
      <c r="M208" s="445"/>
      <c r="N208" s="445"/>
      <c r="O208" s="445"/>
      <c r="P208" s="445"/>
      <c r="Q208" s="445"/>
      <c r="R208" s="445"/>
      <c r="S208" s="445"/>
      <c r="T208" s="445"/>
      <c r="U208" s="445"/>
      <c r="V208" s="445"/>
      <c r="W208" s="445"/>
      <c r="X208" s="445"/>
      <c r="Y208" s="445"/>
      <c r="Z208" s="445"/>
    </row>
    <row r="209" spans="1:26" ht="13.5" customHeight="1">
      <c r="A209" s="445"/>
      <c r="B209" s="445"/>
      <c r="C209" s="445"/>
      <c r="D209" s="445"/>
      <c r="E209" s="445"/>
      <c r="F209" s="445"/>
      <c r="G209" s="445"/>
      <c r="H209" s="445"/>
      <c r="I209" s="445"/>
      <c r="J209" s="445"/>
      <c r="K209" s="445"/>
      <c r="L209" s="445"/>
      <c r="M209" s="445"/>
      <c r="N209" s="445"/>
      <c r="O209" s="445"/>
      <c r="P209" s="445"/>
      <c r="Q209" s="445"/>
      <c r="R209" s="445"/>
      <c r="S209" s="445"/>
      <c r="T209" s="445"/>
      <c r="U209" s="445"/>
      <c r="V209" s="445"/>
      <c r="W209" s="445"/>
      <c r="X209" s="445"/>
      <c r="Y209" s="445"/>
      <c r="Z209" s="445"/>
    </row>
    <row r="210" spans="1:26" ht="13.5" customHeight="1">
      <c r="A210" s="445"/>
      <c r="B210" s="445"/>
      <c r="C210" s="445"/>
      <c r="D210" s="445"/>
      <c r="E210" s="445"/>
      <c r="F210" s="445"/>
      <c r="G210" s="445"/>
      <c r="H210" s="445"/>
      <c r="I210" s="445"/>
      <c r="J210" s="445"/>
      <c r="K210" s="445"/>
      <c r="L210" s="445"/>
      <c r="M210" s="445"/>
      <c r="N210" s="445"/>
      <c r="O210" s="445"/>
      <c r="P210" s="445"/>
      <c r="Q210" s="445"/>
      <c r="R210" s="445"/>
      <c r="S210" s="445"/>
      <c r="T210" s="445"/>
      <c r="U210" s="445"/>
      <c r="V210" s="445"/>
      <c r="W210" s="445"/>
      <c r="X210" s="445"/>
      <c r="Y210" s="445"/>
      <c r="Z210" s="445"/>
    </row>
    <row r="211" spans="1:26" ht="13.5" customHeight="1">
      <c r="A211" s="445"/>
      <c r="B211" s="445"/>
      <c r="C211" s="445"/>
      <c r="D211" s="445"/>
      <c r="E211" s="445"/>
      <c r="F211" s="445"/>
      <c r="G211" s="445"/>
      <c r="H211" s="445"/>
      <c r="I211" s="445"/>
      <c r="J211" s="445"/>
      <c r="K211" s="445"/>
      <c r="L211" s="445"/>
      <c r="M211" s="445"/>
      <c r="N211" s="445"/>
      <c r="O211" s="445"/>
      <c r="P211" s="445"/>
      <c r="Q211" s="445"/>
      <c r="R211" s="445"/>
      <c r="S211" s="445"/>
      <c r="T211" s="445"/>
      <c r="U211" s="445"/>
      <c r="V211" s="445"/>
      <c r="W211" s="445"/>
      <c r="X211" s="445"/>
      <c r="Y211" s="445"/>
      <c r="Z211" s="445"/>
    </row>
    <row r="212" spans="1:26" ht="13.5" customHeight="1">
      <c r="A212" s="445"/>
      <c r="B212" s="445"/>
      <c r="C212" s="445"/>
      <c r="D212" s="445"/>
      <c r="E212" s="445"/>
      <c r="F212" s="445"/>
      <c r="G212" s="445"/>
      <c r="H212" s="445"/>
      <c r="I212" s="445"/>
      <c r="J212" s="445"/>
      <c r="K212" s="445"/>
      <c r="L212" s="445"/>
      <c r="M212" s="445"/>
      <c r="N212" s="445"/>
      <c r="O212" s="445"/>
      <c r="P212" s="445"/>
      <c r="Q212" s="445"/>
      <c r="R212" s="445"/>
      <c r="S212" s="445"/>
      <c r="T212" s="445"/>
      <c r="U212" s="445"/>
      <c r="V212" s="445"/>
      <c r="W212" s="445"/>
      <c r="X212" s="445"/>
      <c r="Y212" s="445"/>
      <c r="Z212" s="445"/>
    </row>
    <row r="213" spans="1:26" ht="13.5" customHeight="1">
      <c r="A213" s="445"/>
      <c r="B213" s="445"/>
      <c r="C213" s="445"/>
      <c r="D213" s="445"/>
      <c r="E213" s="445"/>
      <c r="F213" s="445"/>
      <c r="G213" s="445"/>
      <c r="H213" s="445"/>
      <c r="I213" s="445"/>
      <c r="J213" s="445"/>
      <c r="K213" s="445"/>
      <c r="L213" s="445"/>
      <c r="M213" s="445"/>
      <c r="N213" s="445"/>
      <c r="O213" s="445"/>
      <c r="P213" s="445"/>
      <c r="Q213" s="445"/>
      <c r="R213" s="445"/>
      <c r="S213" s="445"/>
      <c r="T213" s="445"/>
      <c r="U213" s="445"/>
      <c r="V213" s="445"/>
      <c r="W213" s="445"/>
      <c r="X213" s="445"/>
      <c r="Y213" s="445"/>
      <c r="Z213" s="445"/>
    </row>
    <row r="214" spans="1:26" ht="13.5" customHeight="1">
      <c r="A214" s="445"/>
      <c r="B214" s="445"/>
      <c r="C214" s="445"/>
      <c r="D214" s="445"/>
      <c r="E214" s="445"/>
      <c r="F214" s="445"/>
      <c r="G214" s="445"/>
      <c r="H214" s="445"/>
      <c r="I214" s="445"/>
      <c r="J214" s="445"/>
      <c r="K214" s="445"/>
      <c r="L214" s="445"/>
      <c r="M214" s="445"/>
      <c r="N214" s="445"/>
      <c r="O214" s="445"/>
      <c r="P214" s="445"/>
      <c r="Q214" s="445"/>
      <c r="R214" s="445"/>
      <c r="S214" s="445"/>
      <c r="T214" s="445"/>
      <c r="U214" s="445"/>
      <c r="V214" s="445"/>
      <c r="W214" s="445"/>
      <c r="X214" s="445"/>
      <c r="Y214" s="445"/>
      <c r="Z214" s="445"/>
    </row>
    <row r="215" spans="1:26" ht="13.5" customHeight="1">
      <c r="A215" s="445"/>
      <c r="B215" s="445"/>
      <c r="C215" s="445"/>
      <c r="D215" s="445"/>
      <c r="E215" s="445"/>
      <c r="F215" s="445"/>
      <c r="G215" s="445"/>
      <c r="H215" s="445"/>
      <c r="I215" s="445"/>
      <c r="J215" s="445"/>
      <c r="K215" s="445"/>
      <c r="L215" s="445"/>
      <c r="M215" s="445"/>
      <c r="N215" s="445"/>
      <c r="O215" s="445"/>
      <c r="P215" s="445"/>
      <c r="Q215" s="445"/>
      <c r="R215" s="445"/>
      <c r="S215" s="445"/>
      <c r="T215" s="445"/>
      <c r="U215" s="445"/>
      <c r="V215" s="445"/>
      <c r="W215" s="445"/>
      <c r="X215" s="445"/>
      <c r="Y215" s="445"/>
      <c r="Z215" s="445"/>
    </row>
    <row r="216" spans="1:26" ht="13.5" customHeight="1">
      <c r="A216" s="445"/>
      <c r="B216" s="445"/>
      <c r="C216" s="445"/>
      <c r="D216" s="445"/>
      <c r="E216" s="445"/>
      <c r="F216" s="445"/>
      <c r="G216" s="445"/>
      <c r="H216" s="445"/>
      <c r="I216" s="445"/>
      <c r="J216" s="445"/>
      <c r="K216" s="445"/>
      <c r="L216" s="445"/>
      <c r="M216" s="445"/>
      <c r="N216" s="445"/>
      <c r="O216" s="445"/>
      <c r="P216" s="445"/>
      <c r="Q216" s="445"/>
      <c r="R216" s="445"/>
      <c r="S216" s="445"/>
      <c r="T216" s="445"/>
      <c r="U216" s="445"/>
      <c r="V216" s="445"/>
      <c r="W216" s="445"/>
      <c r="X216" s="445"/>
      <c r="Y216" s="445"/>
      <c r="Z216" s="445"/>
    </row>
    <row r="217" spans="1:26" ht="13.5" customHeight="1">
      <c r="A217" s="445"/>
      <c r="B217" s="445"/>
      <c r="C217" s="445"/>
      <c r="D217" s="445"/>
      <c r="E217" s="445"/>
      <c r="F217" s="445"/>
      <c r="G217" s="445"/>
      <c r="H217" s="445"/>
      <c r="I217" s="445"/>
      <c r="J217" s="445"/>
      <c r="K217" s="445"/>
      <c r="L217" s="445"/>
      <c r="M217" s="445"/>
      <c r="N217" s="445"/>
      <c r="O217" s="445"/>
      <c r="P217" s="445"/>
      <c r="Q217" s="445"/>
      <c r="R217" s="445"/>
      <c r="S217" s="445"/>
      <c r="T217" s="445"/>
      <c r="U217" s="445"/>
      <c r="V217" s="445"/>
      <c r="W217" s="445"/>
      <c r="X217" s="445"/>
      <c r="Y217" s="445"/>
      <c r="Z217" s="445"/>
    </row>
    <row r="218" spans="1:26" ht="13.5" customHeight="1">
      <c r="A218" s="445"/>
      <c r="B218" s="445"/>
      <c r="C218" s="445"/>
      <c r="D218" s="445"/>
      <c r="E218" s="445"/>
      <c r="F218" s="445"/>
      <c r="G218" s="445"/>
      <c r="H218" s="445"/>
      <c r="I218" s="445"/>
      <c r="J218" s="445"/>
      <c r="K218" s="445"/>
      <c r="L218" s="445"/>
      <c r="M218" s="445"/>
      <c r="N218" s="445"/>
      <c r="O218" s="445"/>
      <c r="P218" s="445"/>
      <c r="Q218" s="445"/>
      <c r="R218" s="445"/>
      <c r="S218" s="445"/>
      <c r="T218" s="445"/>
      <c r="U218" s="445"/>
      <c r="V218" s="445"/>
      <c r="W218" s="445"/>
      <c r="X218" s="445"/>
      <c r="Y218" s="445"/>
      <c r="Z218" s="445"/>
    </row>
    <row r="219" spans="1:26" ht="13.5" customHeight="1">
      <c r="A219" s="445"/>
      <c r="B219" s="445"/>
      <c r="C219" s="445"/>
      <c r="D219" s="445"/>
      <c r="E219" s="445"/>
      <c r="F219" s="445"/>
      <c r="G219" s="445"/>
      <c r="H219" s="445"/>
      <c r="I219" s="445"/>
      <c r="J219" s="445"/>
      <c r="K219" s="445"/>
      <c r="L219" s="445"/>
      <c r="M219" s="445"/>
      <c r="N219" s="445"/>
      <c r="O219" s="445"/>
      <c r="P219" s="445"/>
      <c r="Q219" s="445"/>
      <c r="R219" s="445"/>
      <c r="S219" s="445"/>
      <c r="T219" s="445"/>
      <c r="U219" s="445"/>
      <c r="V219" s="445"/>
      <c r="W219" s="445"/>
      <c r="X219" s="445"/>
      <c r="Y219" s="445"/>
      <c r="Z219" s="445"/>
    </row>
    <row r="220" spans="1:26" ht="13.5" customHeight="1">
      <c r="A220" s="445"/>
      <c r="B220" s="445"/>
      <c r="C220" s="445"/>
      <c r="D220" s="445"/>
      <c r="E220" s="445"/>
      <c r="F220" s="445"/>
      <c r="G220" s="445"/>
      <c r="H220" s="445"/>
      <c r="I220" s="445"/>
      <c r="J220" s="445"/>
      <c r="K220" s="445"/>
      <c r="L220" s="445"/>
      <c r="M220" s="445"/>
      <c r="N220" s="445"/>
      <c r="O220" s="445"/>
      <c r="P220" s="445"/>
      <c r="Q220" s="445"/>
      <c r="R220" s="445"/>
      <c r="S220" s="445"/>
      <c r="T220" s="445"/>
      <c r="U220" s="445"/>
      <c r="V220" s="445"/>
      <c r="W220" s="445"/>
      <c r="X220" s="445"/>
      <c r="Y220" s="445"/>
      <c r="Z220" s="445"/>
    </row>
    <row r="221" spans="1:26" ht="13.5" customHeight="1">
      <c r="A221" s="445"/>
      <c r="B221" s="445"/>
      <c r="C221" s="445"/>
      <c r="D221" s="445"/>
      <c r="E221" s="445"/>
      <c r="F221" s="445"/>
      <c r="G221" s="445"/>
      <c r="H221" s="445"/>
      <c r="I221" s="445"/>
      <c r="J221" s="445"/>
      <c r="K221" s="445"/>
      <c r="L221" s="445"/>
      <c r="M221" s="445"/>
      <c r="N221" s="445"/>
      <c r="O221" s="445"/>
      <c r="P221" s="445"/>
      <c r="Q221" s="445"/>
      <c r="R221" s="445"/>
      <c r="S221" s="445"/>
      <c r="T221" s="445"/>
      <c r="U221" s="445"/>
      <c r="V221" s="445"/>
      <c r="W221" s="445"/>
      <c r="X221" s="445"/>
      <c r="Y221" s="445"/>
      <c r="Z221" s="445"/>
    </row>
    <row r="222" spans="1:26" ht="13.5" customHeight="1">
      <c r="A222" s="445"/>
      <c r="B222" s="445"/>
      <c r="C222" s="445"/>
      <c r="D222" s="445"/>
      <c r="E222" s="445"/>
      <c r="F222" s="445"/>
      <c r="G222" s="445"/>
      <c r="H222" s="445"/>
      <c r="I222" s="445"/>
      <c r="J222" s="445"/>
      <c r="K222" s="445"/>
      <c r="L222" s="445"/>
      <c r="M222" s="445"/>
      <c r="N222" s="445"/>
      <c r="O222" s="445"/>
      <c r="P222" s="445"/>
      <c r="Q222" s="445"/>
      <c r="R222" s="445"/>
      <c r="S222" s="445"/>
      <c r="T222" s="445"/>
      <c r="U222" s="445"/>
      <c r="V222" s="445"/>
      <c r="W222" s="445"/>
      <c r="X222" s="445"/>
      <c r="Y222" s="445"/>
      <c r="Z222" s="445"/>
    </row>
    <row r="223" spans="1:26" ht="13.5" customHeight="1">
      <c r="A223" s="445"/>
      <c r="B223" s="445"/>
      <c r="C223" s="445"/>
      <c r="D223" s="445"/>
      <c r="E223" s="445"/>
      <c r="F223" s="445"/>
      <c r="G223" s="445"/>
      <c r="H223" s="445"/>
      <c r="I223" s="445"/>
      <c r="J223" s="445"/>
      <c r="K223" s="445"/>
      <c r="L223" s="445"/>
      <c r="M223" s="445"/>
      <c r="N223" s="445"/>
      <c r="O223" s="445"/>
      <c r="P223" s="445"/>
      <c r="Q223" s="445"/>
      <c r="R223" s="445"/>
      <c r="S223" s="445"/>
      <c r="T223" s="445"/>
      <c r="U223" s="445"/>
      <c r="V223" s="445"/>
      <c r="W223" s="445"/>
      <c r="X223" s="445"/>
      <c r="Y223" s="445"/>
      <c r="Z223" s="445"/>
    </row>
    <row r="224" spans="1:26" ht="13.5" customHeight="1">
      <c r="A224" s="445"/>
      <c r="B224" s="445"/>
      <c r="C224" s="445"/>
      <c r="D224" s="445"/>
      <c r="E224" s="445"/>
      <c r="F224" s="445"/>
      <c r="G224" s="445"/>
      <c r="H224" s="445"/>
      <c r="I224" s="445"/>
      <c r="J224" s="445"/>
      <c r="K224" s="445"/>
      <c r="L224" s="445"/>
      <c r="M224" s="445"/>
      <c r="N224" s="445"/>
      <c r="O224" s="445"/>
      <c r="P224" s="445"/>
      <c r="Q224" s="445"/>
      <c r="R224" s="445"/>
      <c r="S224" s="445"/>
      <c r="T224" s="445"/>
      <c r="U224" s="445"/>
      <c r="V224" s="445"/>
      <c r="W224" s="445"/>
      <c r="X224" s="445"/>
      <c r="Y224" s="445"/>
      <c r="Z224" s="445"/>
    </row>
    <row r="225" spans="1:26" ht="13.5" customHeight="1">
      <c r="A225" s="445"/>
      <c r="B225" s="445"/>
      <c r="C225" s="445"/>
      <c r="D225" s="445"/>
      <c r="E225" s="445"/>
      <c r="F225" s="445"/>
      <c r="G225" s="445"/>
      <c r="H225" s="445"/>
      <c r="I225" s="445"/>
      <c r="J225" s="445"/>
      <c r="K225" s="445"/>
      <c r="L225" s="445"/>
      <c r="M225" s="445"/>
      <c r="N225" s="445"/>
      <c r="O225" s="445"/>
      <c r="P225" s="445"/>
      <c r="Q225" s="445"/>
      <c r="R225" s="445"/>
      <c r="S225" s="445"/>
      <c r="T225" s="445"/>
      <c r="U225" s="445"/>
      <c r="V225" s="445"/>
      <c r="W225" s="445"/>
      <c r="X225" s="445"/>
      <c r="Y225" s="445"/>
      <c r="Z225" s="445"/>
    </row>
    <row r="226" spans="1:26" ht="13.5" customHeight="1">
      <c r="A226" s="445"/>
      <c r="B226" s="445"/>
      <c r="C226" s="445"/>
      <c r="D226" s="445"/>
      <c r="E226" s="445"/>
      <c r="F226" s="445"/>
      <c r="G226" s="445"/>
      <c r="H226" s="445"/>
      <c r="I226" s="445"/>
      <c r="J226" s="445"/>
      <c r="K226" s="445"/>
      <c r="L226" s="445"/>
      <c r="M226" s="445"/>
      <c r="N226" s="445"/>
      <c r="O226" s="445"/>
      <c r="P226" s="445"/>
      <c r="Q226" s="445"/>
      <c r="R226" s="445"/>
      <c r="S226" s="445"/>
      <c r="T226" s="445"/>
      <c r="U226" s="445"/>
      <c r="V226" s="445"/>
      <c r="W226" s="445"/>
      <c r="X226" s="445"/>
      <c r="Y226" s="445"/>
      <c r="Z226" s="445"/>
    </row>
    <row r="227" spans="1:26" ht="13.5" customHeight="1">
      <c r="A227" s="445"/>
      <c r="B227" s="445"/>
      <c r="C227" s="445"/>
      <c r="D227" s="445"/>
      <c r="E227" s="445"/>
      <c r="F227" s="445"/>
      <c r="G227" s="445"/>
      <c r="H227" s="445"/>
      <c r="I227" s="445"/>
      <c r="J227" s="445"/>
      <c r="K227" s="445"/>
      <c r="L227" s="445"/>
      <c r="M227" s="445"/>
      <c r="N227" s="445"/>
      <c r="O227" s="445"/>
      <c r="P227" s="445"/>
      <c r="Q227" s="445"/>
      <c r="R227" s="445"/>
      <c r="S227" s="445"/>
      <c r="T227" s="445"/>
      <c r="U227" s="445"/>
      <c r="V227" s="445"/>
      <c r="W227" s="445"/>
      <c r="X227" s="445"/>
      <c r="Y227" s="445"/>
      <c r="Z227" s="445"/>
    </row>
    <row r="228" spans="1:26" ht="13.5" customHeight="1">
      <c r="A228" s="445"/>
      <c r="B228" s="445"/>
      <c r="C228" s="445"/>
      <c r="D228" s="445"/>
      <c r="E228" s="445"/>
      <c r="F228" s="445"/>
      <c r="G228" s="445"/>
      <c r="H228" s="445"/>
      <c r="I228" s="445"/>
      <c r="J228" s="445"/>
      <c r="K228" s="445"/>
      <c r="L228" s="445"/>
      <c r="M228" s="445"/>
      <c r="N228" s="445"/>
      <c r="O228" s="445"/>
      <c r="P228" s="445"/>
      <c r="Q228" s="445"/>
      <c r="R228" s="445"/>
      <c r="S228" s="445"/>
      <c r="T228" s="445"/>
      <c r="U228" s="445"/>
      <c r="V228" s="445"/>
      <c r="W228" s="445"/>
      <c r="X228" s="445"/>
      <c r="Y228" s="445"/>
      <c r="Z228" s="445"/>
    </row>
    <row r="229" spans="1:26" ht="13.5" customHeight="1">
      <c r="A229" s="445"/>
      <c r="B229" s="445"/>
      <c r="C229" s="445"/>
      <c r="D229" s="445"/>
      <c r="E229" s="445"/>
      <c r="F229" s="445"/>
      <c r="G229" s="445"/>
      <c r="H229" s="445"/>
      <c r="I229" s="445"/>
      <c r="J229" s="445"/>
      <c r="K229" s="445"/>
      <c r="L229" s="445"/>
      <c r="M229" s="445"/>
      <c r="N229" s="445"/>
      <c r="O229" s="445"/>
      <c r="P229" s="445"/>
      <c r="Q229" s="445"/>
      <c r="R229" s="445"/>
      <c r="S229" s="445"/>
      <c r="T229" s="445"/>
      <c r="U229" s="445"/>
      <c r="V229" s="445"/>
      <c r="W229" s="445"/>
      <c r="X229" s="445"/>
      <c r="Y229" s="445"/>
      <c r="Z229" s="445"/>
    </row>
    <row r="230" spans="1:26" ht="13.5" customHeight="1">
      <c r="A230" s="445"/>
      <c r="B230" s="445"/>
      <c r="C230" s="445"/>
      <c r="D230" s="445"/>
      <c r="E230" s="445"/>
      <c r="F230" s="445"/>
      <c r="G230" s="445"/>
      <c r="H230" s="445"/>
      <c r="I230" s="445"/>
      <c r="J230" s="445"/>
      <c r="K230" s="445"/>
      <c r="L230" s="445"/>
      <c r="M230" s="445"/>
      <c r="N230" s="445"/>
      <c r="O230" s="445"/>
      <c r="P230" s="445"/>
      <c r="Q230" s="445"/>
      <c r="R230" s="445"/>
      <c r="S230" s="445"/>
      <c r="T230" s="445"/>
      <c r="U230" s="445"/>
      <c r="V230" s="445"/>
      <c r="W230" s="445"/>
      <c r="X230" s="445"/>
      <c r="Y230" s="445"/>
      <c r="Z230" s="445"/>
    </row>
    <row r="231" spans="1:26" ht="13.5" customHeight="1">
      <c r="A231" s="445"/>
      <c r="B231" s="445"/>
      <c r="C231" s="445"/>
      <c r="D231" s="445"/>
      <c r="E231" s="445"/>
      <c r="F231" s="445"/>
      <c r="G231" s="445"/>
      <c r="H231" s="445"/>
      <c r="I231" s="445"/>
      <c r="J231" s="445"/>
      <c r="K231" s="445"/>
      <c r="L231" s="445"/>
      <c r="M231" s="445"/>
      <c r="N231" s="445"/>
      <c r="O231" s="445"/>
      <c r="P231" s="445"/>
      <c r="Q231" s="445"/>
      <c r="R231" s="445"/>
      <c r="S231" s="445"/>
      <c r="T231" s="445"/>
      <c r="U231" s="445"/>
      <c r="V231" s="445"/>
      <c r="W231" s="445"/>
      <c r="X231" s="445"/>
      <c r="Y231" s="445"/>
      <c r="Z231" s="445"/>
    </row>
    <row r="232" spans="1:26" ht="13.5" customHeight="1">
      <c r="A232" s="445"/>
      <c r="B232" s="445"/>
      <c r="C232" s="445"/>
      <c r="D232" s="445"/>
      <c r="E232" s="445"/>
      <c r="F232" s="445"/>
      <c r="G232" s="445"/>
      <c r="H232" s="445"/>
      <c r="I232" s="445"/>
      <c r="J232" s="445"/>
      <c r="K232" s="445"/>
      <c r="L232" s="445"/>
      <c r="M232" s="445"/>
      <c r="N232" s="445"/>
      <c r="O232" s="445"/>
      <c r="P232" s="445"/>
      <c r="Q232" s="445"/>
      <c r="R232" s="445"/>
      <c r="S232" s="445"/>
      <c r="T232" s="445"/>
      <c r="U232" s="445"/>
      <c r="V232" s="445"/>
      <c r="W232" s="445"/>
      <c r="X232" s="445"/>
      <c r="Y232" s="445"/>
      <c r="Z232" s="445"/>
    </row>
    <row r="233" spans="1:26" ht="13.5" customHeight="1">
      <c r="A233" s="445"/>
      <c r="B233" s="445"/>
      <c r="C233" s="445"/>
      <c r="D233" s="445"/>
      <c r="E233" s="445"/>
      <c r="F233" s="445"/>
      <c r="G233" s="445"/>
      <c r="H233" s="445"/>
      <c r="I233" s="445"/>
      <c r="J233" s="445"/>
      <c r="K233" s="445"/>
      <c r="L233" s="445"/>
      <c r="M233" s="445"/>
      <c r="N233" s="445"/>
      <c r="O233" s="445"/>
      <c r="P233" s="445"/>
      <c r="Q233" s="445"/>
      <c r="R233" s="445"/>
      <c r="S233" s="445"/>
      <c r="T233" s="445"/>
      <c r="U233" s="445"/>
      <c r="V233" s="445"/>
      <c r="W233" s="445"/>
      <c r="X233" s="445"/>
      <c r="Y233" s="445"/>
      <c r="Z233" s="445"/>
    </row>
    <row r="234" spans="1:26" ht="13.5" customHeight="1">
      <c r="A234" s="445"/>
      <c r="B234" s="445"/>
      <c r="C234" s="445"/>
      <c r="D234" s="445"/>
      <c r="E234" s="445"/>
      <c r="F234" s="445"/>
      <c r="G234" s="445"/>
      <c r="H234" s="445"/>
      <c r="I234" s="445"/>
      <c r="J234" s="445"/>
      <c r="K234" s="445"/>
      <c r="L234" s="445"/>
      <c r="M234" s="445"/>
      <c r="N234" s="445"/>
      <c r="O234" s="445"/>
      <c r="P234" s="445"/>
      <c r="Q234" s="445"/>
      <c r="R234" s="445"/>
      <c r="S234" s="445"/>
      <c r="T234" s="445"/>
      <c r="U234" s="445"/>
      <c r="V234" s="445"/>
      <c r="W234" s="445"/>
      <c r="X234" s="445"/>
      <c r="Y234" s="445"/>
      <c r="Z234" s="445"/>
    </row>
    <row r="235" spans="1:26" ht="13.5" customHeight="1">
      <c r="A235" s="445"/>
      <c r="B235" s="445"/>
      <c r="C235" s="445"/>
      <c r="D235" s="445"/>
      <c r="E235" s="445"/>
      <c r="F235" s="445"/>
      <c r="G235" s="445"/>
      <c r="H235" s="445"/>
      <c r="I235" s="445"/>
      <c r="J235" s="445"/>
      <c r="K235" s="445"/>
      <c r="L235" s="445"/>
      <c r="M235" s="445"/>
      <c r="N235" s="445"/>
      <c r="O235" s="445"/>
      <c r="P235" s="445"/>
      <c r="Q235" s="445"/>
      <c r="R235" s="445"/>
      <c r="S235" s="445"/>
      <c r="T235" s="445"/>
      <c r="U235" s="445"/>
      <c r="V235" s="445"/>
      <c r="W235" s="445"/>
      <c r="X235" s="445"/>
      <c r="Y235" s="445"/>
      <c r="Z235" s="445"/>
    </row>
    <row r="236" spans="1:26" ht="13.5" customHeight="1">
      <c r="A236" s="445"/>
      <c r="B236" s="445"/>
      <c r="C236" s="445"/>
      <c r="D236" s="445"/>
      <c r="E236" s="445"/>
      <c r="F236" s="445"/>
      <c r="G236" s="445"/>
      <c r="H236" s="445"/>
      <c r="I236" s="445"/>
      <c r="J236" s="445"/>
      <c r="K236" s="445"/>
      <c r="L236" s="445"/>
      <c r="M236" s="445"/>
      <c r="N236" s="445"/>
      <c r="O236" s="445"/>
      <c r="P236" s="445"/>
      <c r="Q236" s="445"/>
      <c r="R236" s="445"/>
      <c r="S236" s="445"/>
      <c r="T236" s="445"/>
      <c r="U236" s="445"/>
      <c r="V236" s="445"/>
      <c r="W236" s="445"/>
      <c r="X236" s="445"/>
      <c r="Y236" s="445"/>
      <c r="Z236" s="445"/>
    </row>
    <row r="237" spans="1:26" ht="13.5" customHeight="1">
      <c r="A237" s="445"/>
      <c r="B237" s="445"/>
      <c r="C237" s="445"/>
      <c r="D237" s="445"/>
      <c r="E237" s="445"/>
      <c r="F237" s="445"/>
      <c r="G237" s="445"/>
      <c r="H237" s="445"/>
      <c r="I237" s="445"/>
      <c r="J237" s="445"/>
      <c r="K237" s="445"/>
      <c r="L237" s="445"/>
      <c r="M237" s="445"/>
      <c r="N237" s="445"/>
      <c r="O237" s="445"/>
      <c r="P237" s="445"/>
      <c r="Q237" s="445"/>
      <c r="R237" s="445"/>
      <c r="S237" s="445"/>
      <c r="T237" s="445"/>
      <c r="U237" s="445"/>
      <c r="V237" s="445"/>
      <c r="W237" s="445"/>
      <c r="X237" s="445"/>
      <c r="Y237" s="445"/>
      <c r="Z237" s="445"/>
    </row>
    <row r="238" spans="1:26" ht="13.5" customHeight="1">
      <c r="A238" s="445"/>
      <c r="B238" s="445"/>
      <c r="C238" s="445"/>
      <c r="D238" s="445"/>
      <c r="E238" s="445"/>
      <c r="F238" s="445"/>
      <c r="G238" s="445"/>
      <c r="H238" s="445"/>
      <c r="I238" s="445"/>
      <c r="J238" s="445"/>
      <c r="K238" s="445"/>
      <c r="L238" s="445"/>
      <c r="M238" s="445"/>
      <c r="N238" s="445"/>
      <c r="O238" s="445"/>
      <c r="P238" s="445"/>
      <c r="Q238" s="445"/>
      <c r="R238" s="445"/>
      <c r="S238" s="445"/>
      <c r="T238" s="445"/>
      <c r="U238" s="445"/>
      <c r="V238" s="445"/>
      <c r="W238" s="445"/>
      <c r="X238" s="445"/>
      <c r="Y238" s="445"/>
      <c r="Z238" s="445"/>
    </row>
    <row r="239" spans="1:26" ht="13.5" customHeight="1">
      <c r="A239" s="445"/>
      <c r="B239" s="445"/>
      <c r="C239" s="445"/>
      <c r="D239" s="445"/>
      <c r="E239" s="445"/>
      <c r="F239" s="445"/>
      <c r="G239" s="445"/>
      <c r="H239" s="445"/>
      <c r="I239" s="445"/>
      <c r="J239" s="445"/>
      <c r="K239" s="445"/>
      <c r="L239" s="445"/>
      <c r="M239" s="445"/>
      <c r="N239" s="445"/>
      <c r="O239" s="445"/>
      <c r="P239" s="445"/>
      <c r="Q239" s="445"/>
      <c r="R239" s="445"/>
      <c r="S239" s="445"/>
      <c r="T239" s="445"/>
      <c r="U239" s="445"/>
      <c r="V239" s="445"/>
      <c r="W239" s="445"/>
      <c r="X239" s="445"/>
      <c r="Y239" s="445"/>
      <c r="Z239" s="445"/>
    </row>
    <row r="240" spans="1:26" ht="13.5" customHeight="1">
      <c r="A240" s="445"/>
      <c r="B240" s="445"/>
      <c r="C240" s="445"/>
      <c r="D240" s="445"/>
      <c r="E240" s="445"/>
      <c r="F240" s="445"/>
      <c r="G240" s="445"/>
      <c r="H240" s="445"/>
      <c r="I240" s="445"/>
      <c r="J240" s="445"/>
      <c r="K240" s="445"/>
      <c r="L240" s="445"/>
      <c r="M240" s="445"/>
      <c r="N240" s="445"/>
      <c r="O240" s="445"/>
      <c r="P240" s="445"/>
      <c r="Q240" s="445"/>
      <c r="R240" s="445"/>
      <c r="S240" s="445"/>
      <c r="T240" s="445"/>
      <c r="U240" s="445"/>
      <c r="V240" s="445"/>
      <c r="W240" s="445"/>
      <c r="X240" s="445"/>
      <c r="Y240" s="445"/>
      <c r="Z240" s="445"/>
    </row>
    <row r="241" spans="1:26" ht="13.5" customHeight="1">
      <c r="A241" s="445"/>
      <c r="B241" s="445"/>
      <c r="C241" s="445"/>
      <c r="D241" s="445"/>
      <c r="E241" s="445"/>
      <c r="F241" s="445"/>
      <c r="G241" s="445"/>
      <c r="H241" s="445"/>
      <c r="I241" s="445"/>
      <c r="J241" s="445"/>
      <c r="K241" s="445"/>
      <c r="L241" s="445"/>
      <c r="M241" s="445"/>
      <c r="N241" s="445"/>
      <c r="O241" s="445"/>
      <c r="P241" s="445"/>
      <c r="Q241" s="445"/>
      <c r="R241" s="445"/>
      <c r="S241" s="445"/>
      <c r="T241" s="445"/>
      <c r="U241" s="445"/>
      <c r="V241" s="445"/>
      <c r="W241" s="445"/>
      <c r="X241" s="445"/>
      <c r="Y241" s="445"/>
      <c r="Z241" s="445"/>
    </row>
    <row r="242" spans="1:26" ht="13.5" customHeight="1">
      <c r="A242" s="445"/>
      <c r="B242" s="445"/>
      <c r="C242" s="445"/>
      <c r="D242" s="445"/>
      <c r="E242" s="445"/>
      <c r="F242" s="445"/>
      <c r="G242" s="445"/>
      <c r="H242" s="445"/>
      <c r="I242" s="445"/>
      <c r="J242" s="445"/>
      <c r="K242" s="445"/>
      <c r="L242" s="445"/>
      <c r="M242" s="445"/>
      <c r="N242" s="445"/>
      <c r="O242" s="445"/>
      <c r="P242" s="445"/>
      <c r="Q242" s="445"/>
      <c r="R242" s="445"/>
      <c r="S242" s="445"/>
      <c r="T242" s="445"/>
      <c r="U242" s="445"/>
      <c r="V242" s="445"/>
      <c r="W242" s="445"/>
      <c r="X242" s="445"/>
      <c r="Y242" s="445"/>
      <c r="Z242" s="445"/>
    </row>
    <row r="243" spans="1:26" ht="13.5" customHeight="1">
      <c r="A243" s="445"/>
      <c r="B243" s="445"/>
      <c r="C243" s="445"/>
      <c r="D243" s="445"/>
      <c r="E243" s="445"/>
      <c r="F243" s="445"/>
      <c r="G243" s="445"/>
      <c r="H243" s="445"/>
      <c r="I243" s="445"/>
      <c r="J243" s="445"/>
      <c r="K243" s="445"/>
      <c r="L243" s="445"/>
      <c r="M243" s="445"/>
      <c r="N243" s="445"/>
      <c r="O243" s="445"/>
      <c r="P243" s="445"/>
      <c r="Q243" s="445"/>
      <c r="R243" s="445"/>
      <c r="S243" s="445"/>
      <c r="T243" s="445"/>
      <c r="U243" s="445"/>
      <c r="V243" s="445"/>
      <c r="W243" s="445"/>
      <c r="X243" s="445"/>
      <c r="Y243" s="445"/>
      <c r="Z243" s="445"/>
    </row>
    <row r="244" spans="1:26" ht="13.5" customHeight="1">
      <c r="A244" s="445"/>
      <c r="B244" s="445"/>
      <c r="C244" s="445"/>
      <c r="D244" s="445"/>
      <c r="E244" s="445"/>
      <c r="F244" s="445"/>
      <c r="G244" s="445"/>
      <c r="H244" s="445"/>
      <c r="I244" s="445"/>
      <c r="J244" s="445"/>
      <c r="K244" s="445"/>
      <c r="L244" s="445"/>
      <c r="M244" s="445"/>
      <c r="N244" s="445"/>
      <c r="O244" s="445"/>
      <c r="P244" s="445"/>
      <c r="Q244" s="445"/>
      <c r="R244" s="445"/>
      <c r="S244" s="445"/>
      <c r="T244" s="445"/>
      <c r="U244" s="445"/>
      <c r="V244" s="445"/>
      <c r="W244" s="445"/>
      <c r="X244" s="445"/>
      <c r="Y244" s="445"/>
      <c r="Z244" s="445"/>
    </row>
    <row r="245" spans="1:26" ht="13.5" customHeight="1">
      <c r="A245" s="445"/>
      <c r="B245" s="445"/>
      <c r="C245" s="445"/>
      <c r="D245" s="445"/>
      <c r="E245" s="445"/>
      <c r="F245" s="445"/>
      <c r="G245" s="445"/>
      <c r="H245" s="445"/>
      <c r="I245" s="445"/>
      <c r="J245" s="445"/>
      <c r="K245" s="445"/>
      <c r="L245" s="445"/>
      <c r="M245" s="445"/>
      <c r="N245" s="445"/>
      <c r="O245" s="445"/>
      <c r="P245" s="445"/>
      <c r="Q245" s="445"/>
      <c r="R245" s="445"/>
      <c r="S245" s="445"/>
      <c r="T245" s="445"/>
      <c r="U245" s="445"/>
      <c r="V245" s="445"/>
      <c r="W245" s="445"/>
      <c r="X245" s="445"/>
      <c r="Y245" s="445"/>
      <c r="Z245" s="445"/>
    </row>
    <row r="246" spans="1:26" ht="13.5" customHeight="1">
      <c r="A246" s="445"/>
      <c r="B246" s="445"/>
      <c r="C246" s="445"/>
      <c r="D246" s="445"/>
      <c r="E246" s="445"/>
      <c r="F246" s="445"/>
      <c r="G246" s="445"/>
      <c r="H246" s="445"/>
      <c r="I246" s="445"/>
      <c r="J246" s="445"/>
      <c r="K246" s="445"/>
      <c r="L246" s="445"/>
      <c r="M246" s="445"/>
      <c r="N246" s="445"/>
      <c r="O246" s="445"/>
      <c r="P246" s="445"/>
      <c r="Q246" s="445"/>
      <c r="R246" s="445"/>
      <c r="S246" s="445"/>
      <c r="T246" s="445"/>
      <c r="U246" s="445"/>
      <c r="V246" s="445"/>
      <c r="W246" s="445"/>
      <c r="X246" s="445"/>
      <c r="Y246" s="445"/>
      <c r="Z246" s="445"/>
    </row>
    <row r="247" spans="1:26" ht="13.5" customHeight="1">
      <c r="A247" s="445"/>
      <c r="B247" s="445"/>
      <c r="C247" s="445"/>
      <c r="D247" s="445"/>
      <c r="E247" s="445"/>
      <c r="F247" s="445"/>
      <c r="G247" s="445"/>
      <c r="H247" s="445"/>
      <c r="I247" s="445"/>
      <c r="J247" s="445"/>
      <c r="K247" s="445"/>
      <c r="L247" s="445"/>
      <c r="M247" s="445"/>
      <c r="N247" s="445"/>
      <c r="O247" s="445"/>
      <c r="P247" s="445"/>
      <c r="Q247" s="445"/>
      <c r="R247" s="445"/>
      <c r="S247" s="445"/>
      <c r="T247" s="445"/>
      <c r="U247" s="445"/>
      <c r="V247" s="445"/>
      <c r="W247" s="445"/>
      <c r="X247" s="445"/>
      <c r="Y247" s="445"/>
      <c r="Z247" s="445"/>
    </row>
    <row r="248" spans="1:26" ht="13.5" customHeight="1">
      <c r="A248" s="445"/>
      <c r="B248" s="445"/>
      <c r="C248" s="445"/>
      <c r="D248" s="445"/>
      <c r="E248" s="445"/>
      <c r="F248" s="445"/>
      <c r="G248" s="445"/>
      <c r="H248" s="445"/>
      <c r="I248" s="445"/>
      <c r="J248" s="445"/>
      <c r="K248" s="445"/>
      <c r="L248" s="445"/>
      <c r="M248" s="445"/>
      <c r="N248" s="445"/>
      <c r="O248" s="445"/>
      <c r="P248" s="445"/>
      <c r="Q248" s="445"/>
      <c r="R248" s="445"/>
      <c r="S248" s="445"/>
      <c r="T248" s="445"/>
      <c r="U248" s="445"/>
      <c r="V248" s="445"/>
      <c r="W248" s="445"/>
      <c r="X248" s="445"/>
      <c r="Y248" s="445"/>
      <c r="Z248" s="445"/>
    </row>
    <row r="249" spans="1:26" ht="13.5" customHeight="1">
      <c r="A249" s="445"/>
      <c r="B249" s="445"/>
      <c r="C249" s="445"/>
      <c r="D249" s="445"/>
      <c r="E249" s="445"/>
      <c r="F249" s="445"/>
      <c r="G249" s="445"/>
      <c r="H249" s="445"/>
      <c r="I249" s="445"/>
      <c r="J249" s="445"/>
      <c r="K249" s="445"/>
      <c r="L249" s="445"/>
      <c r="M249" s="445"/>
      <c r="N249" s="445"/>
      <c r="O249" s="445"/>
      <c r="P249" s="445"/>
      <c r="Q249" s="445"/>
      <c r="R249" s="445"/>
      <c r="S249" s="445"/>
      <c r="T249" s="445"/>
      <c r="U249" s="445"/>
      <c r="V249" s="445"/>
      <c r="W249" s="445"/>
      <c r="X249" s="445"/>
      <c r="Y249" s="445"/>
      <c r="Z249" s="445"/>
    </row>
    <row r="250" spans="1:26" ht="13.5" customHeight="1">
      <c r="A250" s="445"/>
      <c r="B250" s="445"/>
      <c r="C250" s="445"/>
      <c r="D250" s="445"/>
      <c r="E250" s="445"/>
      <c r="F250" s="445"/>
      <c r="G250" s="445"/>
      <c r="H250" s="445"/>
      <c r="I250" s="445"/>
      <c r="J250" s="445"/>
      <c r="K250" s="445"/>
      <c r="L250" s="445"/>
      <c r="M250" s="445"/>
      <c r="N250" s="445"/>
      <c r="O250" s="445"/>
      <c r="P250" s="445"/>
      <c r="Q250" s="445"/>
      <c r="R250" s="445"/>
      <c r="S250" s="445"/>
      <c r="T250" s="445"/>
      <c r="U250" s="445"/>
      <c r="V250" s="445"/>
      <c r="W250" s="445"/>
      <c r="X250" s="445"/>
      <c r="Y250" s="445"/>
      <c r="Z250" s="445"/>
    </row>
    <row r="251" spans="1:26" ht="13.5" customHeight="1">
      <c r="A251" s="445"/>
      <c r="B251" s="445"/>
      <c r="C251" s="445"/>
      <c r="D251" s="445"/>
      <c r="E251" s="445"/>
      <c r="F251" s="445"/>
      <c r="G251" s="445"/>
      <c r="H251" s="445"/>
      <c r="I251" s="445"/>
      <c r="J251" s="445"/>
      <c r="K251" s="445"/>
      <c r="L251" s="445"/>
      <c r="M251" s="445"/>
      <c r="N251" s="445"/>
      <c r="O251" s="445"/>
      <c r="P251" s="445"/>
      <c r="Q251" s="445"/>
      <c r="R251" s="445"/>
      <c r="S251" s="445"/>
      <c r="T251" s="445"/>
      <c r="U251" s="445"/>
      <c r="V251" s="445"/>
      <c r="W251" s="445"/>
      <c r="X251" s="445"/>
      <c r="Y251" s="445"/>
      <c r="Z251" s="445"/>
    </row>
    <row r="252" spans="1:26" ht="13.5" customHeight="1">
      <c r="A252" s="445"/>
      <c r="B252" s="445"/>
      <c r="C252" s="445"/>
      <c r="D252" s="445"/>
      <c r="E252" s="445"/>
      <c r="F252" s="445"/>
      <c r="G252" s="445"/>
      <c r="H252" s="445"/>
      <c r="I252" s="445"/>
      <c r="J252" s="445"/>
      <c r="K252" s="445"/>
      <c r="L252" s="445"/>
      <c r="M252" s="445"/>
      <c r="N252" s="445"/>
      <c r="O252" s="445"/>
      <c r="P252" s="445"/>
      <c r="Q252" s="445"/>
      <c r="R252" s="445"/>
      <c r="S252" s="445"/>
      <c r="T252" s="445"/>
      <c r="U252" s="445"/>
      <c r="V252" s="445"/>
      <c r="W252" s="445"/>
      <c r="X252" s="445"/>
      <c r="Y252" s="445"/>
      <c r="Z252" s="445"/>
    </row>
    <row r="253" spans="1:26" ht="13.5" customHeight="1">
      <c r="A253" s="445"/>
      <c r="B253" s="445"/>
      <c r="C253" s="445"/>
      <c r="D253" s="445"/>
      <c r="E253" s="445"/>
      <c r="F253" s="445"/>
      <c r="G253" s="445"/>
      <c r="H253" s="445"/>
      <c r="I253" s="445"/>
      <c r="J253" s="445"/>
      <c r="K253" s="445"/>
      <c r="L253" s="445"/>
      <c r="M253" s="445"/>
      <c r="N253" s="445"/>
      <c r="O253" s="445"/>
      <c r="P253" s="445"/>
      <c r="Q253" s="445"/>
      <c r="R253" s="445"/>
      <c r="S253" s="445"/>
      <c r="T253" s="445"/>
      <c r="U253" s="445"/>
      <c r="V253" s="445"/>
      <c r="W253" s="445"/>
      <c r="X253" s="445"/>
      <c r="Y253" s="445"/>
      <c r="Z253" s="445"/>
    </row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7:K8"/>
    <mergeCell ref="S9:S11"/>
    <mergeCell ref="A2:P2"/>
    <mergeCell ref="Q2:S6"/>
    <mergeCell ref="A3:B5"/>
    <mergeCell ref="C3:P5"/>
    <mergeCell ref="A6:P6"/>
    <mergeCell ref="S34:S35"/>
    <mergeCell ref="Q9:Q11"/>
    <mergeCell ref="R9:R11"/>
    <mergeCell ref="W22:X22"/>
    <mergeCell ref="A9:K31"/>
    <mergeCell ref="A32:H33"/>
    <mergeCell ref="I32:K33"/>
    <mergeCell ref="A34:H35"/>
    <mergeCell ref="I34:K35"/>
    <mergeCell ref="L9:L11"/>
    <mergeCell ref="M9:P10"/>
    <mergeCell ref="L32:Q32"/>
    <mergeCell ref="L33:Q33"/>
    <mergeCell ref="L34:R35"/>
  </mergeCells>
  <pageMargins left="0.7" right="0.7" top="0.75" bottom="0.75" header="0" footer="0"/>
  <pageSetup scale="40" orientation="landscape" r:id="rId1"/>
  <colBreaks count="1" manualBreakCount="1">
    <brk id="19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zoomScale="60" zoomScaleNormal="100" workbookViewId="0">
      <selection activeCell="D35" sqref="B2:I35"/>
    </sheetView>
  </sheetViews>
  <sheetFormatPr baseColWidth="10" defaultColWidth="12.6640625" defaultRowHeight="15" customHeight="1"/>
  <cols>
    <col min="1" max="1" width="3.6640625" customWidth="1"/>
    <col min="2" max="2" width="10" customWidth="1"/>
    <col min="3" max="3" width="44.109375" customWidth="1"/>
    <col min="4" max="4" width="17.33203125" customWidth="1"/>
    <col min="5" max="5" width="14.88671875" customWidth="1"/>
    <col min="6" max="6" width="10" customWidth="1"/>
    <col min="7" max="7" width="14.88671875" customWidth="1"/>
    <col min="8" max="8" width="21.33203125" customWidth="1"/>
    <col min="9" max="9" width="14.6640625" customWidth="1"/>
    <col min="10" max="10" width="4.6640625" customWidth="1"/>
    <col min="11" max="11" width="21.6640625" customWidth="1"/>
    <col min="12" max="26" width="10" customWidth="1"/>
  </cols>
  <sheetData>
    <row r="1" spans="1:26" ht="15" customHeight="1">
      <c r="A1" s="12"/>
      <c r="B1" s="12"/>
      <c r="C1" s="12"/>
      <c r="D1" s="476"/>
      <c r="E1" s="477"/>
      <c r="F1" s="477"/>
      <c r="G1" s="477"/>
      <c r="H1" s="478"/>
      <c r="I1" s="477"/>
      <c r="J1" s="477"/>
      <c r="K1" s="12"/>
    </row>
    <row r="2" spans="1:26" ht="60.75" customHeight="1">
      <c r="A2" s="479"/>
      <c r="B2" s="841" t="s">
        <v>322</v>
      </c>
      <c r="C2" s="677"/>
      <c r="D2" s="677"/>
      <c r="E2" s="677"/>
      <c r="F2" s="677"/>
      <c r="G2" s="677"/>
      <c r="H2" s="677"/>
      <c r="I2" s="678"/>
      <c r="J2" s="480"/>
      <c r="K2" s="479"/>
    </row>
    <row r="3" spans="1:26" ht="41.25" customHeight="1">
      <c r="A3" s="479"/>
      <c r="B3" s="842" t="s">
        <v>433</v>
      </c>
      <c r="C3" s="677"/>
      <c r="D3" s="677"/>
      <c r="E3" s="677"/>
      <c r="F3" s="677"/>
      <c r="G3" s="677"/>
      <c r="H3" s="677"/>
      <c r="I3" s="678"/>
      <c r="J3" s="481"/>
      <c r="K3" s="12"/>
    </row>
    <row r="4" spans="1:26" ht="24.75" customHeight="1">
      <c r="A4" s="479"/>
      <c r="B4" s="843" t="s">
        <v>323</v>
      </c>
      <c r="C4" s="678"/>
      <c r="D4" s="482" t="s">
        <v>324</v>
      </c>
      <c r="E4" s="483" t="s">
        <v>325</v>
      </c>
      <c r="F4" s="484" t="s">
        <v>326</v>
      </c>
      <c r="G4" s="485" t="s">
        <v>327</v>
      </c>
      <c r="H4" s="486" t="s">
        <v>328</v>
      </c>
      <c r="I4" s="487" t="s">
        <v>169</v>
      </c>
      <c r="J4" s="488"/>
      <c r="K4" s="379">
        <f>+PRESUPUESTO!G19</f>
        <v>396534255.10000002</v>
      </c>
    </row>
    <row r="5" spans="1:26" ht="12.75" customHeight="1">
      <c r="A5" s="479"/>
      <c r="B5" s="489">
        <v>1</v>
      </c>
      <c r="C5" s="490" t="s">
        <v>329</v>
      </c>
      <c r="D5" s="491"/>
      <c r="E5" s="492"/>
      <c r="F5" s="493"/>
      <c r="G5" s="494"/>
      <c r="H5" s="495"/>
      <c r="I5" s="496"/>
      <c r="J5" s="497"/>
      <c r="K5" s="498"/>
    </row>
    <row r="6" spans="1:26" ht="12.75" customHeight="1">
      <c r="A6" s="479"/>
      <c r="B6" s="499" t="s">
        <v>330</v>
      </c>
      <c r="C6" s="500"/>
      <c r="D6" s="501"/>
      <c r="E6" s="502"/>
      <c r="F6" s="503"/>
      <c r="G6" s="504"/>
      <c r="H6" s="505">
        <f>SUM(H7:H9)</f>
        <v>24405599.999999996</v>
      </c>
      <c r="I6" s="506">
        <f>ROUND((H6/K4),2)</f>
        <v>0.06</v>
      </c>
      <c r="J6" s="488"/>
      <c r="K6" s="507"/>
    </row>
    <row r="7" spans="1:26" ht="12.75" customHeight="1">
      <c r="A7" s="479"/>
      <c r="B7" s="508">
        <v>1</v>
      </c>
      <c r="C7" s="509" t="s">
        <v>331</v>
      </c>
      <c r="D7" s="510">
        <v>4000000</v>
      </c>
      <c r="E7" s="511">
        <v>1.6899999999999998E-2</v>
      </c>
      <c r="F7" s="512">
        <v>1</v>
      </c>
      <c r="G7" s="512">
        <v>6</v>
      </c>
      <c r="H7" s="513">
        <f>D7*(1+E7)*G7*F7*B7</f>
        <v>24405599.999999996</v>
      </c>
      <c r="I7" s="514"/>
      <c r="J7" s="515"/>
      <c r="K7" s="12"/>
    </row>
    <row r="8" spans="1:26" ht="12.75" customHeight="1">
      <c r="A8" s="12"/>
      <c r="B8" s="508"/>
      <c r="C8" s="509"/>
      <c r="D8" s="510"/>
      <c r="E8" s="511"/>
      <c r="F8" s="512"/>
      <c r="G8" s="512"/>
      <c r="H8" s="513"/>
      <c r="I8" s="514"/>
      <c r="J8" s="58"/>
      <c r="K8" s="516"/>
    </row>
    <row r="9" spans="1:26" ht="12.75" customHeight="1">
      <c r="A9" s="12"/>
      <c r="B9" s="508"/>
      <c r="C9" s="509"/>
      <c r="D9" s="510"/>
      <c r="E9" s="511"/>
      <c r="F9" s="512"/>
      <c r="G9" s="512"/>
      <c r="H9" s="513"/>
      <c r="I9" s="514"/>
      <c r="J9" s="58"/>
    </row>
    <row r="10" spans="1:26" ht="15" customHeight="1">
      <c r="A10" s="12"/>
      <c r="B10" s="499" t="s">
        <v>332</v>
      </c>
      <c r="C10" s="500"/>
      <c r="D10" s="501"/>
      <c r="E10" s="517"/>
      <c r="F10" s="503"/>
      <c r="G10" s="504"/>
      <c r="H10" s="505">
        <f>SUM(H11:H14)</f>
        <v>1800000</v>
      </c>
      <c r="I10" s="506">
        <f>ROUND((H10/K4),2)</f>
        <v>0</v>
      </c>
      <c r="J10" s="488"/>
      <c r="K10" s="12"/>
    </row>
    <row r="11" spans="1:26" ht="12.75" customHeight="1">
      <c r="A11" s="12"/>
      <c r="B11" s="518"/>
      <c r="C11" s="519" t="s">
        <v>333</v>
      </c>
      <c r="D11" s="510">
        <v>600000</v>
      </c>
      <c r="E11" s="511"/>
      <c r="F11" s="512">
        <v>0.5</v>
      </c>
      <c r="G11" s="512">
        <v>6</v>
      </c>
      <c r="H11" s="513">
        <f>+D11*F11*G11</f>
        <v>1800000</v>
      </c>
      <c r="I11" s="514"/>
      <c r="J11" s="58"/>
      <c r="K11" s="12"/>
    </row>
    <row r="12" spans="1:26" ht="12.75" customHeight="1">
      <c r="A12" s="12"/>
      <c r="B12" s="518"/>
      <c r="C12" s="520"/>
      <c r="D12" s="521"/>
      <c r="E12" s="522"/>
      <c r="F12" s="523"/>
      <c r="G12" s="512"/>
      <c r="H12" s="524"/>
      <c r="I12" s="514"/>
      <c r="J12" s="58"/>
      <c r="K12" s="12"/>
    </row>
    <row r="13" spans="1:26" ht="12.75" customHeight="1">
      <c r="A13" s="12"/>
      <c r="B13" s="518"/>
      <c r="C13" s="519"/>
      <c r="D13" s="525"/>
      <c r="E13" s="511"/>
      <c r="F13" s="512"/>
      <c r="G13" s="512"/>
      <c r="H13" s="513"/>
      <c r="I13" s="514"/>
      <c r="J13" s="58"/>
      <c r="K13" s="12"/>
    </row>
    <row r="14" spans="1:26" ht="12.75" customHeight="1">
      <c r="A14" s="17"/>
      <c r="B14" s="331"/>
      <c r="C14" s="520"/>
      <c r="D14" s="521"/>
      <c r="E14" s="522"/>
      <c r="F14" s="523"/>
      <c r="G14" s="512"/>
      <c r="H14" s="524"/>
      <c r="I14" s="526"/>
      <c r="J14" s="527"/>
      <c r="K14" s="379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2"/>
      <c r="B15" s="518"/>
      <c r="C15" s="519"/>
      <c r="D15" s="525"/>
      <c r="E15" s="511"/>
      <c r="F15" s="512"/>
      <c r="G15" s="512"/>
      <c r="H15" s="513"/>
      <c r="I15" s="514"/>
      <c r="J15" s="515"/>
      <c r="K15" s="516"/>
    </row>
    <row r="16" spans="1:26" ht="15" customHeight="1">
      <c r="A16" s="12"/>
      <c r="B16" s="499" t="s">
        <v>334</v>
      </c>
      <c r="C16" s="500"/>
      <c r="D16" s="501"/>
      <c r="E16" s="502"/>
      <c r="F16" s="503"/>
      <c r="G16" s="504"/>
      <c r="H16" s="505">
        <f>SUM(H17:H21)</f>
        <v>48297396.559160002</v>
      </c>
      <c r="I16" s="506">
        <f>ROUND((H16/K4),2)</f>
        <v>0.12</v>
      </c>
      <c r="J16" s="507"/>
      <c r="K16" s="516"/>
      <c r="L16" s="528"/>
    </row>
    <row r="17" spans="1:11" ht="12.75" customHeight="1">
      <c r="A17" s="12"/>
      <c r="B17" s="529"/>
      <c r="C17" s="519" t="s">
        <v>335</v>
      </c>
      <c r="D17" s="510">
        <f>+PRESUPUESTO!G26</f>
        <v>524971701.73000002</v>
      </c>
      <c r="E17" s="511">
        <v>0.05</v>
      </c>
      <c r="F17" s="512"/>
      <c r="G17" s="511"/>
      <c r="H17" s="513">
        <f t="shared" ref="H17:H21" si="0">+D17*E17</f>
        <v>26248585.086500004</v>
      </c>
      <c r="I17" s="514"/>
      <c r="J17" s="58"/>
      <c r="K17" s="530"/>
    </row>
    <row r="18" spans="1:11" ht="12.75" customHeight="1">
      <c r="A18" s="12"/>
      <c r="B18" s="529"/>
      <c r="C18" s="519" t="s">
        <v>336</v>
      </c>
      <c r="D18" s="510">
        <f t="shared" ref="D18:D21" si="1">+D17</f>
        <v>524971701.73000002</v>
      </c>
      <c r="E18" s="511">
        <v>0.01</v>
      </c>
      <c r="F18" s="512"/>
      <c r="G18" s="511"/>
      <c r="H18" s="513">
        <f t="shared" si="0"/>
        <v>5249717.0173000004</v>
      </c>
      <c r="J18" s="58"/>
      <c r="K18" s="12"/>
    </row>
    <row r="19" spans="1:11" ht="12.75" customHeight="1">
      <c r="A19" s="12"/>
      <c r="B19" s="500"/>
      <c r="C19" s="519" t="s">
        <v>337</v>
      </c>
      <c r="D19" s="510">
        <f t="shared" si="1"/>
        <v>524971701.73000002</v>
      </c>
      <c r="E19" s="511">
        <v>0.02</v>
      </c>
      <c r="F19" s="512"/>
      <c r="G19" s="511"/>
      <c r="H19" s="513">
        <f t="shared" si="0"/>
        <v>10499434.034600001</v>
      </c>
      <c r="I19" s="514"/>
      <c r="J19" s="58"/>
      <c r="K19" s="12"/>
    </row>
    <row r="20" spans="1:11" ht="16.5" customHeight="1">
      <c r="A20" s="12"/>
      <c r="B20" s="500"/>
      <c r="C20" s="519" t="s">
        <v>338</v>
      </c>
      <c r="D20" s="510">
        <f t="shared" si="1"/>
        <v>524971701.73000002</v>
      </c>
      <c r="E20" s="511">
        <v>9.7999999999999997E-3</v>
      </c>
      <c r="F20" s="512"/>
      <c r="G20" s="511"/>
      <c r="H20" s="513">
        <f t="shared" si="0"/>
        <v>5144722.6769540003</v>
      </c>
      <c r="I20" s="514"/>
      <c r="J20" s="58"/>
      <c r="K20" s="12"/>
    </row>
    <row r="21" spans="1:11" ht="16.5" customHeight="1">
      <c r="A21" s="12"/>
      <c r="B21" s="500"/>
      <c r="C21" s="519" t="s">
        <v>339</v>
      </c>
      <c r="D21" s="510">
        <f t="shared" si="1"/>
        <v>524971701.73000002</v>
      </c>
      <c r="E21" s="511">
        <v>2.2000000000000001E-3</v>
      </c>
      <c r="F21" s="512"/>
      <c r="G21" s="511"/>
      <c r="H21" s="513">
        <f t="shared" si="0"/>
        <v>1154937.7438060001</v>
      </c>
      <c r="I21" s="514"/>
      <c r="J21" s="58"/>
      <c r="K21" s="12"/>
    </row>
    <row r="22" spans="1:11" ht="16.5" customHeight="1">
      <c r="A22" s="12"/>
      <c r="B22" s="531" t="s">
        <v>340</v>
      </c>
      <c r="C22" s="844" t="s">
        <v>329</v>
      </c>
      <c r="D22" s="677"/>
      <c r="E22" s="677"/>
      <c r="F22" s="677"/>
      <c r="G22" s="677"/>
      <c r="H22" s="678"/>
      <c r="I22" s="506">
        <f>ROUND(+I6+I10+I16,2)</f>
        <v>0.18</v>
      </c>
      <c r="J22" s="488">
        <f>+I6+I10+I16</f>
        <v>0.18</v>
      </c>
      <c r="K22" s="532"/>
    </row>
    <row r="23" spans="1:11" ht="16.5" customHeight="1">
      <c r="A23" s="12"/>
      <c r="B23" s="531" t="s">
        <v>341</v>
      </c>
      <c r="C23" s="844" t="s">
        <v>31</v>
      </c>
      <c r="D23" s="677"/>
      <c r="E23" s="677"/>
      <c r="F23" s="677"/>
      <c r="G23" s="677"/>
      <c r="H23" s="678"/>
      <c r="I23" s="506">
        <v>0.01</v>
      </c>
      <c r="J23" s="533"/>
      <c r="K23" s="532"/>
    </row>
    <row r="24" spans="1:11" ht="16.5" customHeight="1">
      <c r="A24" s="12"/>
      <c r="B24" s="531" t="s">
        <v>342</v>
      </c>
      <c r="C24" s="844" t="s">
        <v>343</v>
      </c>
      <c r="D24" s="677"/>
      <c r="E24" s="677"/>
      <c r="F24" s="677"/>
      <c r="G24" s="677"/>
      <c r="H24" s="678"/>
      <c r="I24" s="506">
        <v>0.05</v>
      </c>
      <c r="J24" s="533"/>
      <c r="K24" s="532"/>
    </row>
    <row r="25" spans="1:11" ht="16.5" customHeight="1">
      <c r="A25" s="12"/>
      <c r="B25" s="844" t="s">
        <v>344</v>
      </c>
      <c r="C25" s="677"/>
      <c r="D25" s="677"/>
      <c r="E25" s="677"/>
      <c r="F25" s="677"/>
      <c r="G25" s="677"/>
      <c r="H25" s="678"/>
      <c r="I25" s="534">
        <f>SUM(I22:I24)</f>
        <v>0.24</v>
      </c>
      <c r="J25" s="488"/>
      <c r="K25" s="535"/>
    </row>
    <row r="26" spans="1:11" ht="12.75" customHeight="1">
      <c r="H26" s="379"/>
    </row>
    <row r="27" spans="1:11" ht="12.75" customHeight="1">
      <c r="E27" s="536"/>
      <c r="H27" s="379"/>
    </row>
    <row r="28" spans="1:11" ht="24.75" customHeight="1">
      <c r="B28" s="845" t="s">
        <v>345</v>
      </c>
      <c r="C28" s="713"/>
      <c r="D28" s="713"/>
      <c r="E28" s="713"/>
      <c r="F28" s="713"/>
      <c r="G28" s="713"/>
      <c r="H28" s="713"/>
      <c r="I28" s="714"/>
      <c r="K28" s="537"/>
    </row>
    <row r="29" spans="1:11" ht="12.75" customHeight="1">
      <c r="B29" s="846"/>
      <c r="C29" s="693"/>
      <c r="D29" s="693"/>
      <c r="E29" s="693"/>
      <c r="F29" s="693"/>
      <c r="G29" s="693"/>
      <c r="H29" s="693"/>
      <c r="I29" s="694"/>
      <c r="K29" s="538"/>
    </row>
    <row r="30" spans="1:11" ht="12.75" customHeight="1">
      <c r="B30" s="717"/>
      <c r="C30" s="704"/>
      <c r="D30" s="704"/>
      <c r="E30" s="704"/>
      <c r="F30" s="704"/>
      <c r="G30" s="704"/>
      <c r="H30" s="704"/>
      <c r="I30" s="726"/>
      <c r="K30" s="155"/>
    </row>
    <row r="31" spans="1:11" ht="12.75" customHeight="1">
      <c r="B31" s="717"/>
      <c r="C31" s="704"/>
      <c r="D31" s="704"/>
      <c r="E31" s="704"/>
      <c r="F31" s="704"/>
      <c r="G31" s="704"/>
      <c r="H31" s="704"/>
      <c r="I31" s="726"/>
    </row>
    <row r="32" spans="1:11" ht="72.75" customHeight="1">
      <c r="B32" s="718"/>
      <c r="C32" s="671"/>
      <c r="D32" s="671"/>
      <c r="E32" s="671"/>
      <c r="F32" s="671"/>
      <c r="G32" s="671"/>
      <c r="H32" s="671"/>
      <c r="I32" s="836"/>
    </row>
    <row r="33" spans="2:9" ht="32.25" customHeight="1">
      <c r="B33" s="847" t="s">
        <v>38</v>
      </c>
      <c r="C33" s="678"/>
      <c r="D33" s="848" t="s">
        <v>39</v>
      </c>
      <c r="E33" s="677"/>
      <c r="F33" s="677"/>
      <c r="G33" s="677"/>
      <c r="H33" s="677"/>
      <c r="I33" s="711"/>
    </row>
    <row r="34" spans="2:9" ht="25.5" customHeight="1">
      <c r="B34" s="847" t="s">
        <v>40</v>
      </c>
      <c r="C34" s="678"/>
      <c r="D34" s="849" t="s">
        <v>346</v>
      </c>
      <c r="E34" s="677"/>
      <c r="F34" s="677"/>
      <c r="G34" s="677"/>
      <c r="H34" s="677"/>
      <c r="I34" s="711"/>
    </row>
    <row r="35" spans="2:9" ht="17.25" customHeight="1">
      <c r="B35" s="838" t="s">
        <v>42</v>
      </c>
      <c r="C35" s="675"/>
      <c r="D35" s="839">
        <v>1105673133</v>
      </c>
      <c r="E35" s="674"/>
      <c r="F35" s="674"/>
      <c r="G35" s="674"/>
      <c r="H35" s="674"/>
      <c r="I35" s="840"/>
    </row>
    <row r="36" spans="2:9" ht="12.75" customHeight="1">
      <c r="E36" s="539"/>
      <c r="H36" s="379"/>
    </row>
    <row r="37" spans="2:9" ht="12.75" customHeight="1">
      <c r="E37" s="536"/>
      <c r="H37" s="379"/>
    </row>
    <row r="38" spans="2:9" ht="12.75" customHeight="1">
      <c r="H38" s="379"/>
    </row>
    <row r="39" spans="2:9" ht="12.75" customHeight="1">
      <c r="H39" s="379"/>
    </row>
    <row r="40" spans="2:9" ht="12.75" customHeight="1">
      <c r="H40" s="379"/>
    </row>
    <row r="41" spans="2:9" ht="12.75" customHeight="1">
      <c r="H41" s="379"/>
    </row>
    <row r="42" spans="2:9" ht="12.75" customHeight="1">
      <c r="H42" s="379"/>
    </row>
    <row r="43" spans="2:9" ht="12.75" customHeight="1">
      <c r="H43" s="379"/>
    </row>
    <row r="44" spans="2:9" ht="12.75" customHeight="1">
      <c r="H44" s="379"/>
    </row>
    <row r="45" spans="2:9" ht="12.75" customHeight="1">
      <c r="H45" s="379"/>
    </row>
    <row r="46" spans="2:9" ht="12.75" customHeight="1">
      <c r="H46" s="379"/>
    </row>
    <row r="47" spans="2:9" ht="12.75" customHeight="1">
      <c r="H47" s="379"/>
    </row>
    <row r="48" spans="2:9" ht="12.75" customHeight="1">
      <c r="H48" s="379"/>
    </row>
    <row r="49" spans="8:8" ht="12.75" customHeight="1">
      <c r="H49" s="379"/>
    </row>
    <row r="50" spans="8:8" ht="12.75" customHeight="1">
      <c r="H50" s="379"/>
    </row>
    <row r="51" spans="8:8" ht="12.75" customHeight="1">
      <c r="H51" s="379"/>
    </row>
    <row r="52" spans="8:8" ht="12.75" customHeight="1">
      <c r="H52" s="379"/>
    </row>
    <row r="53" spans="8:8" ht="12.75" customHeight="1">
      <c r="H53" s="379"/>
    </row>
    <row r="54" spans="8:8" ht="12.75" customHeight="1">
      <c r="H54" s="379"/>
    </row>
    <row r="55" spans="8:8" ht="12.75" customHeight="1">
      <c r="H55" s="379"/>
    </row>
    <row r="56" spans="8:8" ht="12.75" customHeight="1">
      <c r="H56" s="379"/>
    </row>
    <row r="57" spans="8:8" ht="12.75" customHeight="1">
      <c r="H57" s="379"/>
    </row>
    <row r="58" spans="8:8" ht="12.75" customHeight="1">
      <c r="H58" s="379"/>
    </row>
    <row r="59" spans="8:8" ht="12.75" customHeight="1">
      <c r="H59" s="379"/>
    </row>
    <row r="60" spans="8:8" ht="12.75" customHeight="1">
      <c r="H60" s="379"/>
    </row>
    <row r="61" spans="8:8" ht="12.75" customHeight="1">
      <c r="H61" s="379"/>
    </row>
    <row r="62" spans="8:8" ht="12.75" customHeight="1">
      <c r="H62" s="379"/>
    </row>
    <row r="63" spans="8:8" ht="12.75" customHeight="1">
      <c r="H63" s="379"/>
    </row>
    <row r="64" spans="8:8" ht="12.75" customHeight="1">
      <c r="H64" s="379"/>
    </row>
    <row r="65" spans="8:8" ht="12.75" customHeight="1">
      <c r="H65" s="379"/>
    </row>
    <row r="66" spans="8:8" ht="12.75" customHeight="1">
      <c r="H66" s="379"/>
    </row>
    <row r="67" spans="8:8" ht="12.75" customHeight="1">
      <c r="H67" s="379"/>
    </row>
    <row r="68" spans="8:8" ht="12.75" customHeight="1">
      <c r="H68" s="379"/>
    </row>
    <row r="69" spans="8:8" ht="12.75" customHeight="1">
      <c r="H69" s="379"/>
    </row>
    <row r="70" spans="8:8" ht="12.75" customHeight="1">
      <c r="H70" s="379"/>
    </row>
    <row r="71" spans="8:8" ht="12.75" customHeight="1">
      <c r="H71" s="379"/>
    </row>
    <row r="72" spans="8:8" ht="12.75" customHeight="1">
      <c r="H72" s="379"/>
    </row>
    <row r="73" spans="8:8" ht="12.75" customHeight="1">
      <c r="H73" s="379"/>
    </row>
    <row r="74" spans="8:8" ht="12.75" customHeight="1">
      <c r="H74" s="379"/>
    </row>
    <row r="75" spans="8:8" ht="12.75" customHeight="1">
      <c r="H75" s="379"/>
    </row>
    <row r="76" spans="8:8" ht="12.75" customHeight="1">
      <c r="H76" s="379"/>
    </row>
    <row r="77" spans="8:8" ht="12.75" customHeight="1">
      <c r="H77" s="379"/>
    </row>
    <row r="78" spans="8:8" ht="12.75" customHeight="1">
      <c r="H78" s="379"/>
    </row>
    <row r="79" spans="8:8" ht="12.75" customHeight="1">
      <c r="H79" s="379"/>
    </row>
    <row r="80" spans="8:8" ht="12.75" customHeight="1">
      <c r="H80" s="379"/>
    </row>
    <row r="81" spans="8:8" ht="12.75" customHeight="1">
      <c r="H81" s="379"/>
    </row>
    <row r="82" spans="8:8" ht="12.75" customHeight="1">
      <c r="H82" s="379"/>
    </row>
    <row r="83" spans="8:8" ht="12.75" customHeight="1">
      <c r="H83" s="379"/>
    </row>
    <row r="84" spans="8:8" ht="12.75" customHeight="1">
      <c r="H84" s="379"/>
    </row>
    <row r="85" spans="8:8" ht="12.75" customHeight="1">
      <c r="H85" s="379"/>
    </row>
    <row r="86" spans="8:8" ht="12.75" customHeight="1">
      <c r="H86" s="379"/>
    </row>
    <row r="87" spans="8:8" ht="12.75" customHeight="1">
      <c r="H87" s="379"/>
    </row>
    <row r="88" spans="8:8" ht="12.75" customHeight="1">
      <c r="H88" s="379"/>
    </row>
    <row r="89" spans="8:8" ht="12.75" customHeight="1">
      <c r="H89" s="379"/>
    </row>
    <row r="90" spans="8:8" ht="12.75" customHeight="1">
      <c r="H90" s="379"/>
    </row>
    <row r="91" spans="8:8" ht="12.75" customHeight="1">
      <c r="H91" s="379"/>
    </row>
    <row r="92" spans="8:8" ht="12.75" customHeight="1">
      <c r="H92" s="379"/>
    </row>
    <row r="93" spans="8:8" ht="12.75" customHeight="1">
      <c r="H93" s="379"/>
    </row>
    <row r="94" spans="8:8" ht="12.75" customHeight="1">
      <c r="H94" s="379"/>
    </row>
    <row r="95" spans="8:8" ht="12.75" customHeight="1">
      <c r="H95" s="379"/>
    </row>
    <row r="96" spans="8:8" ht="12.75" customHeight="1">
      <c r="H96" s="379"/>
    </row>
    <row r="97" spans="8:8" ht="12.75" customHeight="1">
      <c r="H97" s="379"/>
    </row>
    <row r="98" spans="8:8" ht="12.75" customHeight="1">
      <c r="H98" s="379"/>
    </row>
    <row r="99" spans="8:8" ht="12.75" customHeight="1">
      <c r="H99" s="379"/>
    </row>
    <row r="100" spans="8:8" ht="12.75" customHeight="1">
      <c r="H100" s="379"/>
    </row>
    <row r="101" spans="8:8" ht="12.75" customHeight="1">
      <c r="H101" s="379"/>
    </row>
    <row r="102" spans="8:8" ht="12.75" customHeight="1">
      <c r="H102" s="379"/>
    </row>
    <row r="103" spans="8:8" ht="12.75" customHeight="1">
      <c r="H103" s="379"/>
    </row>
    <row r="104" spans="8:8" ht="12.75" customHeight="1">
      <c r="H104" s="379"/>
    </row>
    <row r="105" spans="8:8" ht="12.75" customHeight="1">
      <c r="H105" s="379"/>
    </row>
    <row r="106" spans="8:8" ht="12.75" customHeight="1">
      <c r="H106" s="379"/>
    </row>
    <row r="107" spans="8:8" ht="12.75" customHeight="1">
      <c r="H107" s="379"/>
    </row>
    <row r="108" spans="8:8" ht="12.75" customHeight="1">
      <c r="H108" s="379"/>
    </row>
    <row r="109" spans="8:8" ht="12.75" customHeight="1">
      <c r="H109" s="379"/>
    </row>
    <row r="110" spans="8:8" ht="12.75" customHeight="1">
      <c r="H110" s="379"/>
    </row>
    <row r="111" spans="8:8" ht="12.75" customHeight="1">
      <c r="H111" s="379"/>
    </row>
    <row r="112" spans="8:8" ht="12.75" customHeight="1">
      <c r="H112" s="379"/>
    </row>
    <row r="113" spans="8:8" ht="12.75" customHeight="1">
      <c r="H113" s="379"/>
    </row>
    <row r="114" spans="8:8" ht="12.75" customHeight="1">
      <c r="H114" s="379"/>
    </row>
    <row r="115" spans="8:8" ht="12.75" customHeight="1">
      <c r="H115" s="379"/>
    </row>
    <row r="116" spans="8:8" ht="12.75" customHeight="1">
      <c r="H116" s="379"/>
    </row>
    <row r="117" spans="8:8" ht="12.75" customHeight="1">
      <c r="H117" s="379"/>
    </row>
    <row r="118" spans="8:8" ht="12.75" customHeight="1">
      <c r="H118" s="379"/>
    </row>
    <row r="119" spans="8:8" ht="12.75" customHeight="1">
      <c r="H119" s="379"/>
    </row>
    <row r="120" spans="8:8" ht="12.75" customHeight="1">
      <c r="H120" s="379"/>
    </row>
    <row r="121" spans="8:8" ht="12.75" customHeight="1">
      <c r="H121" s="379"/>
    </row>
    <row r="122" spans="8:8" ht="12.75" customHeight="1">
      <c r="H122" s="379"/>
    </row>
    <row r="123" spans="8:8" ht="12.75" customHeight="1">
      <c r="H123" s="379"/>
    </row>
    <row r="124" spans="8:8" ht="12.75" customHeight="1">
      <c r="H124" s="379"/>
    </row>
    <row r="125" spans="8:8" ht="12.75" customHeight="1">
      <c r="H125" s="379"/>
    </row>
    <row r="126" spans="8:8" ht="12.75" customHeight="1">
      <c r="H126" s="379"/>
    </row>
    <row r="127" spans="8:8" ht="12.75" customHeight="1">
      <c r="H127" s="379"/>
    </row>
    <row r="128" spans="8:8" ht="12.75" customHeight="1">
      <c r="H128" s="379"/>
    </row>
    <row r="129" spans="8:8" ht="12.75" customHeight="1">
      <c r="H129" s="379"/>
    </row>
    <row r="130" spans="8:8" ht="12.75" customHeight="1">
      <c r="H130" s="379"/>
    </row>
    <row r="131" spans="8:8" ht="12.75" customHeight="1">
      <c r="H131" s="379"/>
    </row>
    <row r="132" spans="8:8" ht="12.75" customHeight="1">
      <c r="H132" s="379"/>
    </row>
    <row r="133" spans="8:8" ht="12.75" customHeight="1">
      <c r="H133" s="379"/>
    </row>
    <row r="134" spans="8:8" ht="12.75" customHeight="1">
      <c r="H134" s="379"/>
    </row>
    <row r="135" spans="8:8" ht="12.75" customHeight="1">
      <c r="H135" s="379"/>
    </row>
    <row r="136" spans="8:8" ht="12.75" customHeight="1">
      <c r="H136" s="379"/>
    </row>
    <row r="137" spans="8:8" ht="12.75" customHeight="1">
      <c r="H137" s="379"/>
    </row>
    <row r="138" spans="8:8" ht="12.75" customHeight="1">
      <c r="H138" s="379"/>
    </row>
    <row r="139" spans="8:8" ht="12.75" customHeight="1">
      <c r="H139" s="379"/>
    </row>
    <row r="140" spans="8:8" ht="12.75" customHeight="1">
      <c r="H140" s="379"/>
    </row>
    <row r="141" spans="8:8" ht="12.75" customHeight="1">
      <c r="H141" s="379"/>
    </row>
    <row r="142" spans="8:8" ht="12.75" customHeight="1">
      <c r="H142" s="379"/>
    </row>
    <row r="143" spans="8:8" ht="12.75" customHeight="1">
      <c r="H143" s="379"/>
    </row>
    <row r="144" spans="8:8" ht="12.75" customHeight="1">
      <c r="H144" s="379"/>
    </row>
    <row r="145" spans="8:8" ht="12.75" customHeight="1">
      <c r="H145" s="379"/>
    </row>
    <row r="146" spans="8:8" ht="12.75" customHeight="1">
      <c r="H146" s="379"/>
    </row>
    <row r="147" spans="8:8" ht="12.75" customHeight="1">
      <c r="H147" s="379"/>
    </row>
    <row r="148" spans="8:8" ht="12.75" customHeight="1">
      <c r="H148" s="379"/>
    </row>
    <row r="149" spans="8:8" ht="12.75" customHeight="1">
      <c r="H149" s="379"/>
    </row>
    <row r="150" spans="8:8" ht="12.75" customHeight="1">
      <c r="H150" s="379"/>
    </row>
    <row r="151" spans="8:8" ht="12.75" customHeight="1">
      <c r="H151" s="379"/>
    </row>
    <row r="152" spans="8:8" ht="12.75" customHeight="1">
      <c r="H152" s="379"/>
    </row>
    <row r="153" spans="8:8" ht="12.75" customHeight="1">
      <c r="H153" s="379"/>
    </row>
    <row r="154" spans="8:8" ht="12.75" customHeight="1">
      <c r="H154" s="379"/>
    </row>
    <row r="155" spans="8:8" ht="12.75" customHeight="1">
      <c r="H155" s="379"/>
    </row>
    <row r="156" spans="8:8" ht="12.75" customHeight="1">
      <c r="H156" s="379"/>
    </row>
    <row r="157" spans="8:8" ht="12.75" customHeight="1">
      <c r="H157" s="379"/>
    </row>
    <row r="158" spans="8:8" ht="12.75" customHeight="1">
      <c r="H158" s="379"/>
    </row>
    <row r="159" spans="8:8" ht="12.75" customHeight="1">
      <c r="H159" s="379"/>
    </row>
    <row r="160" spans="8:8" ht="12.75" customHeight="1">
      <c r="H160" s="379"/>
    </row>
    <row r="161" spans="8:8" ht="12.75" customHeight="1">
      <c r="H161" s="379"/>
    </row>
    <row r="162" spans="8:8" ht="12.75" customHeight="1">
      <c r="H162" s="379"/>
    </row>
    <row r="163" spans="8:8" ht="12.75" customHeight="1">
      <c r="H163" s="379"/>
    </row>
    <row r="164" spans="8:8" ht="12.75" customHeight="1">
      <c r="H164" s="379"/>
    </row>
    <row r="165" spans="8:8" ht="12.75" customHeight="1">
      <c r="H165" s="379"/>
    </row>
    <row r="166" spans="8:8" ht="12.75" customHeight="1">
      <c r="H166" s="379"/>
    </row>
    <row r="167" spans="8:8" ht="12.75" customHeight="1">
      <c r="H167" s="379"/>
    </row>
    <row r="168" spans="8:8" ht="12.75" customHeight="1">
      <c r="H168" s="379"/>
    </row>
    <row r="169" spans="8:8" ht="12.75" customHeight="1">
      <c r="H169" s="379"/>
    </row>
    <row r="170" spans="8:8" ht="12.75" customHeight="1">
      <c r="H170" s="379"/>
    </row>
    <row r="171" spans="8:8" ht="12.75" customHeight="1">
      <c r="H171" s="379"/>
    </row>
    <row r="172" spans="8:8" ht="12.75" customHeight="1">
      <c r="H172" s="379"/>
    </row>
    <row r="173" spans="8:8" ht="12.75" customHeight="1">
      <c r="H173" s="379"/>
    </row>
    <row r="174" spans="8:8" ht="12.75" customHeight="1">
      <c r="H174" s="379"/>
    </row>
    <row r="175" spans="8:8" ht="12.75" customHeight="1">
      <c r="H175" s="379"/>
    </row>
    <row r="176" spans="8:8" ht="12.75" customHeight="1">
      <c r="H176" s="379"/>
    </row>
    <row r="177" spans="8:8" ht="12.75" customHeight="1">
      <c r="H177" s="379"/>
    </row>
    <row r="178" spans="8:8" ht="12.75" customHeight="1">
      <c r="H178" s="379"/>
    </row>
    <row r="179" spans="8:8" ht="12.75" customHeight="1">
      <c r="H179" s="379"/>
    </row>
    <row r="180" spans="8:8" ht="12.75" customHeight="1">
      <c r="H180" s="379"/>
    </row>
    <row r="181" spans="8:8" ht="12.75" customHeight="1">
      <c r="H181" s="379"/>
    </row>
    <row r="182" spans="8:8" ht="12.75" customHeight="1">
      <c r="H182" s="379"/>
    </row>
    <row r="183" spans="8:8" ht="12.75" customHeight="1">
      <c r="H183" s="379"/>
    </row>
    <row r="184" spans="8:8" ht="12.75" customHeight="1">
      <c r="H184" s="379"/>
    </row>
    <row r="185" spans="8:8" ht="12.75" customHeight="1">
      <c r="H185" s="379"/>
    </row>
    <row r="186" spans="8:8" ht="12.75" customHeight="1">
      <c r="H186" s="379"/>
    </row>
    <row r="187" spans="8:8" ht="12.75" customHeight="1">
      <c r="H187" s="379"/>
    </row>
    <row r="188" spans="8:8" ht="12.75" customHeight="1">
      <c r="H188" s="379"/>
    </row>
    <row r="189" spans="8:8" ht="12.75" customHeight="1">
      <c r="H189" s="379"/>
    </row>
    <row r="190" spans="8:8" ht="12.75" customHeight="1">
      <c r="H190" s="379"/>
    </row>
    <row r="191" spans="8:8" ht="12.75" customHeight="1">
      <c r="H191" s="379"/>
    </row>
    <row r="192" spans="8:8" ht="12.75" customHeight="1">
      <c r="H192" s="379"/>
    </row>
    <row r="193" spans="8:8" ht="12.75" customHeight="1">
      <c r="H193" s="379"/>
    </row>
    <row r="194" spans="8:8" ht="12.75" customHeight="1">
      <c r="H194" s="379"/>
    </row>
    <row r="195" spans="8:8" ht="12.75" customHeight="1">
      <c r="H195" s="379"/>
    </row>
    <row r="196" spans="8:8" ht="12.75" customHeight="1">
      <c r="H196" s="379"/>
    </row>
    <row r="197" spans="8:8" ht="12.75" customHeight="1">
      <c r="H197" s="379"/>
    </row>
    <row r="198" spans="8:8" ht="12.75" customHeight="1">
      <c r="H198" s="379"/>
    </row>
    <row r="199" spans="8:8" ht="12.75" customHeight="1">
      <c r="H199" s="379"/>
    </row>
    <row r="200" spans="8:8" ht="12.75" customHeight="1">
      <c r="H200" s="379"/>
    </row>
    <row r="201" spans="8:8" ht="12.75" customHeight="1">
      <c r="H201" s="379"/>
    </row>
    <row r="202" spans="8:8" ht="12.75" customHeight="1">
      <c r="H202" s="379"/>
    </row>
    <row r="203" spans="8:8" ht="12.75" customHeight="1">
      <c r="H203" s="379"/>
    </row>
    <row r="204" spans="8:8" ht="12.75" customHeight="1">
      <c r="H204" s="379"/>
    </row>
    <row r="205" spans="8:8" ht="12.75" customHeight="1">
      <c r="H205" s="379"/>
    </row>
    <row r="206" spans="8:8" ht="12.75" customHeight="1">
      <c r="H206" s="379"/>
    </row>
    <row r="207" spans="8:8" ht="12.75" customHeight="1">
      <c r="H207" s="379"/>
    </row>
    <row r="208" spans="8:8" ht="12.75" customHeight="1">
      <c r="H208" s="379"/>
    </row>
    <row r="209" spans="8:8" ht="12.75" customHeight="1">
      <c r="H209" s="379"/>
    </row>
    <row r="210" spans="8:8" ht="12.75" customHeight="1">
      <c r="H210" s="379"/>
    </row>
    <row r="211" spans="8:8" ht="12.75" customHeight="1">
      <c r="H211" s="379"/>
    </row>
    <row r="212" spans="8:8" ht="12.75" customHeight="1">
      <c r="H212" s="379"/>
    </row>
    <row r="213" spans="8:8" ht="12.75" customHeight="1">
      <c r="H213" s="379"/>
    </row>
    <row r="214" spans="8:8" ht="12.75" customHeight="1">
      <c r="H214" s="379"/>
    </row>
    <row r="215" spans="8:8" ht="12.75" customHeight="1">
      <c r="H215" s="379"/>
    </row>
    <row r="216" spans="8:8" ht="12.75" customHeight="1">
      <c r="H216" s="379"/>
    </row>
    <row r="217" spans="8:8" ht="12.75" customHeight="1">
      <c r="H217" s="379"/>
    </row>
    <row r="218" spans="8:8" ht="12.75" customHeight="1">
      <c r="H218" s="379"/>
    </row>
    <row r="219" spans="8:8" ht="12.75" customHeight="1">
      <c r="H219" s="379"/>
    </row>
    <row r="220" spans="8:8" ht="12.75" customHeight="1">
      <c r="H220" s="379"/>
    </row>
    <row r="221" spans="8:8" ht="12.75" customHeight="1">
      <c r="H221" s="379"/>
    </row>
    <row r="222" spans="8:8" ht="12.75" customHeight="1">
      <c r="H222" s="379"/>
    </row>
    <row r="223" spans="8:8" ht="12.75" customHeight="1">
      <c r="H223" s="379"/>
    </row>
    <row r="224" spans="8:8" ht="12.75" customHeight="1">
      <c r="H224" s="379"/>
    </row>
    <row r="225" spans="8:8" ht="12.75" customHeight="1">
      <c r="H225" s="379"/>
    </row>
    <row r="226" spans="8:8" ht="12.75" customHeight="1">
      <c r="H226" s="379"/>
    </row>
    <row r="227" spans="8:8" ht="12.75" customHeight="1">
      <c r="H227" s="379"/>
    </row>
    <row r="228" spans="8:8" ht="12.75" customHeight="1">
      <c r="H228" s="379"/>
    </row>
    <row r="229" spans="8:8" ht="12.75" customHeight="1">
      <c r="H229" s="379"/>
    </row>
    <row r="230" spans="8:8" ht="12.75" customHeight="1">
      <c r="H230" s="379"/>
    </row>
    <row r="231" spans="8:8" ht="12.75" customHeight="1">
      <c r="H231" s="379"/>
    </row>
    <row r="232" spans="8:8" ht="12.75" customHeight="1">
      <c r="H232" s="379"/>
    </row>
    <row r="233" spans="8:8" ht="12.75" customHeight="1">
      <c r="H233" s="379"/>
    </row>
    <row r="234" spans="8:8" ht="12.75" customHeight="1">
      <c r="H234" s="379"/>
    </row>
    <row r="235" spans="8:8" ht="12.75" customHeight="1">
      <c r="H235" s="379"/>
    </row>
    <row r="236" spans="8:8" ht="15.75" customHeight="1"/>
    <row r="237" spans="8:8" ht="15.75" customHeight="1"/>
    <row r="238" spans="8:8" ht="15.75" customHeight="1"/>
    <row r="239" spans="8:8" ht="15.75" customHeight="1"/>
    <row r="240" spans="8:8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B35:C35"/>
    <mergeCell ref="D35:I35"/>
    <mergeCell ref="B2:I2"/>
    <mergeCell ref="B3:I3"/>
    <mergeCell ref="B4:C4"/>
    <mergeCell ref="C22:H22"/>
    <mergeCell ref="C23:H23"/>
    <mergeCell ref="C24:H24"/>
    <mergeCell ref="B25:H25"/>
    <mergeCell ref="B28:I28"/>
    <mergeCell ref="B29:I32"/>
    <mergeCell ref="B33:C33"/>
    <mergeCell ref="D33:I33"/>
    <mergeCell ref="B34:C34"/>
    <mergeCell ref="D34:I34"/>
  </mergeCells>
  <printOptions horizontalCentered="1"/>
  <pageMargins left="0.70866141732283472" right="0.70866141732283472" top="0.74803149606299213" bottom="0.74803149606299213" header="0" footer="0"/>
  <pageSetup scale="71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13" zoomScale="60" zoomScaleNormal="100" workbookViewId="0">
      <selection activeCell="D42" sqref="B1:J42"/>
    </sheetView>
  </sheetViews>
  <sheetFormatPr baseColWidth="10" defaultColWidth="12.6640625" defaultRowHeight="15" customHeight="1"/>
  <cols>
    <col min="1" max="1" width="11.44140625" customWidth="1"/>
    <col min="2" max="2" width="17.44140625" customWidth="1"/>
    <col min="3" max="3" width="53.88671875" customWidth="1"/>
    <col min="4" max="4" width="17.6640625" customWidth="1"/>
    <col min="5" max="5" width="11.44140625" customWidth="1"/>
    <col min="6" max="6" width="13.44140625" customWidth="1"/>
    <col min="7" max="7" width="16.6640625" customWidth="1"/>
    <col min="8" max="8" width="18.44140625" customWidth="1"/>
    <col min="9" max="9" width="13.88671875" customWidth="1"/>
    <col min="10" max="10" width="19.88671875" customWidth="1"/>
    <col min="11" max="11" width="22.88671875" customWidth="1"/>
    <col min="12" max="12" width="21.44140625" customWidth="1"/>
    <col min="13" max="13" width="19.44140625" customWidth="1"/>
    <col min="14" max="14" width="18.88671875" customWidth="1"/>
    <col min="15" max="26" width="11.44140625" customWidth="1"/>
  </cols>
  <sheetData>
    <row r="1" spans="1:26" ht="28.5" customHeight="1">
      <c r="A1" s="1"/>
      <c r="B1" s="540"/>
      <c r="C1" s="852" t="s">
        <v>433</v>
      </c>
      <c r="D1" s="693"/>
      <c r="E1" s="693"/>
      <c r="F1" s="693"/>
      <c r="G1" s="693"/>
      <c r="H1" s="693"/>
      <c r="I1" s="541" t="s">
        <v>1</v>
      </c>
      <c r="J1" s="542" t="s">
        <v>273</v>
      </c>
      <c r="K1" s="1"/>
      <c r="L1" s="543" t="s">
        <v>347</v>
      </c>
      <c r="M1" s="543" t="s">
        <v>348</v>
      </c>
      <c r="N1" s="543" t="s">
        <v>349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4.5" customHeight="1">
      <c r="A2" s="1"/>
      <c r="B2" s="544"/>
      <c r="C2" s="704"/>
      <c r="D2" s="704"/>
      <c r="E2" s="704"/>
      <c r="F2" s="704"/>
      <c r="G2" s="704"/>
      <c r="H2" s="704"/>
      <c r="I2" s="545" t="s">
        <v>3</v>
      </c>
      <c r="J2" s="546">
        <v>1</v>
      </c>
      <c r="K2" s="1"/>
      <c r="L2" s="543"/>
      <c r="M2" s="543"/>
      <c r="N2" s="54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3.5" customHeight="1">
      <c r="A3" s="1"/>
      <c r="B3" s="547"/>
      <c r="C3" s="696"/>
      <c r="D3" s="696"/>
      <c r="E3" s="696"/>
      <c r="F3" s="696"/>
      <c r="G3" s="696"/>
      <c r="H3" s="696"/>
      <c r="I3" s="548" t="s">
        <v>5</v>
      </c>
      <c r="J3" s="248"/>
      <c r="K3" s="1"/>
      <c r="L3" s="543"/>
      <c r="M3" s="543"/>
      <c r="N3" s="54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12"/>
      <c r="B4" s="853" t="s">
        <v>350</v>
      </c>
      <c r="C4" s="704"/>
      <c r="D4" s="704"/>
      <c r="E4" s="704"/>
      <c r="F4" s="704"/>
      <c r="G4" s="704"/>
      <c r="H4" s="704"/>
      <c r="I4" s="704"/>
      <c r="J4" s="726"/>
      <c r="K4" s="477"/>
      <c r="L4" s="549">
        <f>+PRESUPUESTO!G19+PRESUPUESTO!G21+PRESUPUESTO!G22+PRESUPUESTO!G23</f>
        <v>491702477.10000002</v>
      </c>
      <c r="M4" s="549">
        <f>$L$4*0.1</f>
        <v>49170247.710000008</v>
      </c>
      <c r="N4" s="550">
        <v>6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75" customHeight="1">
      <c r="A5" s="479"/>
      <c r="B5" s="717"/>
      <c r="C5" s="704"/>
      <c r="D5" s="704"/>
      <c r="E5" s="704"/>
      <c r="F5" s="704"/>
      <c r="G5" s="704"/>
      <c r="H5" s="704"/>
      <c r="I5" s="704"/>
      <c r="J5" s="726"/>
      <c r="K5" s="480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7.25" customHeight="1">
      <c r="A6" s="479"/>
      <c r="B6" s="695"/>
      <c r="C6" s="696"/>
      <c r="D6" s="696"/>
      <c r="E6" s="696"/>
      <c r="F6" s="696"/>
      <c r="G6" s="696"/>
      <c r="H6" s="696"/>
      <c r="I6" s="696"/>
      <c r="J6" s="697"/>
      <c r="K6" s="481"/>
      <c r="L6" s="17"/>
      <c r="M6" s="155">
        <f>SUM(H9+H13+H19)</f>
        <v>24791721.536573999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0.25" customHeight="1">
      <c r="A7" s="12"/>
      <c r="B7" s="843" t="s">
        <v>323</v>
      </c>
      <c r="C7" s="678"/>
      <c r="D7" s="482" t="s">
        <v>324</v>
      </c>
      <c r="E7" s="483" t="s">
        <v>325</v>
      </c>
      <c r="F7" s="484" t="s">
        <v>326</v>
      </c>
      <c r="G7" s="485" t="s">
        <v>327</v>
      </c>
      <c r="H7" s="551" t="s">
        <v>328</v>
      </c>
      <c r="I7" s="551" t="s">
        <v>351</v>
      </c>
      <c r="J7" s="552" t="s">
        <v>169</v>
      </c>
      <c r="K7" s="553"/>
      <c r="L7" s="17"/>
      <c r="M7" s="155" t="e">
        <f>+#REF!</f>
        <v>#REF!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.75" customHeight="1">
      <c r="A8" s="12"/>
      <c r="B8" s="489">
        <v>1</v>
      </c>
      <c r="C8" s="490" t="s">
        <v>329</v>
      </c>
      <c r="D8" s="491"/>
      <c r="E8" s="492"/>
      <c r="F8" s="493"/>
      <c r="G8" s="494"/>
      <c r="H8" s="554"/>
      <c r="I8" s="554"/>
      <c r="J8" s="555"/>
      <c r="K8" s="553"/>
      <c r="L8" s="17"/>
      <c r="M8" s="155" t="e">
        <f>+M6+M7-M4</f>
        <v>#REF!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.75" customHeight="1">
      <c r="A9" s="12"/>
      <c r="B9" s="499" t="s">
        <v>330</v>
      </c>
      <c r="C9" s="500"/>
      <c r="D9" s="501"/>
      <c r="E9" s="502"/>
      <c r="F9" s="503"/>
      <c r="G9" s="504"/>
      <c r="H9" s="556">
        <f>SUM(H10:H12)</f>
        <v>22764342.33216</v>
      </c>
      <c r="I9" s="556"/>
      <c r="J9" s="506">
        <f>H9/$L$4</f>
        <v>4.6296985255029129E-2</v>
      </c>
      <c r="K9" s="55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4.25" customHeight="1">
      <c r="A10" s="12"/>
      <c r="B10" s="508"/>
      <c r="C10" s="558"/>
      <c r="D10" s="510"/>
      <c r="E10" s="512"/>
      <c r="F10" s="559"/>
      <c r="G10" s="512"/>
      <c r="H10" s="510"/>
      <c r="I10" s="510"/>
      <c r="J10" s="560"/>
      <c r="K10" s="561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4.25" customHeight="1">
      <c r="A11" s="12"/>
      <c r="B11" s="508">
        <v>1</v>
      </c>
      <c r="C11" s="558" t="str">
        <f>+CUAD!A33</f>
        <v>Residente- Profesional a fin</v>
      </c>
      <c r="D11" s="510">
        <f>+CUAD!B34</f>
        <v>2066067.9</v>
      </c>
      <c r="E11" s="512">
        <f t="shared" ref="E11:E12" si="0">1.6929</f>
        <v>1.6929000000000001</v>
      </c>
      <c r="F11" s="562">
        <v>1</v>
      </c>
      <c r="G11" s="512">
        <f t="shared" ref="G11:G12" si="1">$N$4</f>
        <v>6</v>
      </c>
      <c r="H11" s="510">
        <f>D11*E11*F11*G11*B11</f>
        <v>20985878.08746</v>
      </c>
      <c r="I11" s="510">
        <f>+H11/6</f>
        <v>3497646.34791</v>
      </c>
      <c r="J11" s="560"/>
      <c r="K11" s="535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4.25" customHeight="1">
      <c r="A12" s="12"/>
      <c r="B12" s="508">
        <v>1</v>
      </c>
      <c r="C12" s="558" t="str">
        <f>+CUAD!A37</f>
        <v>Profesional SST</v>
      </c>
      <c r="D12" s="510">
        <f>+CUAD!B37</f>
        <v>1750905</v>
      </c>
      <c r="E12" s="512">
        <f t="shared" si="0"/>
        <v>1.6929000000000001</v>
      </c>
      <c r="F12" s="562">
        <v>0.1</v>
      </c>
      <c r="G12" s="512">
        <f t="shared" si="1"/>
        <v>6</v>
      </c>
      <c r="H12" s="513">
        <f>+D12*E12*F12*G12*B12</f>
        <v>1778464.2447000002</v>
      </c>
      <c r="I12" s="510"/>
      <c r="J12" s="560"/>
      <c r="K12" s="535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12"/>
      <c r="B13" s="499" t="s">
        <v>332</v>
      </c>
      <c r="C13" s="500"/>
      <c r="D13" s="501"/>
      <c r="E13" s="517"/>
      <c r="F13" s="503"/>
      <c r="G13" s="504"/>
      <c r="H13" s="563">
        <f>SUM(H14:H18)</f>
        <v>876795.40800000005</v>
      </c>
      <c r="I13" s="563"/>
      <c r="J13" s="506">
        <f>(H13/$L$4)</f>
        <v>1.7831828165097523E-3</v>
      </c>
      <c r="K13" s="553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36.75" customHeight="1">
      <c r="A14" s="12"/>
      <c r="B14" s="564"/>
      <c r="C14" s="565"/>
      <c r="D14" s="510"/>
      <c r="E14" s="564"/>
      <c r="F14" s="559"/>
      <c r="G14" s="512"/>
      <c r="H14" s="510"/>
      <c r="I14" s="510"/>
      <c r="J14" s="560"/>
      <c r="K14" s="535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7" customHeight="1">
      <c r="A15" s="12"/>
      <c r="B15" s="564"/>
      <c r="C15" s="565" t="s">
        <v>352</v>
      </c>
      <c r="D15" s="510">
        <v>146132.568</v>
      </c>
      <c r="E15" s="564">
        <v>1</v>
      </c>
      <c r="F15" s="559">
        <v>1</v>
      </c>
      <c r="G15" s="512">
        <f>$N$4</f>
        <v>6</v>
      </c>
      <c r="H15" s="510">
        <f>+D15*G15*F15</f>
        <v>876795.40800000005</v>
      </c>
      <c r="I15" s="510"/>
      <c r="J15" s="560"/>
      <c r="K15" s="535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7" customHeight="1">
      <c r="A16" s="12"/>
      <c r="B16" s="564"/>
      <c r="C16" s="565"/>
      <c r="D16" s="510"/>
      <c r="E16" s="564"/>
      <c r="F16" s="559"/>
      <c r="G16" s="512"/>
      <c r="H16" s="510"/>
      <c r="I16" s="510"/>
      <c r="J16" s="560"/>
      <c r="K16" s="535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7" customHeight="1">
      <c r="A17" s="17"/>
      <c r="B17" s="566"/>
      <c r="C17" s="520"/>
      <c r="D17" s="567"/>
      <c r="E17" s="566"/>
      <c r="F17" s="568"/>
      <c r="G17" s="523"/>
      <c r="H17" s="567"/>
      <c r="I17" s="567"/>
      <c r="J17" s="409"/>
      <c r="K17" s="569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>
      <c r="A18" s="12"/>
      <c r="B18" s="564"/>
      <c r="C18" s="519"/>
      <c r="D18" s="510"/>
      <c r="E18" s="564"/>
      <c r="F18" s="559"/>
      <c r="G18" s="512"/>
      <c r="H18" s="510"/>
      <c r="I18" s="510"/>
      <c r="J18" s="560"/>
      <c r="K18" s="535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>
      <c r="A19" s="12"/>
      <c r="B19" s="499" t="s">
        <v>334</v>
      </c>
      <c r="C19" s="500"/>
      <c r="D19" s="501"/>
      <c r="E19" s="502"/>
      <c r="F19" s="503"/>
      <c r="G19" s="504"/>
      <c r="H19" s="563">
        <f>SUM(H20:H25)</f>
        <v>1150583.7964140002</v>
      </c>
      <c r="I19" s="563"/>
      <c r="J19" s="506">
        <f>(H19/$L$4)</f>
        <v>2.3400000000000005E-3</v>
      </c>
      <c r="K19" s="570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>
      <c r="A20" s="12"/>
      <c r="B20" s="499"/>
      <c r="C20" s="571" t="s">
        <v>353</v>
      </c>
      <c r="D20" s="567">
        <v>29502148.626000002</v>
      </c>
      <c r="E20" s="572">
        <v>5.0000000000000001E-3</v>
      </c>
      <c r="F20" s="573" t="s">
        <v>354</v>
      </c>
      <c r="G20" s="574"/>
      <c r="H20" s="575">
        <f>D20*E20</f>
        <v>147510.74313000002</v>
      </c>
      <c r="I20" s="575"/>
      <c r="J20" s="506"/>
      <c r="K20" s="570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>
      <c r="A21" s="12"/>
      <c r="B21" s="499"/>
      <c r="C21" s="571" t="s">
        <v>355</v>
      </c>
      <c r="D21" s="567">
        <v>29502148.626000002</v>
      </c>
      <c r="E21" s="568">
        <v>8.0000000000000002E-3</v>
      </c>
      <c r="F21" s="573"/>
      <c r="G21" s="574"/>
      <c r="H21" s="575">
        <f t="shared" ref="H21:H22" si="2">(D21*E21)</f>
        <v>236017.18900800002</v>
      </c>
      <c r="I21" s="575"/>
      <c r="J21" s="506"/>
      <c r="K21" s="570"/>
      <c r="L21" s="17"/>
      <c r="M21" s="17"/>
      <c r="N21" s="155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>
      <c r="A22" s="12"/>
      <c r="B22" s="499"/>
      <c r="C22" s="571" t="s">
        <v>356</v>
      </c>
      <c r="D22" s="567">
        <v>29502148.626000002</v>
      </c>
      <c r="E22" s="568">
        <v>0.02</v>
      </c>
      <c r="F22" s="573"/>
      <c r="G22" s="574"/>
      <c r="H22" s="575">
        <f t="shared" si="2"/>
        <v>590042.97252000007</v>
      </c>
      <c r="I22" s="575"/>
      <c r="J22" s="506"/>
      <c r="K22" s="570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>
      <c r="A23" s="12"/>
      <c r="B23" s="499"/>
      <c r="C23" s="520" t="s">
        <v>357</v>
      </c>
      <c r="D23" s="567">
        <v>29502148.626000002</v>
      </c>
      <c r="E23" s="522">
        <f t="shared" ref="E23:E25" si="3">0.2%</f>
        <v>2E-3</v>
      </c>
      <c r="F23" s="568">
        <v>0.2</v>
      </c>
      <c r="G23" s="522"/>
      <c r="H23" s="567">
        <f t="shared" ref="H23:H25" si="4">E23*D23</f>
        <v>59004.297252000004</v>
      </c>
      <c r="I23" s="567"/>
      <c r="J23" s="576"/>
      <c r="K23" s="570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>
      <c r="A24" s="12"/>
      <c r="B24" s="499"/>
      <c r="C24" s="520" t="s">
        <v>358</v>
      </c>
      <c r="D24" s="567">
        <v>29502148.626000002</v>
      </c>
      <c r="E24" s="522">
        <f t="shared" si="3"/>
        <v>2E-3</v>
      </c>
      <c r="F24" s="568">
        <v>0.05</v>
      </c>
      <c r="G24" s="522"/>
      <c r="H24" s="567">
        <f t="shared" si="4"/>
        <v>59004.297252000004</v>
      </c>
      <c r="I24" s="567"/>
      <c r="J24" s="506"/>
      <c r="K24" s="570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>
      <c r="A25" s="12"/>
      <c r="B25" s="499"/>
      <c r="C25" s="520" t="s">
        <v>359</v>
      </c>
      <c r="D25" s="567">
        <v>29502148.626000002</v>
      </c>
      <c r="E25" s="522">
        <f t="shared" si="3"/>
        <v>2E-3</v>
      </c>
      <c r="F25" s="568">
        <v>0.2</v>
      </c>
      <c r="G25" s="522"/>
      <c r="H25" s="567">
        <f t="shared" si="4"/>
        <v>59004.297252000004</v>
      </c>
      <c r="I25" s="567"/>
      <c r="J25" s="506"/>
      <c r="K25" s="570"/>
      <c r="L25" s="155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>
      <c r="A26" s="12"/>
      <c r="B26" s="499"/>
      <c r="C26" s="844" t="s">
        <v>360</v>
      </c>
      <c r="D26" s="677"/>
      <c r="E26" s="677"/>
      <c r="F26" s="677"/>
      <c r="G26" s="677"/>
      <c r="H26" s="678"/>
      <c r="I26" s="577"/>
      <c r="J26" s="578">
        <f>H9+H13+H19</f>
        <v>24791721.536573999</v>
      </c>
      <c r="K26" s="570"/>
      <c r="L26" s="155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2"/>
      <c r="B27" s="499" t="s">
        <v>361</v>
      </c>
      <c r="C27" s="520"/>
      <c r="D27" s="153"/>
      <c r="E27" s="153"/>
      <c r="F27" s="568"/>
      <c r="G27" s="522"/>
      <c r="H27" s="153"/>
      <c r="I27" s="567"/>
      <c r="J27" s="579"/>
      <c r="K27" s="570"/>
      <c r="L27" s="580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>
      <c r="A28" s="12"/>
      <c r="B28" s="499"/>
      <c r="C28" s="520"/>
      <c r="D28" s="581">
        <f>+H19+H13+H9</f>
        <v>24791721.536573999</v>
      </c>
      <c r="E28" s="522">
        <v>0.19</v>
      </c>
      <c r="F28" s="568"/>
      <c r="G28" s="522"/>
      <c r="H28" s="582">
        <f>+E28*D28</f>
        <v>4710427.0919490596</v>
      </c>
      <c r="I28" s="567"/>
      <c r="J28" s="506">
        <f>(H28/$L$4)</f>
        <v>9.5798319335923879E-3</v>
      </c>
      <c r="K28" s="570"/>
      <c r="L28" s="155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>
      <c r="A29" s="12"/>
      <c r="B29" s="499"/>
      <c r="C29" s="520"/>
      <c r="D29" s="581"/>
      <c r="E29" s="522"/>
      <c r="F29" s="568"/>
      <c r="G29" s="522"/>
      <c r="H29" s="567"/>
      <c r="I29" s="567"/>
      <c r="J29" s="506"/>
      <c r="K29" s="570"/>
      <c r="L29" s="155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>
      <c r="A30" s="12"/>
      <c r="B30" s="531"/>
      <c r="C30" s="844" t="s">
        <v>362</v>
      </c>
      <c r="D30" s="677"/>
      <c r="E30" s="677"/>
      <c r="F30" s="677"/>
      <c r="G30" s="677"/>
      <c r="H30" s="678"/>
      <c r="I30" s="577"/>
      <c r="J30" s="578">
        <f>+J26+H28</f>
        <v>29502148.628523059</v>
      </c>
      <c r="K30" s="583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>
      <c r="A31" s="12"/>
      <c r="B31" s="531"/>
      <c r="C31" s="844"/>
      <c r="D31" s="677"/>
      <c r="E31" s="677"/>
      <c r="F31" s="677"/>
      <c r="G31" s="678"/>
      <c r="H31" s="584"/>
      <c r="I31" s="584"/>
      <c r="J31" s="578"/>
      <c r="K31" s="58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>
      <c r="A32" s="12"/>
      <c r="B32" s="586"/>
      <c r="C32" s="16"/>
      <c r="D32" s="586"/>
      <c r="E32" s="586"/>
      <c r="F32" s="586"/>
      <c r="G32" s="586"/>
      <c r="H32" s="586"/>
      <c r="I32" s="586"/>
      <c r="J32" s="586"/>
      <c r="K32" s="488"/>
      <c r="L32" s="155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>
      <c r="A33" s="12"/>
      <c r="B33" s="586"/>
      <c r="C33" s="16"/>
      <c r="D33" s="586"/>
      <c r="E33" s="586"/>
      <c r="F33" s="586"/>
      <c r="G33" s="587"/>
      <c r="H33" s="586"/>
      <c r="I33" s="586"/>
      <c r="J33" s="588">
        <f>J19+J13+J9+J28</f>
        <v>6.0000000005131268E-2</v>
      </c>
      <c r="K33" s="488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>
      <c r="A34" s="17"/>
      <c r="B34" s="17"/>
      <c r="C34" s="17"/>
      <c r="D34" s="17"/>
      <c r="E34" s="17"/>
      <c r="F34" s="17"/>
      <c r="G34" s="17"/>
      <c r="H34" s="17"/>
      <c r="I34" s="17"/>
      <c r="J34" s="589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26.25" customHeight="1">
      <c r="A35" s="17"/>
      <c r="B35" s="854" t="s">
        <v>345</v>
      </c>
      <c r="C35" s="677"/>
      <c r="D35" s="677"/>
      <c r="E35" s="677"/>
      <c r="F35" s="677"/>
      <c r="G35" s="677"/>
      <c r="H35" s="677"/>
      <c r="I35" s="677"/>
      <c r="J35" s="678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>
      <c r="A36" s="17"/>
      <c r="B36" s="855"/>
      <c r="C36" s="668"/>
      <c r="D36" s="668"/>
      <c r="E36" s="668"/>
      <c r="F36" s="668"/>
      <c r="G36" s="668"/>
      <c r="H36" s="668"/>
      <c r="I36" s="668"/>
      <c r="J36" s="669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>
      <c r="A37" s="17"/>
      <c r="B37" s="703"/>
      <c r="C37" s="704"/>
      <c r="D37" s="704"/>
      <c r="E37" s="704"/>
      <c r="F37" s="704"/>
      <c r="G37" s="704"/>
      <c r="H37" s="704"/>
      <c r="I37" s="704"/>
      <c r="J37" s="705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24" customHeight="1">
      <c r="A38" s="17"/>
      <c r="B38" s="703"/>
      <c r="C38" s="704"/>
      <c r="D38" s="704"/>
      <c r="E38" s="704"/>
      <c r="F38" s="704"/>
      <c r="G38" s="704"/>
      <c r="H38" s="704"/>
      <c r="I38" s="704"/>
      <c r="J38" s="70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23.25" customHeight="1">
      <c r="A39" s="17"/>
      <c r="B39" s="670"/>
      <c r="C39" s="671"/>
      <c r="D39" s="671"/>
      <c r="E39" s="671"/>
      <c r="F39" s="671"/>
      <c r="G39" s="671"/>
      <c r="H39" s="671"/>
      <c r="I39" s="671"/>
      <c r="J39" s="672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24" customHeight="1">
      <c r="A40" s="17"/>
      <c r="B40" s="850" t="s">
        <v>38</v>
      </c>
      <c r="C40" s="678"/>
      <c r="D40" s="848" t="s">
        <v>39</v>
      </c>
      <c r="E40" s="677"/>
      <c r="F40" s="677"/>
      <c r="G40" s="677"/>
      <c r="H40" s="677"/>
      <c r="I40" s="677"/>
      <c r="J40" s="678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21.75" customHeight="1">
      <c r="A41" s="17"/>
      <c r="B41" s="850" t="s">
        <v>40</v>
      </c>
      <c r="C41" s="678"/>
      <c r="D41" s="849" t="s">
        <v>346</v>
      </c>
      <c r="E41" s="677"/>
      <c r="F41" s="677"/>
      <c r="G41" s="677"/>
      <c r="H41" s="677"/>
      <c r="I41" s="677"/>
      <c r="J41" s="678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23.25" customHeight="1">
      <c r="A42" s="17"/>
      <c r="B42" s="850" t="s">
        <v>42</v>
      </c>
      <c r="C42" s="678"/>
      <c r="D42" s="851">
        <v>1105673133</v>
      </c>
      <c r="E42" s="677"/>
      <c r="F42" s="677"/>
      <c r="G42" s="677"/>
      <c r="H42" s="677"/>
      <c r="I42" s="677"/>
      <c r="J42" s="678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590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>
      <c r="A44" s="17"/>
      <c r="B44" s="17"/>
      <c r="C44" s="17"/>
      <c r="D44" s="17"/>
      <c r="E44" s="17"/>
      <c r="F44" s="17"/>
      <c r="G44" s="17"/>
      <c r="H44" s="17"/>
      <c r="I44" s="17"/>
      <c r="J44" s="590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590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>
      <c r="A46" s="17"/>
      <c r="B46" s="17"/>
      <c r="C46" s="17"/>
      <c r="D46" s="17"/>
      <c r="E46" s="17"/>
      <c r="F46" s="17"/>
      <c r="G46" s="17"/>
      <c r="H46" s="17"/>
      <c r="I46" s="17"/>
      <c r="J46" s="590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>
      <c r="A47" s="17"/>
      <c r="B47" s="17"/>
      <c r="C47" s="17"/>
      <c r="D47" s="17"/>
      <c r="E47" s="17"/>
      <c r="F47" s="17"/>
      <c r="G47" s="17"/>
      <c r="H47" s="17"/>
      <c r="I47" s="17"/>
      <c r="J47" s="590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>
      <c r="A48" s="17"/>
      <c r="B48" s="17"/>
      <c r="C48" s="17"/>
      <c r="D48" s="17"/>
      <c r="E48" s="17"/>
      <c r="F48" s="17"/>
      <c r="G48" s="17"/>
      <c r="H48" s="17"/>
      <c r="I48" s="17"/>
      <c r="J48" s="590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590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17"/>
      <c r="B50" s="17"/>
      <c r="C50" s="17"/>
      <c r="D50" s="17"/>
      <c r="E50" s="17"/>
      <c r="F50" s="17"/>
      <c r="G50" s="17"/>
      <c r="H50" s="17"/>
      <c r="I50" s="17"/>
      <c r="J50" s="590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7"/>
      <c r="B51" s="17"/>
      <c r="C51" s="17"/>
      <c r="D51" s="17"/>
      <c r="E51" s="17"/>
      <c r="F51" s="17"/>
      <c r="G51" s="17"/>
      <c r="H51" s="17"/>
      <c r="I51" s="17"/>
      <c r="J51" s="590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7"/>
      <c r="B52" s="17"/>
      <c r="C52" s="17"/>
      <c r="D52" s="17"/>
      <c r="E52" s="17"/>
      <c r="F52" s="17"/>
      <c r="G52" s="17"/>
      <c r="H52" s="17"/>
      <c r="I52" s="17"/>
      <c r="J52" s="590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7"/>
      <c r="B53" s="17"/>
      <c r="C53" s="17"/>
      <c r="D53" s="17"/>
      <c r="E53" s="17"/>
      <c r="F53" s="17"/>
      <c r="G53" s="17"/>
      <c r="H53" s="17"/>
      <c r="I53" s="17"/>
      <c r="J53" s="590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>
      <c r="A54" s="17"/>
      <c r="B54" s="17"/>
      <c r="C54" s="17"/>
      <c r="D54" s="17"/>
      <c r="E54" s="17"/>
      <c r="F54" s="17"/>
      <c r="G54" s="17"/>
      <c r="H54" s="17"/>
      <c r="I54" s="17"/>
      <c r="J54" s="590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7"/>
      <c r="B55" s="17"/>
      <c r="C55" s="17"/>
      <c r="D55" s="17"/>
      <c r="E55" s="17"/>
      <c r="F55" s="17"/>
      <c r="G55" s="17"/>
      <c r="H55" s="17"/>
      <c r="I55" s="17"/>
      <c r="J55" s="590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17"/>
      <c r="B56" s="17"/>
      <c r="C56" s="17"/>
      <c r="D56" s="17"/>
      <c r="E56" s="17"/>
      <c r="F56" s="17"/>
      <c r="G56" s="17"/>
      <c r="H56" s="17"/>
      <c r="I56" s="17"/>
      <c r="J56" s="590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17"/>
      <c r="B57" s="17"/>
      <c r="C57" s="17"/>
      <c r="D57" s="17"/>
      <c r="E57" s="17"/>
      <c r="F57" s="17"/>
      <c r="G57" s="17"/>
      <c r="H57" s="17"/>
      <c r="I57" s="17"/>
      <c r="J57" s="590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7"/>
      <c r="B58" s="17"/>
      <c r="C58" s="17"/>
      <c r="D58" s="17"/>
      <c r="E58" s="17"/>
      <c r="F58" s="17"/>
      <c r="G58" s="17"/>
      <c r="H58" s="17"/>
      <c r="I58" s="17"/>
      <c r="J58" s="590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7"/>
      <c r="B59" s="17"/>
      <c r="C59" s="17"/>
      <c r="D59" s="17"/>
      <c r="E59" s="17"/>
      <c r="F59" s="17"/>
      <c r="G59" s="17"/>
      <c r="H59" s="17"/>
      <c r="I59" s="17"/>
      <c r="J59" s="590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7"/>
      <c r="B60" s="17"/>
      <c r="C60" s="17"/>
      <c r="D60" s="17"/>
      <c r="E60" s="17"/>
      <c r="F60" s="17"/>
      <c r="G60" s="17"/>
      <c r="H60" s="17"/>
      <c r="I60" s="17"/>
      <c r="J60" s="590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7"/>
      <c r="B61" s="17"/>
      <c r="C61" s="17"/>
      <c r="D61" s="17"/>
      <c r="E61" s="17"/>
      <c r="F61" s="17"/>
      <c r="G61" s="17"/>
      <c r="H61" s="17"/>
      <c r="I61" s="17"/>
      <c r="J61" s="590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7"/>
      <c r="B62" s="17"/>
      <c r="C62" s="17"/>
      <c r="D62" s="17"/>
      <c r="E62" s="17"/>
      <c r="F62" s="17"/>
      <c r="G62" s="17"/>
      <c r="H62" s="17"/>
      <c r="I62" s="17"/>
      <c r="J62" s="590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7"/>
      <c r="B63" s="17"/>
      <c r="C63" s="17"/>
      <c r="D63" s="17"/>
      <c r="E63" s="17"/>
      <c r="F63" s="17"/>
      <c r="G63" s="17"/>
      <c r="H63" s="17"/>
      <c r="I63" s="17"/>
      <c r="J63" s="590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7"/>
      <c r="B64" s="17"/>
      <c r="C64" s="17"/>
      <c r="D64" s="17"/>
      <c r="E64" s="17"/>
      <c r="F64" s="17"/>
      <c r="G64" s="17"/>
      <c r="H64" s="17"/>
      <c r="I64" s="17"/>
      <c r="J64" s="590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7"/>
      <c r="B65" s="17"/>
      <c r="C65" s="17"/>
      <c r="D65" s="17"/>
      <c r="E65" s="17"/>
      <c r="F65" s="17"/>
      <c r="G65" s="17"/>
      <c r="H65" s="17"/>
      <c r="I65" s="17"/>
      <c r="J65" s="590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7"/>
      <c r="B66" s="17"/>
      <c r="C66" s="17"/>
      <c r="D66" s="17"/>
      <c r="E66" s="17"/>
      <c r="F66" s="17"/>
      <c r="G66" s="17"/>
      <c r="H66" s="17"/>
      <c r="I66" s="17"/>
      <c r="J66" s="590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7"/>
      <c r="B67" s="17"/>
      <c r="C67" s="17"/>
      <c r="D67" s="17"/>
      <c r="E67" s="17"/>
      <c r="F67" s="17"/>
      <c r="G67" s="17"/>
      <c r="H67" s="17"/>
      <c r="I67" s="17"/>
      <c r="J67" s="590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17"/>
      <c r="B68" s="17"/>
      <c r="C68" s="17"/>
      <c r="D68" s="17"/>
      <c r="E68" s="17"/>
      <c r="F68" s="17"/>
      <c r="G68" s="17"/>
      <c r="H68" s="17"/>
      <c r="I68" s="17"/>
      <c r="J68" s="590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17"/>
      <c r="C69" s="17"/>
      <c r="D69" s="17"/>
      <c r="E69" s="17"/>
      <c r="F69" s="17"/>
      <c r="G69" s="17"/>
      <c r="H69" s="17"/>
      <c r="I69" s="17"/>
      <c r="J69" s="590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17"/>
      <c r="B70" s="17"/>
      <c r="C70" s="17"/>
      <c r="D70" s="17"/>
      <c r="E70" s="17"/>
      <c r="F70" s="17"/>
      <c r="G70" s="17"/>
      <c r="H70" s="17"/>
      <c r="I70" s="17"/>
      <c r="J70" s="590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>
      <c r="A71" s="17"/>
      <c r="B71" s="17"/>
      <c r="C71" s="17"/>
      <c r="D71" s="17"/>
      <c r="E71" s="17"/>
      <c r="F71" s="17"/>
      <c r="G71" s="17"/>
      <c r="H71" s="17"/>
      <c r="I71" s="17"/>
      <c r="J71" s="590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>
      <c r="A72" s="17"/>
      <c r="B72" s="17"/>
      <c r="C72" s="17"/>
      <c r="D72" s="17"/>
      <c r="E72" s="17"/>
      <c r="F72" s="17"/>
      <c r="G72" s="17"/>
      <c r="H72" s="17"/>
      <c r="I72" s="17"/>
      <c r="J72" s="590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>
      <c r="A73" s="17"/>
      <c r="B73" s="17"/>
      <c r="C73" s="17"/>
      <c r="D73" s="17"/>
      <c r="E73" s="17"/>
      <c r="F73" s="17"/>
      <c r="G73" s="17"/>
      <c r="H73" s="17"/>
      <c r="I73" s="17"/>
      <c r="J73" s="590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>
      <c r="A74" s="17"/>
      <c r="B74" s="17"/>
      <c r="C74" s="17"/>
      <c r="D74" s="17"/>
      <c r="E74" s="17"/>
      <c r="F74" s="17"/>
      <c r="G74" s="17"/>
      <c r="H74" s="17"/>
      <c r="I74" s="17"/>
      <c r="J74" s="590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>
      <c r="A75" s="17"/>
      <c r="B75" s="17"/>
      <c r="C75" s="17"/>
      <c r="D75" s="17"/>
      <c r="E75" s="17"/>
      <c r="F75" s="17"/>
      <c r="G75" s="17"/>
      <c r="H75" s="17"/>
      <c r="I75" s="17"/>
      <c r="J75" s="590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7"/>
      <c r="B76" s="17"/>
      <c r="C76" s="17"/>
      <c r="D76" s="17"/>
      <c r="E76" s="17"/>
      <c r="F76" s="17"/>
      <c r="G76" s="17"/>
      <c r="H76" s="17"/>
      <c r="I76" s="17"/>
      <c r="J76" s="590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7"/>
      <c r="B77" s="17"/>
      <c r="C77" s="17"/>
      <c r="D77" s="17"/>
      <c r="E77" s="17"/>
      <c r="F77" s="17"/>
      <c r="G77" s="17"/>
      <c r="H77" s="17"/>
      <c r="I77" s="17"/>
      <c r="J77" s="590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7"/>
      <c r="B78" s="17"/>
      <c r="C78" s="17"/>
      <c r="D78" s="17"/>
      <c r="E78" s="17"/>
      <c r="F78" s="17"/>
      <c r="G78" s="17"/>
      <c r="H78" s="17"/>
      <c r="I78" s="17"/>
      <c r="J78" s="590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>
      <c r="A79" s="17"/>
      <c r="B79" s="17"/>
      <c r="C79" s="17"/>
      <c r="D79" s="17"/>
      <c r="E79" s="17"/>
      <c r="F79" s="17"/>
      <c r="G79" s="17"/>
      <c r="H79" s="17"/>
      <c r="I79" s="17"/>
      <c r="J79" s="590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>
      <c r="A80" s="17"/>
      <c r="B80" s="17"/>
      <c r="C80" s="17"/>
      <c r="D80" s="17"/>
      <c r="E80" s="17"/>
      <c r="F80" s="17"/>
      <c r="G80" s="17"/>
      <c r="H80" s="17"/>
      <c r="I80" s="17"/>
      <c r="J80" s="590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>
      <c r="A81" s="17"/>
      <c r="B81" s="17"/>
      <c r="C81" s="17"/>
      <c r="D81" s="17"/>
      <c r="E81" s="17"/>
      <c r="F81" s="17"/>
      <c r="G81" s="17"/>
      <c r="H81" s="17"/>
      <c r="I81" s="17"/>
      <c r="J81" s="590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>
      <c r="A82" s="17"/>
      <c r="B82" s="17"/>
      <c r="C82" s="17"/>
      <c r="D82" s="17"/>
      <c r="E82" s="17"/>
      <c r="F82" s="17"/>
      <c r="G82" s="17"/>
      <c r="H82" s="17"/>
      <c r="I82" s="17"/>
      <c r="J82" s="590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590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590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590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590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590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590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590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590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590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590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590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590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590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590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590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590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590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590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590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590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590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590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590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590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590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590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590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590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590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590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590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590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590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590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590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590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590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590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590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590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590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590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590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590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590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590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590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590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590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590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590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590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590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590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590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590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590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590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590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590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590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590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590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590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590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590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590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590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590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590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590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590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590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590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590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590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590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590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590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590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590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590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590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590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590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590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590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590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590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590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590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590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590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590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590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590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590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590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590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590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590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590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590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590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590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590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590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590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590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590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590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590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590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590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590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590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590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590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590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590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590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590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590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590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590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590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590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590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590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590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590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590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590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590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590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590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590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590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590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590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590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590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590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590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590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590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590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590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590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590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590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590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590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590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590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590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590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590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590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590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/>
    <row r="244" spans="1:26" ht="15.75" customHeight="1"/>
    <row r="245" spans="1:26" ht="15.75" customHeight="1"/>
    <row r="246" spans="1:26" ht="15.75" customHeight="1"/>
    <row r="247" spans="1:26" ht="15.75" customHeight="1"/>
    <row r="248" spans="1:26" ht="15.75" customHeight="1"/>
    <row r="249" spans="1:26" ht="15.75" customHeight="1"/>
    <row r="250" spans="1:26" ht="15.75" customHeight="1"/>
    <row r="251" spans="1:26" ht="15.75" customHeight="1"/>
    <row r="252" spans="1:26" ht="15.75" customHeight="1"/>
    <row r="253" spans="1:26" ht="15.75" customHeight="1"/>
    <row r="254" spans="1:26" ht="15.75" customHeight="1"/>
    <row r="255" spans="1:26" ht="15.75" customHeight="1"/>
    <row r="256" spans="1:2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42:C42"/>
    <mergeCell ref="D42:J42"/>
    <mergeCell ref="C1:H3"/>
    <mergeCell ref="B4:J6"/>
    <mergeCell ref="B7:C7"/>
    <mergeCell ref="C26:H26"/>
    <mergeCell ref="C30:H30"/>
    <mergeCell ref="C31:G31"/>
    <mergeCell ref="B35:J35"/>
    <mergeCell ref="B36:J39"/>
    <mergeCell ref="B40:C40"/>
    <mergeCell ref="D40:J40"/>
    <mergeCell ref="B41:C41"/>
    <mergeCell ref="D41:J41"/>
  </mergeCells>
  <printOptions horizontalCentered="1"/>
  <pageMargins left="0.70866141732283472" right="0.70866141732283472" top="0.74803149606299213" bottom="0.74803149606299213" header="0" footer="0"/>
  <pageSetup scale="6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1001"/>
  <sheetViews>
    <sheetView view="pageBreakPreview" topLeftCell="A22" zoomScale="60" zoomScaleNormal="100" workbookViewId="0">
      <selection activeCell="C70" sqref="A1:H70"/>
    </sheetView>
  </sheetViews>
  <sheetFormatPr baseColWidth="10" defaultColWidth="12.6640625" defaultRowHeight="15" customHeight="1"/>
  <cols>
    <col min="1" max="1" width="27.109375" customWidth="1"/>
    <col min="2" max="2" width="13.44140625" customWidth="1"/>
    <col min="3" max="3" width="15.44140625" customWidth="1"/>
    <col min="4" max="4" width="10.6640625" customWidth="1"/>
    <col min="5" max="5" width="6.44140625" customWidth="1"/>
    <col min="6" max="6" width="9.44140625" customWidth="1"/>
    <col min="7" max="7" width="33.44140625" customWidth="1"/>
    <col min="8" max="8" width="20.44140625" customWidth="1"/>
    <col min="9" max="26" width="11.44140625" customWidth="1"/>
  </cols>
  <sheetData>
    <row r="1" spans="1:26" ht="22.5" customHeight="1">
      <c r="A1" s="856"/>
      <c r="B1" s="857" t="s">
        <v>363</v>
      </c>
      <c r="C1" s="693"/>
      <c r="D1" s="693"/>
      <c r="E1" s="693"/>
      <c r="F1" s="707"/>
      <c r="G1" s="591" t="s">
        <v>1</v>
      </c>
      <c r="H1" s="592"/>
      <c r="I1" s="423"/>
      <c r="J1" s="423"/>
      <c r="K1" s="423"/>
      <c r="L1" s="423"/>
      <c r="M1" s="423"/>
      <c r="N1" s="423"/>
      <c r="O1" s="423"/>
      <c r="P1" s="423"/>
      <c r="Q1" s="423"/>
      <c r="R1" s="423"/>
      <c r="S1" s="423"/>
      <c r="T1" s="423"/>
      <c r="U1" s="423"/>
      <c r="V1" s="423"/>
      <c r="W1" s="423"/>
      <c r="X1" s="423"/>
      <c r="Y1" s="423"/>
      <c r="Z1" s="423"/>
    </row>
    <row r="2" spans="1:26" ht="9.75" customHeight="1">
      <c r="A2" s="822"/>
      <c r="B2" s="703"/>
      <c r="C2" s="704"/>
      <c r="D2" s="704"/>
      <c r="E2" s="704"/>
      <c r="F2" s="705"/>
      <c r="G2" s="6" t="s">
        <v>3</v>
      </c>
      <c r="H2" s="245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</row>
    <row r="3" spans="1:26" ht="17.25" customHeight="1">
      <c r="A3" s="754"/>
      <c r="B3" s="761"/>
      <c r="C3" s="696"/>
      <c r="D3" s="696"/>
      <c r="E3" s="696"/>
      <c r="F3" s="765"/>
      <c r="G3" s="593" t="s">
        <v>5</v>
      </c>
      <c r="H3" s="594"/>
      <c r="I3" s="423"/>
      <c r="J3" s="423"/>
      <c r="K3" s="423"/>
      <c r="L3" s="423"/>
      <c r="M3" s="423"/>
      <c r="N3" s="423"/>
      <c r="O3" s="423"/>
      <c r="P3" s="423"/>
      <c r="Q3" s="423"/>
      <c r="R3" s="423"/>
      <c r="S3" s="423"/>
      <c r="T3" s="423"/>
      <c r="U3" s="423"/>
      <c r="V3" s="423"/>
      <c r="W3" s="423"/>
      <c r="X3" s="423"/>
      <c r="Y3" s="423"/>
      <c r="Z3" s="423"/>
    </row>
    <row r="4" spans="1:26" ht="9.75" customHeight="1">
      <c r="A4" s="423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</row>
    <row r="5" spans="1:26" ht="11.25" customHeight="1">
      <c r="A5" s="858" t="s">
        <v>433</v>
      </c>
      <c r="B5" s="693"/>
      <c r="C5" s="693"/>
      <c r="D5" s="693"/>
      <c r="E5" s="693"/>
      <c r="F5" s="693"/>
      <c r="G5" s="693"/>
      <c r="H5" s="694"/>
      <c r="I5" s="423"/>
      <c r="J5" s="423"/>
      <c r="K5" s="423"/>
      <c r="L5" s="423"/>
      <c r="M5" s="423"/>
      <c r="N5" s="423"/>
      <c r="O5" s="423"/>
      <c r="P5" s="423"/>
      <c r="Q5" s="423"/>
      <c r="R5" s="423"/>
      <c r="S5" s="423"/>
      <c r="T5" s="423"/>
      <c r="U5" s="423"/>
      <c r="V5" s="423"/>
      <c r="W5" s="423"/>
      <c r="X5" s="423"/>
      <c r="Y5" s="423"/>
      <c r="Z5" s="423"/>
    </row>
    <row r="6" spans="1:26" ht="18.75" customHeight="1">
      <c r="A6" s="695"/>
      <c r="B6" s="696"/>
      <c r="C6" s="696"/>
      <c r="D6" s="696"/>
      <c r="E6" s="696"/>
      <c r="F6" s="696"/>
      <c r="G6" s="696"/>
      <c r="H6" s="697"/>
      <c r="I6" s="423"/>
      <c r="J6" s="423"/>
      <c r="K6" s="423"/>
      <c r="L6" s="423"/>
      <c r="M6" s="423"/>
      <c r="N6" s="423"/>
      <c r="O6" s="423"/>
      <c r="P6" s="423"/>
      <c r="Q6" s="423"/>
      <c r="R6" s="423"/>
      <c r="S6" s="423"/>
      <c r="T6" s="423"/>
      <c r="U6" s="423"/>
      <c r="V6" s="423"/>
      <c r="W6" s="423"/>
      <c r="X6" s="423"/>
      <c r="Y6" s="423"/>
      <c r="Z6" s="423"/>
    </row>
    <row r="7" spans="1:26" ht="9.75" customHeight="1">
      <c r="A7" s="423"/>
      <c r="B7" s="595"/>
      <c r="C7" s="595"/>
      <c r="D7" s="595"/>
      <c r="E7" s="595"/>
      <c r="F7" s="595"/>
      <c r="G7" s="595"/>
      <c r="H7" s="595"/>
      <c r="I7" s="595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</row>
    <row r="8" spans="1:26" ht="15" customHeight="1">
      <c r="A8" s="859" t="s">
        <v>364</v>
      </c>
      <c r="B8" s="677"/>
      <c r="C8" s="677"/>
      <c r="D8" s="677"/>
      <c r="E8" s="677"/>
      <c r="F8" s="677"/>
      <c r="G8" s="677"/>
      <c r="H8" s="678"/>
      <c r="I8" s="423"/>
      <c r="J8" s="423"/>
      <c r="K8" s="423"/>
      <c r="L8" s="423"/>
      <c r="M8" s="423"/>
      <c r="N8" s="423"/>
      <c r="O8" s="423"/>
      <c r="P8" s="423"/>
      <c r="Q8" s="423"/>
      <c r="R8" s="423"/>
      <c r="S8" s="423"/>
      <c r="T8" s="423"/>
      <c r="U8" s="423"/>
      <c r="V8" s="423"/>
      <c r="W8" s="423"/>
      <c r="X8" s="423"/>
      <c r="Y8" s="423"/>
      <c r="Z8" s="423"/>
    </row>
    <row r="9" spans="1:26" ht="11.25" customHeight="1">
      <c r="A9" s="596"/>
      <c r="B9" s="596"/>
      <c r="C9" s="596"/>
      <c r="D9" s="596"/>
      <c r="E9" s="596"/>
      <c r="F9" s="596"/>
      <c r="G9" s="596"/>
      <c r="H9" s="596"/>
      <c r="I9" s="596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</row>
    <row r="10" spans="1:26" ht="9.75" customHeight="1">
      <c r="A10" s="597"/>
      <c r="B10" s="598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  <c r="Z10" s="423"/>
    </row>
    <row r="11" spans="1:26" ht="9.75" customHeight="1">
      <c r="A11" s="860" t="s">
        <v>365</v>
      </c>
      <c r="B11" s="599" t="s">
        <v>366</v>
      </c>
      <c r="C11" s="600"/>
      <c r="D11" s="264" t="s">
        <v>367</v>
      </c>
      <c r="E11" s="264" t="s">
        <v>368</v>
      </c>
      <c r="F11" s="262">
        <v>2026</v>
      </c>
      <c r="G11" s="420">
        <v>1750905</v>
      </c>
      <c r="H11" s="362"/>
      <c r="I11" s="600"/>
      <c r="J11" s="600"/>
      <c r="K11" s="600"/>
      <c r="L11" s="423"/>
      <c r="M11" s="600"/>
      <c r="N11" s="600"/>
      <c r="O11" s="600"/>
      <c r="P11" s="600"/>
      <c r="Q11" s="600"/>
      <c r="R11" s="423"/>
      <c r="S11" s="423"/>
      <c r="T11" s="423"/>
      <c r="U11" s="423"/>
      <c r="V11" s="423"/>
      <c r="W11" s="423"/>
      <c r="X11" s="423"/>
      <c r="Y11" s="423"/>
      <c r="Z11" s="423"/>
    </row>
    <row r="12" spans="1:26" ht="9.75" customHeight="1">
      <c r="A12" s="666"/>
      <c r="B12" s="599" t="s">
        <v>369</v>
      </c>
      <c r="C12" s="600"/>
      <c r="D12" s="861" t="s">
        <v>370</v>
      </c>
      <c r="E12" s="677"/>
      <c r="F12" s="678"/>
      <c r="G12" s="420">
        <v>249095</v>
      </c>
      <c r="H12" s="362"/>
      <c r="I12" s="17"/>
      <c r="J12" s="600"/>
      <c r="K12" s="600"/>
      <c r="L12" s="423"/>
      <c r="M12" s="600"/>
      <c r="N12" s="600"/>
      <c r="O12" s="600"/>
      <c r="P12" s="600"/>
      <c r="Q12" s="600"/>
      <c r="R12" s="423"/>
      <c r="S12" s="423"/>
      <c r="T12" s="423"/>
      <c r="U12" s="423"/>
      <c r="V12" s="423"/>
      <c r="W12" s="423"/>
      <c r="X12" s="423"/>
      <c r="Y12" s="423"/>
      <c r="Z12" s="423"/>
    </row>
    <row r="13" spans="1:26" ht="9.75" customHeight="1">
      <c r="A13" s="362"/>
      <c r="B13" s="362"/>
      <c r="C13" s="423"/>
      <c r="D13" s="861" t="s">
        <v>371</v>
      </c>
      <c r="E13" s="677"/>
      <c r="F13" s="678"/>
      <c r="G13" s="601">
        <f>SUM(G11:G12)</f>
        <v>2000000</v>
      </c>
      <c r="H13" s="362"/>
      <c r="I13" s="602"/>
      <c r="J13" s="423"/>
      <c r="K13" s="423"/>
      <c r="L13" s="423"/>
      <c r="M13" s="423"/>
      <c r="N13" s="423"/>
      <c r="O13" s="423"/>
      <c r="P13" s="423"/>
      <c r="Q13" s="423"/>
      <c r="R13" s="423"/>
      <c r="S13" s="423"/>
      <c r="T13" s="423"/>
      <c r="U13" s="423"/>
      <c r="V13" s="423"/>
      <c r="W13" s="423"/>
      <c r="X13" s="423"/>
      <c r="Y13" s="423"/>
      <c r="Z13" s="423"/>
    </row>
    <row r="14" spans="1:26" ht="9.75" customHeight="1">
      <c r="A14" s="362" t="s">
        <v>372</v>
      </c>
      <c r="B14" s="362">
        <f>G15*3</f>
        <v>175090.5</v>
      </c>
      <c r="C14" s="602"/>
      <c r="D14" s="862" t="s">
        <v>373</v>
      </c>
      <c r="E14" s="677"/>
      <c r="F14" s="678"/>
      <c r="G14" s="603">
        <f>+G13/G11</f>
        <v>1.1422664279329833</v>
      </c>
      <c r="H14" s="604" t="s">
        <v>367</v>
      </c>
      <c r="I14" s="602"/>
      <c r="J14" s="602"/>
      <c r="K14" s="602"/>
      <c r="L14" s="602"/>
      <c r="M14" s="602"/>
      <c r="N14" s="602"/>
      <c r="O14" s="605"/>
      <c r="P14" s="602"/>
      <c r="Q14" s="602"/>
      <c r="R14" s="602"/>
      <c r="S14" s="602"/>
      <c r="T14" s="602"/>
      <c r="U14" s="602"/>
      <c r="V14" s="602"/>
      <c r="W14" s="602"/>
      <c r="X14" s="602"/>
      <c r="Y14" s="602"/>
      <c r="Z14" s="602"/>
    </row>
    <row r="15" spans="1:26" ht="9.75" customHeight="1">
      <c r="A15" s="362" t="s">
        <v>374</v>
      </c>
      <c r="B15" s="362">
        <f>G15*2.5</f>
        <v>145908.75</v>
      </c>
      <c r="C15" s="602"/>
      <c r="D15" s="862" t="s">
        <v>375</v>
      </c>
      <c r="E15" s="677"/>
      <c r="F15" s="678"/>
      <c r="G15" s="601">
        <f>G11/30</f>
        <v>58363.5</v>
      </c>
      <c r="H15" s="602"/>
      <c r="I15" s="602"/>
      <c r="J15" s="602"/>
      <c r="K15" s="602"/>
      <c r="L15" s="602"/>
      <c r="M15" s="602"/>
      <c r="N15" s="602"/>
      <c r="O15" s="605"/>
      <c r="P15" s="602"/>
      <c r="Q15" s="602"/>
      <c r="R15" s="602"/>
      <c r="S15" s="602"/>
      <c r="T15" s="602"/>
      <c r="U15" s="602"/>
      <c r="V15" s="602"/>
      <c r="W15" s="602"/>
      <c r="X15" s="602"/>
      <c r="Y15" s="602"/>
      <c r="Z15" s="602"/>
    </row>
    <row r="16" spans="1:26" ht="9.75" customHeight="1">
      <c r="A16" s="362" t="s">
        <v>376</v>
      </c>
      <c r="B16" s="362">
        <f>G15*2</f>
        <v>116727</v>
      </c>
      <c r="C16" s="602"/>
      <c r="D16" s="862" t="s">
        <v>377</v>
      </c>
      <c r="E16" s="677"/>
      <c r="F16" s="678"/>
      <c r="G16" s="601">
        <f>G15/8</f>
        <v>7295.4375</v>
      </c>
      <c r="H16" s="602"/>
      <c r="I16" s="602"/>
      <c r="J16" s="602"/>
      <c r="K16" s="602"/>
      <c r="L16" s="602"/>
      <c r="M16" s="602"/>
      <c r="N16" s="602"/>
      <c r="O16" s="605"/>
      <c r="P16" s="602"/>
      <c r="Q16" s="602"/>
      <c r="R16" s="602"/>
      <c r="S16" s="602"/>
      <c r="T16" s="602"/>
      <c r="U16" s="602"/>
      <c r="V16" s="602"/>
      <c r="W16" s="602"/>
      <c r="X16" s="602"/>
      <c r="Y16" s="602"/>
      <c r="Z16" s="602"/>
    </row>
    <row r="17" spans="1:26" ht="9.75" customHeight="1">
      <c r="A17" s="362" t="s">
        <v>378</v>
      </c>
      <c r="B17" s="362">
        <f>G15*2.5</f>
        <v>145908.75</v>
      </c>
      <c r="C17" s="602"/>
      <c r="D17" s="602"/>
      <c r="E17" s="602"/>
      <c r="F17" s="602"/>
      <c r="G17" s="602"/>
      <c r="H17" s="602"/>
      <c r="I17" s="602"/>
      <c r="J17" s="602"/>
      <c r="K17" s="602"/>
      <c r="L17" s="602"/>
      <c r="M17" s="602"/>
      <c r="N17" s="602"/>
      <c r="O17" s="605"/>
      <c r="P17" s="602"/>
      <c r="Q17" s="602"/>
      <c r="R17" s="602"/>
      <c r="S17" s="602"/>
      <c r="T17" s="602"/>
      <c r="U17" s="602"/>
      <c r="V17" s="602"/>
      <c r="W17" s="602"/>
      <c r="X17" s="602"/>
      <c r="Y17" s="602"/>
      <c r="Z17" s="602"/>
    </row>
    <row r="18" spans="1:26" ht="9.75" customHeight="1">
      <c r="A18" s="362" t="s">
        <v>379</v>
      </c>
      <c r="B18" s="362">
        <f>G15*1.5</f>
        <v>87545.25</v>
      </c>
      <c r="C18" s="602"/>
      <c r="D18" s="863" t="s">
        <v>380</v>
      </c>
      <c r="E18" s="677"/>
      <c r="F18" s="678"/>
      <c r="G18" s="606">
        <f>1.74</f>
        <v>1.74</v>
      </c>
      <c r="H18" s="602"/>
      <c r="I18" s="602"/>
      <c r="J18" s="602"/>
      <c r="K18" s="602"/>
      <c r="L18" s="602"/>
      <c r="M18" s="602"/>
      <c r="N18" s="602"/>
      <c r="O18" s="605"/>
      <c r="P18" s="602"/>
      <c r="Q18" s="602"/>
      <c r="R18" s="602"/>
      <c r="S18" s="602"/>
      <c r="T18" s="602"/>
      <c r="U18" s="602"/>
      <c r="V18" s="602"/>
      <c r="W18" s="602"/>
      <c r="X18" s="602"/>
      <c r="Y18" s="602"/>
      <c r="Z18" s="602"/>
    </row>
    <row r="19" spans="1:26" ht="9.75" customHeight="1">
      <c r="A19" s="362" t="s">
        <v>381</v>
      </c>
      <c r="B19" s="362">
        <f>G15*4</f>
        <v>233454</v>
      </c>
      <c r="C19" s="602"/>
      <c r="D19" s="602"/>
      <c r="E19" s="602"/>
      <c r="F19" s="602"/>
      <c r="G19" s="602"/>
      <c r="H19" s="602"/>
      <c r="I19" s="602"/>
      <c r="J19" s="602"/>
      <c r="K19" s="602"/>
      <c r="L19" s="602"/>
      <c r="M19" s="602"/>
      <c r="N19" s="602"/>
      <c r="O19" s="605"/>
      <c r="P19" s="602"/>
      <c r="Q19" s="602"/>
      <c r="R19" s="602"/>
      <c r="S19" s="602"/>
      <c r="T19" s="602"/>
      <c r="U19" s="602"/>
      <c r="V19" s="602"/>
      <c r="W19" s="602"/>
      <c r="X19" s="602"/>
      <c r="Y19" s="602"/>
      <c r="Z19" s="602"/>
    </row>
    <row r="20" spans="1:26" ht="9.75" customHeight="1">
      <c r="A20" s="362" t="s">
        <v>382</v>
      </c>
      <c r="B20" s="362">
        <f>G15*2.7</f>
        <v>157581.45000000001</v>
      </c>
      <c r="C20" s="602"/>
      <c r="D20" s="602"/>
      <c r="E20" s="602"/>
      <c r="F20" s="602"/>
      <c r="G20" s="602"/>
      <c r="H20" s="602"/>
      <c r="I20" s="602"/>
      <c r="J20" s="602"/>
      <c r="K20" s="602"/>
      <c r="L20" s="602"/>
      <c r="M20" s="602"/>
      <c r="N20" s="602"/>
      <c r="O20" s="605"/>
      <c r="P20" s="602"/>
      <c r="Q20" s="602"/>
      <c r="R20" s="602"/>
      <c r="S20" s="602"/>
      <c r="T20" s="602"/>
      <c r="U20" s="602"/>
      <c r="V20" s="602"/>
      <c r="W20" s="602"/>
      <c r="X20" s="602"/>
      <c r="Y20" s="602"/>
      <c r="Z20" s="602"/>
    </row>
    <row r="21" spans="1:26" ht="9.75" customHeight="1">
      <c r="A21" s="362" t="s">
        <v>383</v>
      </c>
      <c r="B21" s="362">
        <f>G15*2</f>
        <v>116727</v>
      </c>
      <c r="C21" s="602"/>
      <c r="D21" s="863" t="s">
        <v>384</v>
      </c>
      <c r="E21" s="677"/>
      <c r="F21" s="678"/>
      <c r="G21" s="606">
        <f>1.69</f>
        <v>1.69</v>
      </c>
      <c r="H21" s="602"/>
      <c r="I21" s="602"/>
      <c r="J21" s="602"/>
      <c r="K21" s="602"/>
      <c r="L21" s="602"/>
      <c r="M21" s="602"/>
      <c r="N21" s="602"/>
      <c r="O21" s="605"/>
      <c r="P21" s="602"/>
      <c r="Q21" s="602"/>
      <c r="R21" s="602"/>
      <c r="S21" s="602"/>
      <c r="T21" s="602"/>
      <c r="U21" s="602"/>
      <c r="V21" s="602"/>
      <c r="W21" s="602"/>
      <c r="X21" s="602"/>
      <c r="Y21" s="602"/>
      <c r="Z21" s="602"/>
    </row>
    <row r="22" spans="1:26" ht="9.75" customHeight="1">
      <c r="A22" s="362" t="s">
        <v>385</v>
      </c>
      <c r="B22" s="362">
        <f>G15*3.5</f>
        <v>204272.25</v>
      </c>
      <c r="C22" s="602"/>
      <c r="D22" s="602"/>
      <c r="E22" s="602"/>
      <c r="F22" s="602"/>
      <c r="G22" s="602"/>
      <c r="H22" s="602"/>
      <c r="I22" s="602"/>
      <c r="J22" s="602"/>
      <c r="K22" s="602"/>
      <c r="L22" s="602"/>
      <c r="M22" s="602"/>
      <c r="N22" s="602"/>
      <c r="O22" s="605"/>
      <c r="P22" s="602"/>
      <c r="Q22" s="602"/>
      <c r="R22" s="602"/>
      <c r="S22" s="602"/>
      <c r="T22" s="602"/>
      <c r="U22" s="602"/>
      <c r="V22" s="602"/>
      <c r="W22" s="602"/>
      <c r="X22" s="602"/>
      <c r="Y22" s="602"/>
      <c r="Z22" s="602"/>
    </row>
    <row r="23" spans="1:26" ht="9.75" customHeight="1">
      <c r="A23" s="362" t="s">
        <v>386</v>
      </c>
      <c r="B23" s="362">
        <f>G15*2.6</f>
        <v>151745.1</v>
      </c>
      <c r="C23" s="602"/>
      <c r="D23" s="602"/>
      <c r="E23" s="602"/>
      <c r="F23" s="602"/>
      <c r="G23" s="602"/>
      <c r="H23" s="602"/>
      <c r="I23" s="602"/>
      <c r="J23" s="602"/>
      <c r="K23" s="602"/>
      <c r="L23" s="602"/>
      <c r="M23" s="602"/>
      <c r="N23" s="602"/>
      <c r="O23" s="605"/>
      <c r="P23" s="602"/>
      <c r="Q23" s="602"/>
      <c r="R23" s="602"/>
      <c r="S23" s="602"/>
      <c r="T23" s="602"/>
      <c r="U23" s="602"/>
      <c r="V23" s="602"/>
      <c r="W23" s="602"/>
      <c r="X23" s="602"/>
      <c r="Y23" s="602"/>
      <c r="Z23" s="602"/>
    </row>
    <row r="24" spans="1:26" ht="9.75" customHeight="1">
      <c r="A24" s="362" t="s">
        <v>387</v>
      </c>
      <c r="B24" s="362">
        <f>G15*2</f>
        <v>116727</v>
      </c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602"/>
      <c r="N24" s="602"/>
      <c r="O24" s="605"/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602"/>
    </row>
    <row r="25" spans="1:26" ht="9.75" customHeight="1">
      <c r="A25" s="362" t="s">
        <v>388</v>
      </c>
      <c r="B25" s="362">
        <f>G15*4.3</f>
        <v>250963.05</v>
      </c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2"/>
      <c r="O25" s="605"/>
      <c r="P25" s="602"/>
      <c r="Q25" s="602"/>
      <c r="R25" s="602"/>
      <c r="S25" s="602"/>
      <c r="T25" s="602"/>
      <c r="U25" s="602"/>
      <c r="V25" s="602"/>
      <c r="W25" s="602"/>
      <c r="X25" s="602"/>
      <c r="Y25" s="602"/>
      <c r="Z25" s="602"/>
    </row>
    <row r="26" spans="1:26" ht="9.75" customHeight="1">
      <c r="A26" s="362" t="s">
        <v>389</v>
      </c>
      <c r="B26" s="362">
        <f>G15*3</f>
        <v>175090.5</v>
      </c>
      <c r="C26" s="602"/>
      <c r="D26" s="602"/>
      <c r="E26" s="602"/>
      <c r="F26" s="602"/>
      <c r="G26" s="602"/>
      <c r="H26" s="602"/>
      <c r="I26" s="602"/>
      <c r="J26" s="602"/>
      <c r="K26" s="602"/>
      <c r="L26" s="602"/>
      <c r="M26" s="602"/>
      <c r="N26" s="602"/>
      <c r="O26" s="605"/>
      <c r="P26" s="602"/>
      <c r="Q26" s="602"/>
      <c r="R26" s="602"/>
      <c r="S26" s="602"/>
      <c r="T26" s="602"/>
      <c r="U26" s="602"/>
      <c r="V26" s="602"/>
      <c r="W26" s="602"/>
      <c r="X26" s="602"/>
      <c r="Y26" s="602"/>
      <c r="Z26" s="602"/>
    </row>
    <row r="27" spans="1:26" ht="9.75" customHeight="1">
      <c r="A27" s="362" t="s">
        <v>390</v>
      </c>
      <c r="B27" s="362">
        <f>G15*2</f>
        <v>116727</v>
      </c>
      <c r="C27" s="602"/>
      <c r="D27" s="602"/>
      <c r="E27" s="602"/>
      <c r="F27" s="602"/>
      <c r="G27" s="602"/>
      <c r="H27" s="602"/>
      <c r="I27" s="602"/>
      <c r="J27" s="602"/>
      <c r="K27" s="602"/>
      <c r="L27" s="602"/>
      <c r="M27" s="602"/>
      <c r="N27" s="602"/>
      <c r="O27" s="605"/>
      <c r="P27" s="602"/>
      <c r="Q27" s="602"/>
      <c r="R27" s="602"/>
      <c r="S27" s="602"/>
      <c r="T27" s="602"/>
      <c r="U27" s="602"/>
      <c r="V27" s="602"/>
      <c r="W27" s="602"/>
      <c r="X27" s="602"/>
      <c r="Y27" s="602"/>
      <c r="Z27" s="602"/>
    </row>
    <row r="28" spans="1:26" ht="9.75" customHeight="1">
      <c r="A28" s="362" t="s">
        <v>391</v>
      </c>
      <c r="B28" s="362">
        <f>G15*4</f>
        <v>233454</v>
      </c>
      <c r="C28" s="602"/>
      <c r="D28" s="602"/>
      <c r="E28" s="602"/>
      <c r="F28" s="602"/>
      <c r="G28" s="602"/>
      <c r="H28" s="602"/>
      <c r="I28" s="602"/>
      <c r="J28" s="602"/>
      <c r="K28" s="602"/>
      <c r="L28" s="602"/>
      <c r="M28" s="602"/>
      <c r="N28" s="602"/>
      <c r="O28" s="605"/>
      <c r="P28" s="602"/>
      <c r="Q28" s="602"/>
      <c r="R28" s="602"/>
      <c r="S28" s="602"/>
      <c r="T28" s="602"/>
      <c r="U28" s="602"/>
      <c r="V28" s="602"/>
      <c r="W28" s="602"/>
      <c r="X28" s="602"/>
      <c r="Y28" s="602"/>
      <c r="Z28" s="602"/>
    </row>
    <row r="29" spans="1:26" ht="9.75" customHeight="1">
      <c r="A29" s="362" t="s">
        <v>392</v>
      </c>
      <c r="B29" s="362">
        <f>G15*2.8</f>
        <v>163417.79999999999</v>
      </c>
      <c r="C29" s="602"/>
      <c r="D29" s="602"/>
      <c r="E29" s="602"/>
      <c r="F29" s="602"/>
      <c r="G29" s="602"/>
      <c r="H29" s="602"/>
      <c r="I29" s="602"/>
      <c r="J29" s="602"/>
      <c r="K29" s="602"/>
      <c r="L29" s="602"/>
      <c r="M29" s="602"/>
      <c r="N29" s="602"/>
      <c r="O29" s="605"/>
      <c r="P29" s="602"/>
      <c r="Q29" s="602"/>
      <c r="R29" s="602"/>
      <c r="S29" s="602"/>
      <c r="T29" s="602"/>
      <c r="U29" s="602"/>
      <c r="V29" s="602"/>
      <c r="W29" s="602"/>
      <c r="X29" s="602"/>
      <c r="Y29" s="602"/>
      <c r="Z29" s="602"/>
    </row>
    <row r="30" spans="1:26" ht="9.75" customHeight="1">
      <c r="A30" s="362" t="s">
        <v>393</v>
      </c>
      <c r="B30" s="362">
        <f>G15*2.2</f>
        <v>128399.70000000001</v>
      </c>
      <c r="C30" s="602"/>
      <c r="D30" s="602"/>
      <c r="E30" s="602"/>
      <c r="F30" s="602"/>
      <c r="G30" s="602"/>
      <c r="H30" s="602"/>
      <c r="I30" s="602"/>
      <c r="J30" s="602"/>
      <c r="K30" s="602"/>
      <c r="L30" s="602"/>
      <c r="M30" s="602"/>
      <c r="N30" s="602"/>
      <c r="O30" s="605"/>
      <c r="P30" s="602"/>
      <c r="Q30" s="602"/>
      <c r="R30" s="602"/>
      <c r="S30" s="602"/>
      <c r="T30" s="602"/>
      <c r="U30" s="602"/>
      <c r="V30" s="602"/>
      <c r="W30" s="602"/>
      <c r="X30" s="602"/>
      <c r="Y30" s="602"/>
      <c r="Z30" s="602"/>
    </row>
    <row r="31" spans="1:26" ht="9.75" customHeight="1">
      <c r="A31" s="603" t="s">
        <v>394</v>
      </c>
      <c r="B31" s="599" t="s">
        <v>395</v>
      </c>
      <c r="C31" s="602"/>
      <c r="D31" s="602"/>
      <c r="E31" s="602"/>
      <c r="F31" s="602"/>
      <c r="G31" s="602"/>
      <c r="H31" s="602"/>
      <c r="I31" s="602"/>
      <c r="J31" s="602"/>
      <c r="K31" s="602"/>
      <c r="L31" s="602"/>
      <c r="M31" s="602"/>
      <c r="N31" s="602"/>
      <c r="O31" s="605"/>
      <c r="P31" s="602"/>
      <c r="Q31" s="602"/>
      <c r="R31" s="602"/>
      <c r="S31" s="602"/>
      <c r="T31" s="602"/>
      <c r="U31" s="602"/>
      <c r="V31" s="602"/>
      <c r="W31" s="602"/>
      <c r="X31" s="602"/>
      <c r="Y31" s="602"/>
      <c r="Z31" s="602"/>
    </row>
    <row r="32" spans="1:26" ht="9.75" customHeight="1">
      <c r="A32" s="362" t="s">
        <v>396</v>
      </c>
      <c r="B32" s="607">
        <f>G11*3.8</f>
        <v>6653439</v>
      </c>
      <c r="C32" s="602"/>
      <c r="D32" s="602"/>
      <c r="E32" s="602"/>
      <c r="F32" s="602"/>
      <c r="G32" s="602"/>
      <c r="H32" s="602"/>
      <c r="I32" s="602"/>
      <c r="J32" s="602"/>
      <c r="K32" s="602"/>
      <c r="L32" s="602"/>
      <c r="M32" s="602"/>
      <c r="N32" s="602"/>
      <c r="O32" s="605"/>
      <c r="P32" s="602"/>
      <c r="Q32" s="602"/>
      <c r="R32" s="602"/>
      <c r="S32" s="602"/>
      <c r="T32" s="602"/>
      <c r="U32" s="602"/>
      <c r="V32" s="602"/>
      <c r="W32" s="602"/>
      <c r="X32" s="602"/>
      <c r="Y32" s="602"/>
      <c r="Z32" s="602"/>
    </row>
    <row r="33" spans="1:26" ht="9.75" customHeight="1">
      <c r="A33" s="362" t="s">
        <v>397</v>
      </c>
      <c r="B33" s="607">
        <f>+G11*2.28453285586597</f>
        <v>4000000.0000000065</v>
      </c>
      <c r="C33" s="602"/>
      <c r="D33" s="602"/>
      <c r="E33" s="602"/>
      <c r="F33" s="602"/>
      <c r="G33" s="602"/>
      <c r="H33" s="602"/>
      <c r="I33" s="602"/>
      <c r="J33" s="602"/>
      <c r="K33" s="602"/>
      <c r="L33" s="602"/>
      <c r="M33" s="602"/>
      <c r="N33" s="602"/>
      <c r="O33" s="605"/>
      <c r="P33" s="602"/>
      <c r="Q33" s="602"/>
      <c r="R33" s="602"/>
      <c r="S33" s="602"/>
      <c r="T33" s="602"/>
      <c r="U33" s="602"/>
      <c r="V33" s="602"/>
      <c r="W33" s="602"/>
      <c r="X33" s="602"/>
      <c r="Y33" s="602"/>
      <c r="Z33" s="602"/>
    </row>
    <row r="34" spans="1:26" ht="9.75" customHeight="1">
      <c r="A34" s="608" t="s">
        <v>398</v>
      </c>
      <c r="B34" s="607">
        <f>+G11*1.18</f>
        <v>2066067.9</v>
      </c>
      <c r="C34" s="602"/>
      <c r="D34" s="602"/>
      <c r="E34" s="602"/>
      <c r="F34" s="602"/>
      <c r="G34" s="602"/>
      <c r="H34" s="602"/>
      <c r="I34" s="602"/>
      <c r="J34" s="602"/>
      <c r="K34" s="602"/>
      <c r="L34" s="602"/>
      <c r="M34" s="602"/>
      <c r="N34" s="602"/>
      <c r="O34" s="605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</row>
    <row r="35" spans="1:26" ht="9.75" customHeight="1">
      <c r="A35" s="362" t="s">
        <v>399</v>
      </c>
      <c r="B35" s="607">
        <f>+G11*1.25649307072628</f>
        <v>2199999.9999999972</v>
      </c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2"/>
      <c r="O35" s="605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</row>
    <row r="36" spans="1:26" ht="9.75" customHeight="1">
      <c r="A36" s="603" t="s">
        <v>400</v>
      </c>
      <c r="B36" s="601" t="s">
        <v>395</v>
      </c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602"/>
      <c r="N36" s="602"/>
      <c r="O36" s="605"/>
      <c r="P36" s="602"/>
      <c r="Q36" s="602"/>
      <c r="R36" s="602"/>
      <c r="S36" s="602"/>
      <c r="T36" s="602"/>
      <c r="U36" s="602"/>
      <c r="V36" s="602"/>
      <c r="W36" s="602"/>
      <c r="X36" s="602"/>
      <c r="Y36" s="602"/>
      <c r="Z36" s="602"/>
    </row>
    <row r="37" spans="1:26" ht="9.75" customHeight="1">
      <c r="A37" s="362" t="s">
        <v>401</v>
      </c>
      <c r="B37" s="607">
        <f>G11*1</f>
        <v>1750905</v>
      </c>
      <c r="C37" s="602"/>
      <c r="D37" s="602"/>
      <c r="E37" s="602"/>
      <c r="F37" s="602"/>
      <c r="G37" s="602"/>
      <c r="H37" s="602"/>
      <c r="I37" s="602"/>
      <c r="J37" s="602"/>
      <c r="K37" s="602"/>
      <c r="L37" s="602"/>
      <c r="M37" s="602"/>
      <c r="N37" s="602"/>
      <c r="O37" s="605"/>
      <c r="P37" s="602"/>
      <c r="Q37" s="602"/>
      <c r="R37" s="602"/>
      <c r="S37" s="602"/>
      <c r="T37" s="602"/>
      <c r="U37" s="602"/>
      <c r="V37" s="602"/>
      <c r="W37" s="602"/>
      <c r="X37" s="602"/>
      <c r="Y37" s="602"/>
      <c r="Z37" s="602"/>
    </row>
    <row r="38" spans="1:26" ht="9.75" customHeight="1">
      <c r="A38" s="362" t="s">
        <v>402</v>
      </c>
      <c r="B38" s="609">
        <f>G11*1</f>
        <v>1750905</v>
      </c>
      <c r="C38" s="423"/>
      <c r="D38" s="423"/>
      <c r="E38" s="423"/>
      <c r="F38" s="423"/>
      <c r="G38" s="423"/>
      <c r="H38" s="423"/>
      <c r="I38" s="423"/>
      <c r="J38" s="423"/>
      <c r="K38" s="423"/>
      <c r="L38" s="423"/>
      <c r="M38" s="423"/>
      <c r="N38" s="423"/>
      <c r="O38" s="527"/>
      <c r="P38" s="423"/>
      <c r="Q38" s="423"/>
      <c r="R38" s="423"/>
      <c r="S38" s="423"/>
      <c r="T38" s="423"/>
      <c r="U38" s="423"/>
      <c r="V38" s="423"/>
      <c r="W38" s="423"/>
      <c r="X38" s="423"/>
      <c r="Y38" s="423"/>
      <c r="Z38" s="423"/>
    </row>
    <row r="39" spans="1:26" ht="9.75" customHeight="1">
      <c r="A39" s="423"/>
      <c r="B39" s="423"/>
      <c r="C39" s="423"/>
      <c r="D39" s="423"/>
      <c r="E39" s="423"/>
      <c r="F39" s="423"/>
      <c r="G39" s="423"/>
      <c r="H39" s="423"/>
      <c r="I39" s="423"/>
      <c r="J39" s="423"/>
      <c r="K39" s="423"/>
      <c r="L39" s="423"/>
      <c r="M39" s="423"/>
      <c r="N39" s="423"/>
      <c r="O39" s="527"/>
      <c r="P39" s="423"/>
      <c r="Q39" s="423"/>
      <c r="R39" s="423"/>
      <c r="S39" s="423"/>
      <c r="T39" s="423"/>
      <c r="U39" s="423"/>
      <c r="V39" s="423"/>
      <c r="W39" s="423"/>
      <c r="X39" s="423"/>
      <c r="Y39" s="423"/>
      <c r="Z39" s="423"/>
    </row>
    <row r="40" spans="1:26" ht="9.75" customHeight="1">
      <c r="A40" s="864" t="s">
        <v>403</v>
      </c>
      <c r="B40" s="677"/>
      <c r="C40" s="677"/>
      <c r="D40" s="678"/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527"/>
      <c r="P40" s="423"/>
      <c r="Q40" s="423"/>
      <c r="R40" s="423"/>
      <c r="S40" s="423"/>
      <c r="T40" s="423"/>
      <c r="U40" s="423"/>
      <c r="V40" s="423"/>
      <c r="W40" s="423"/>
      <c r="X40" s="423"/>
      <c r="Y40" s="423"/>
      <c r="Z40" s="423"/>
    </row>
    <row r="41" spans="1:26" ht="9.75" customHeight="1">
      <c r="A41" s="362" t="s">
        <v>404</v>
      </c>
      <c r="B41" s="362" t="s">
        <v>173</v>
      </c>
      <c r="C41" s="599" t="s">
        <v>405</v>
      </c>
      <c r="D41" s="599" t="s">
        <v>406</v>
      </c>
      <c r="E41" s="600"/>
      <c r="F41" s="423"/>
      <c r="G41" s="423"/>
      <c r="H41" s="423"/>
      <c r="I41" s="423"/>
      <c r="J41" s="423"/>
      <c r="K41" s="423"/>
      <c r="L41" s="423"/>
      <c r="M41" s="423"/>
      <c r="N41" s="527"/>
      <c r="O41" s="423"/>
      <c r="P41" s="423"/>
      <c r="Q41" s="423"/>
      <c r="R41" s="423"/>
      <c r="S41" s="423"/>
      <c r="T41" s="423"/>
      <c r="U41" s="423"/>
      <c r="V41" s="423"/>
      <c r="W41" s="423"/>
      <c r="X41" s="423"/>
      <c r="Y41" s="423"/>
      <c r="Z41" s="423"/>
    </row>
    <row r="42" spans="1:26" ht="9.75" customHeight="1">
      <c r="A42" s="362" t="s">
        <v>376</v>
      </c>
      <c r="B42" s="362">
        <v>2</v>
      </c>
      <c r="C42" s="362">
        <f>B16</f>
        <v>116727</v>
      </c>
      <c r="D42" s="362">
        <f>(B42*C42)/8</f>
        <v>29181.75</v>
      </c>
      <c r="E42" s="423"/>
      <c r="F42" s="423"/>
      <c r="G42" s="423"/>
      <c r="H42" s="423"/>
      <c r="I42" s="423"/>
      <c r="J42" s="423"/>
      <c r="K42" s="423"/>
      <c r="L42" s="423"/>
      <c r="M42" s="423"/>
      <c r="N42" s="527"/>
      <c r="O42" s="423"/>
      <c r="P42" s="423"/>
      <c r="Q42" s="423"/>
      <c r="R42" s="423"/>
      <c r="S42" s="423"/>
      <c r="T42" s="423"/>
      <c r="U42" s="423"/>
      <c r="V42" s="423"/>
      <c r="W42" s="423"/>
      <c r="X42" s="423"/>
      <c r="Y42" s="423"/>
      <c r="Z42" s="423"/>
    </row>
    <row r="43" spans="1:26" ht="9.75" customHeight="1">
      <c r="A43" s="362" t="s">
        <v>407</v>
      </c>
      <c r="B43" s="362"/>
      <c r="C43" s="604">
        <f>(B42*C42)</f>
        <v>233454</v>
      </c>
      <c r="D43" s="604">
        <f>SUM(D42)</f>
        <v>29181.75</v>
      </c>
      <c r="E43" s="597"/>
      <c r="F43" s="423"/>
      <c r="G43" s="423"/>
      <c r="H43" s="423"/>
      <c r="I43" s="423"/>
      <c r="J43" s="423"/>
      <c r="K43" s="423"/>
      <c r="L43" s="423"/>
      <c r="M43" s="423"/>
      <c r="N43" s="527"/>
      <c r="O43" s="423"/>
      <c r="P43" s="423"/>
      <c r="Q43" s="423"/>
      <c r="R43" s="423"/>
      <c r="S43" s="423"/>
      <c r="T43" s="423"/>
      <c r="U43" s="423"/>
      <c r="V43" s="423"/>
      <c r="W43" s="423"/>
      <c r="X43" s="423"/>
      <c r="Y43" s="423"/>
      <c r="Z43" s="423"/>
    </row>
    <row r="44" spans="1:26" ht="9.75" customHeight="1">
      <c r="A44" s="423"/>
      <c r="B44" s="423"/>
      <c r="C44" s="423"/>
      <c r="D44" s="423"/>
      <c r="E44" s="423"/>
      <c r="F44" s="423"/>
      <c r="G44" s="423"/>
      <c r="H44" s="423"/>
      <c r="I44" s="423"/>
      <c r="J44" s="423"/>
      <c r="K44" s="423"/>
      <c r="L44" s="423"/>
      <c r="M44" s="423"/>
      <c r="N44" s="527"/>
      <c r="O44" s="423"/>
      <c r="P44" s="423"/>
      <c r="Q44" s="423"/>
      <c r="R44" s="423"/>
      <c r="S44" s="423"/>
      <c r="T44" s="423"/>
      <c r="U44" s="423"/>
      <c r="V44" s="423"/>
      <c r="W44" s="423"/>
      <c r="X44" s="423"/>
      <c r="Y44" s="423"/>
      <c r="Z44" s="423"/>
    </row>
    <row r="45" spans="1:26" ht="9.75" customHeight="1">
      <c r="A45" s="610" t="s">
        <v>408</v>
      </c>
      <c r="B45" s="611"/>
      <c r="C45" s="611"/>
      <c r="D45" s="611"/>
      <c r="E45" s="423"/>
      <c r="F45" s="423"/>
      <c r="G45" s="423"/>
      <c r="H45" s="423"/>
      <c r="I45" s="423"/>
      <c r="J45" s="423"/>
      <c r="K45" s="423"/>
      <c r="L45" s="423"/>
      <c r="M45" s="423"/>
      <c r="N45" s="527"/>
      <c r="O45" s="423"/>
      <c r="P45" s="423"/>
      <c r="Q45" s="423"/>
      <c r="R45" s="423"/>
      <c r="S45" s="423"/>
      <c r="T45" s="423"/>
      <c r="U45" s="423"/>
      <c r="V45" s="423"/>
      <c r="W45" s="423"/>
      <c r="X45" s="423"/>
      <c r="Y45" s="423"/>
      <c r="Z45" s="423"/>
    </row>
    <row r="46" spans="1:26" ht="9.75" customHeight="1">
      <c r="A46" s="362" t="s">
        <v>404</v>
      </c>
      <c r="B46" s="362" t="s">
        <v>173</v>
      </c>
      <c r="C46" s="599" t="s">
        <v>405</v>
      </c>
      <c r="D46" s="599" t="s">
        <v>406</v>
      </c>
      <c r="E46" s="600"/>
      <c r="F46" s="423"/>
      <c r="G46" s="423"/>
      <c r="H46" s="423"/>
      <c r="I46" s="423"/>
      <c r="J46" s="423"/>
      <c r="K46" s="423"/>
      <c r="L46" s="423"/>
      <c r="M46" s="423"/>
      <c r="N46" s="527"/>
      <c r="O46" s="423"/>
      <c r="P46" s="423"/>
      <c r="Q46" s="423"/>
      <c r="R46" s="423"/>
      <c r="S46" s="423"/>
      <c r="T46" s="423"/>
      <c r="U46" s="423"/>
      <c r="V46" s="423"/>
      <c r="W46" s="423"/>
      <c r="X46" s="423"/>
      <c r="Y46" s="423"/>
      <c r="Z46" s="423"/>
    </row>
    <row r="47" spans="1:26" ht="9.75" customHeight="1">
      <c r="A47" s="362" t="s">
        <v>409</v>
      </c>
      <c r="B47" s="362">
        <v>1</v>
      </c>
      <c r="C47" s="362">
        <f t="shared" ref="C47:C48" si="0">B15</f>
        <v>145908.75</v>
      </c>
      <c r="D47" s="362">
        <f t="shared" ref="D47:D48" si="1">(B47*C47)/8</f>
        <v>18238.59375</v>
      </c>
      <c r="E47" s="423"/>
      <c r="F47" s="423"/>
      <c r="G47" s="423"/>
      <c r="H47" s="423"/>
      <c r="I47" s="423"/>
      <c r="J47" s="423"/>
      <c r="K47" s="423"/>
      <c r="L47" s="423"/>
      <c r="M47" s="423"/>
      <c r="N47" s="527"/>
      <c r="O47" s="423"/>
      <c r="P47" s="423"/>
      <c r="Q47" s="423"/>
      <c r="R47" s="423"/>
      <c r="S47" s="423"/>
      <c r="T47" s="423"/>
      <c r="U47" s="423"/>
      <c r="V47" s="423"/>
      <c r="W47" s="423"/>
      <c r="X47" s="423"/>
      <c r="Y47" s="423"/>
      <c r="Z47" s="423"/>
    </row>
    <row r="48" spans="1:26" ht="9.75" customHeight="1">
      <c r="A48" s="362" t="s">
        <v>376</v>
      </c>
      <c r="B48" s="362">
        <v>2</v>
      </c>
      <c r="C48" s="362">
        <f t="shared" si="0"/>
        <v>116727</v>
      </c>
      <c r="D48" s="362">
        <f t="shared" si="1"/>
        <v>29181.75</v>
      </c>
      <c r="E48" s="423"/>
      <c r="F48" s="423"/>
      <c r="G48" s="423"/>
      <c r="H48" s="423"/>
      <c r="I48" s="423"/>
      <c r="J48" s="423"/>
      <c r="K48" s="423"/>
      <c r="L48" s="423"/>
      <c r="M48" s="423"/>
      <c r="N48" s="527"/>
      <c r="O48" s="423"/>
      <c r="P48" s="423"/>
      <c r="Q48" s="423"/>
      <c r="R48" s="423"/>
      <c r="S48" s="423"/>
      <c r="T48" s="423"/>
      <c r="U48" s="423"/>
      <c r="V48" s="423"/>
      <c r="W48" s="423"/>
      <c r="X48" s="423"/>
      <c r="Y48" s="423"/>
      <c r="Z48" s="423"/>
    </row>
    <row r="49" spans="1:26" ht="9.75" customHeight="1">
      <c r="A49" s="362" t="s">
        <v>407</v>
      </c>
      <c r="B49" s="362"/>
      <c r="C49" s="604">
        <f t="shared" ref="C49:D49" si="2">SUM(C47:C48)</f>
        <v>262635.75</v>
      </c>
      <c r="D49" s="604">
        <f t="shared" si="2"/>
        <v>47420.34375</v>
      </c>
      <c r="E49" s="423">
        <v>1.74</v>
      </c>
      <c r="F49" s="423">
        <f>C49</f>
        <v>262635.75</v>
      </c>
      <c r="G49" s="423"/>
      <c r="H49" s="423"/>
      <c r="I49" s="423"/>
      <c r="J49" s="423"/>
      <c r="K49" s="423"/>
      <c r="L49" s="423"/>
      <c r="M49" s="423"/>
      <c r="N49" s="527"/>
      <c r="O49" s="423"/>
      <c r="P49" s="423"/>
      <c r="Q49" s="423"/>
      <c r="R49" s="423"/>
      <c r="S49" s="423"/>
      <c r="T49" s="423"/>
      <c r="U49" s="423"/>
      <c r="V49" s="423"/>
      <c r="W49" s="423"/>
      <c r="X49" s="423"/>
      <c r="Y49" s="423"/>
      <c r="Z49" s="423"/>
    </row>
    <row r="50" spans="1:26" ht="9.75" customHeight="1">
      <c r="A50" s="423"/>
      <c r="B50" s="423"/>
      <c r="C50" s="423"/>
      <c r="D50" s="423"/>
      <c r="E50" s="423"/>
      <c r="F50" s="423">
        <f>E49*F49</f>
        <v>456986.20500000002</v>
      </c>
      <c r="G50" s="423">
        <f>F50/8</f>
        <v>57123.275625000002</v>
      </c>
      <c r="H50" s="423"/>
      <c r="I50" s="423"/>
      <c r="J50" s="423"/>
      <c r="K50" s="423"/>
      <c r="L50" s="423"/>
      <c r="M50" s="423"/>
      <c r="N50" s="423"/>
      <c r="O50" s="423"/>
      <c r="P50" s="423"/>
      <c r="Q50" s="423"/>
      <c r="R50" s="423"/>
      <c r="S50" s="423"/>
      <c r="T50" s="423"/>
      <c r="U50" s="423"/>
      <c r="V50" s="423"/>
      <c r="W50" s="423"/>
      <c r="X50" s="423"/>
      <c r="Y50" s="423"/>
      <c r="Z50" s="423"/>
    </row>
    <row r="51" spans="1:26" ht="9.75" customHeight="1">
      <c r="A51" s="362"/>
      <c r="B51" s="362"/>
      <c r="C51" s="362"/>
      <c r="D51" s="362"/>
      <c r="E51" s="423"/>
      <c r="F51" s="423"/>
      <c r="G51" s="423"/>
      <c r="H51" s="423"/>
      <c r="I51" s="423"/>
      <c r="J51" s="423"/>
      <c r="K51" s="423"/>
      <c r="L51" s="423"/>
      <c r="M51" s="423"/>
      <c r="N51" s="423"/>
      <c r="O51" s="423"/>
      <c r="P51" s="423"/>
      <c r="Q51" s="423"/>
      <c r="R51" s="423"/>
      <c r="S51" s="423"/>
      <c r="T51" s="423"/>
      <c r="U51" s="423"/>
      <c r="V51" s="423"/>
      <c r="W51" s="423"/>
      <c r="X51" s="423"/>
      <c r="Y51" s="423"/>
      <c r="Z51" s="423"/>
    </row>
    <row r="52" spans="1:26" ht="9.75" customHeight="1">
      <c r="A52" s="599"/>
      <c r="B52" s="599"/>
      <c r="C52" s="599"/>
      <c r="D52" s="599"/>
      <c r="E52" s="600"/>
      <c r="F52" s="423"/>
      <c r="G52" s="423"/>
      <c r="H52" s="423"/>
      <c r="I52" s="423"/>
      <c r="J52" s="423"/>
      <c r="K52" s="423"/>
      <c r="L52" s="423"/>
      <c r="M52" s="423"/>
      <c r="N52" s="423"/>
      <c r="O52" s="423"/>
      <c r="P52" s="423"/>
      <c r="Q52" s="423"/>
      <c r="R52" s="423"/>
      <c r="S52" s="423"/>
      <c r="T52" s="423"/>
      <c r="U52" s="423"/>
      <c r="V52" s="423"/>
      <c r="W52" s="423"/>
      <c r="X52" s="423"/>
      <c r="Y52" s="423"/>
      <c r="Z52" s="423"/>
    </row>
    <row r="53" spans="1:26" ht="9.75" customHeight="1">
      <c r="A53" s="362"/>
      <c r="B53" s="362"/>
      <c r="C53" s="362"/>
      <c r="D53" s="362"/>
      <c r="E53" s="423"/>
      <c r="F53" s="423"/>
      <c r="G53" s="423"/>
      <c r="H53" s="423"/>
      <c r="I53" s="423"/>
      <c r="J53" s="423"/>
      <c r="K53" s="423"/>
      <c r="L53" s="423"/>
      <c r="M53" s="423"/>
      <c r="N53" s="423"/>
      <c r="O53" s="423"/>
      <c r="P53" s="423"/>
      <c r="Q53" s="423"/>
      <c r="R53" s="423"/>
      <c r="S53" s="423"/>
      <c r="T53" s="423"/>
      <c r="U53" s="423"/>
      <c r="V53" s="423"/>
      <c r="W53" s="423"/>
      <c r="X53" s="423"/>
      <c r="Y53" s="423"/>
      <c r="Z53" s="423"/>
    </row>
    <row r="54" spans="1:26" ht="9.75" customHeight="1">
      <c r="A54" s="362"/>
      <c r="B54" s="362"/>
      <c r="C54" s="362"/>
      <c r="D54" s="362"/>
      <c r="E54" s="423"/>
      <c r="F54" s="423"/>
      <c r="G54" s="423"/>
      <c r="H54" s="423"/>
      <c r="I54" s="423"/>
      <c r="J54" s="423"/>
      <c r="K54" s="423"/>
      <c r="L54" s="423"/>
      <c r="M54" s="423"/>
      <c r="N54" s="423"/>
      <c r="O54" s="423"/>
      <c r="P54" s="423"/>
      <c r="Q54" s="423"/>
      <c r="R54" s="423"/>
      <c r="S54" s="423"/>
      <c r="T54" s="423"/>
      <c r="U54" s="423"/>
      <c r="V54" s="423"/>
      <c r="W54" s="423"/>
      <c r="X54" s="423"/>
      <c r="Y54" s="423"/>
      <c r="Z54" s="423"/>
    </row>
    <row r="55" spans="1:26" ht="9.75" customHeight="1">
      <c r="A55" s="604"/>
      <c r="B55" s="604"/>
      <c r="C55" s="604"/>
      <c r="D55" s="604"/>
      <c r="E55" s="597"/>
      <c r="F55" s="423">
        <v>0</v>
      </c>
      <c r="G55" s="423"/>
      <c r="H55" s="423"/>
      <c r="I55" s="423"/>
      <c r="J55" s="423"/>
      <c r="K55" s="423"/>
      <c r="L55" s="423"/>
      <c r="M55" s="423"/>
      <c r="N55" s="423"/>
      <c r="O55" s="423"/>
      <c r="P55" s="423"/>
      <c r="Q55" s="423"/>
      <c r="R55" s="423"/>
      <c r="S55" s="423"/>
      <c r="T55" s="423"/>
      <c r="U55" s="423"/>
      <c r="V55" s="423"/>
      <c r="W55" s="423"/>
      <c r="X55" s="423"/>
      <c r="Y55" s="423"/>
      <c r="Z55" s="423"/>
    </row>
    <row r="56" spans="1:26" ht="9.75" customHeight="1">
      <c r="A56" s="362"/>
      <c r="B56" s="362"/>
      <c r="C56" s="362"/>
      <c r="D56" s="362"/>
      <c r="E56" s="423"/>
      <c r="F56" s="865" t="s">
        <v>410</v>
      </c>
      <c r="G56" s="677"/>
      <c r="H56" s="678"/>
      <c r="I56" s="423"/>
      <c r="J56" s="423"/>
      <c r="K56" s="423"/>
      <c r="L56" s="423"/>
      <c r="M56" s="423"/>
      <c r="N56" s="423"/>
      <c r="O56" s="423"/>
      <c r="P56" s="423"/>
      <c r="Q56" s="423"/>
      <c r="R56" s="423"/>
      <c r="S56" s="423"/>
      <c r="T56" s="423"/>
      <c r="U56" s="423"/>
      <c r="V56" s="423"/>
      <c r="W56" s="423"/>
      <c r="X56" s="423"/>
      <c r="Y56" s="423"/>
      <c r="Z56" s="423"/>
    </row>
    <row r="57" spans="1:26" ht="9.75" customHeight="1">
      <c r="A57" s="362"/>
      <c r="B57" s="362"/>
      <c r="C57" s="362"/>
      <c r="D57" s="362"/>
      <c r="E57" s="423"/>
      <c r="F57" s="612">
        <v>1</v>
      </c>
      <c r="G57" s="613" t="str">
        <f>A40</f>
        <v>CUADRILLA  A1 (VARIOS) 2 ay</v>
      </c>
      <c r="H57" s="408">
        <f>$D$43</f>
        <v>29181.75</v>
      </c>
      <c r="I57" s="423"/>
      <c r="J57" s="423"/>
      <c r="K57" s="423"/>
      <c r="L57" s="423"/>
      <c r="M57" s="423"/>
      <c r="N57" s="423"/>
      <c r="O57" s="423"/>
      <c r="P57" s="423"/>
      <c r="Q57" s="423"/>
      <c r="R57" s="423"/>
      <c r="S57" s="423"/>
      <c r="T57" s="423"/>
      <c r="U57" s="423"/>
      <c r="V57" s="423"/>
      <c r="W57" s="423"/>
      <c r="X57" s="423"/>
      <c r="Y57" s="423"/>
      <c r="Z57" s="423"/>
    </row>
    <row r="58" spans="1:26" ht="9.75" customHeight="1">
      <c r="A58" s="599"/>
      <c r="B58" s="599"/>
      <c r="C58" s="599"/>
      <c r="D58" s="599"/>
      <c r="E58" s="600"/>
      <c r="F58" s="612">
        <v>2</v>
      </c>
      <c r="G58" s="613" t="str">
        <f>A45</f>
        <v>CUADRILLA  A2 1 of + 1 ay</v>
      </c>
      <c r="H58" s="408">
        <f>$D$49</f>
        <v>47420.34375</v>
      </c>
      <c r="I58" s="423"/>
      <c r="J58" s="423"/>
      <c r="K58" s="423"/>
      <c r="L58" s="423"/>
      <c r="M58" s="423"/>
      <c r="N58" s="423"/>
      <c r="O58" s="423"/>
      <c r="P58" s="423"/>
      <c r="Q58" s="423"/>
      <c r="R58" s="423"/>
      <c r="S58" s="423"/>
      <c r="T58" s="423"/>
      <c r="U58" s="423"/>
      <c r="V58" s="423"/>
      <c r="W58" s="423"/>
      <c r="X58" s="423"/>
      <c r="Y58" s="423"/>
      <c r="Z58" s="423"/>
    </row>
    <row r="59" spans="1:26" ht="9.75" customHeight="1">
      <c r="A59" s="362"/>
      <c r="B59" s="362"/>
      <c r="C59" s="362"/>
      <c r="D59" s="362"/>
      <c r="E59" s="423"/>
      <c r="F59" s="612">
        <v>3</v>
      </c>
      <c r="G59" s="613">
        <f>A51</f>
        <v>0</v>
      </c>
      <c r="H59" s="408">
        <f>$D$55</f>
        <v>0</v>
      </c>
      <c r="I59" s="423"/>
      <c r="J59" s="423"/>
      <c r="K59" s="423"/>
      <c r="L59" s="423"/>
      <c r="M59" s="423"/>
      <c r="N59" s="423"/>
      <c r="O59" s="423"/>
      <c r="P59" s="423"/>
      <c r="Q59" s="423"/>
      <c r="R59" s="423"/>
      <c r="S59" s="423"/>
      <c r="T59" s="423"/>
      <c r="U59" s="423"/>
      <c r="V59" s="423"/>
      <c r="W59" s="423"/>
      <c r="X59" s="423"/>
      <c r="Y59" s="423"/>
      <c r="Z59" s="423"/>
    </row>
    <row r="60" spans="1:26" ht="9.75" customHeight="1">
      <c r="A60" s="423"/>
      <c r="B60" s="423"/>
      <c r="C60" s="423"/>
      <c r="D60" s="423"/>
      <c r="E60" s="423"/>
      <c r="F60" s="423"/>
      <c r="G60" s="423"/>
      <c r="H60" s="423"/>
      <c r="I60" s="423"/>
      <c r="J60" s="423"/>
      <c r="K60" s="423"/>
      <c r="L60" s="423"/>
      <c r="M60" s="423"/>
      <c r="N60" s="423"/>
      <c r="O60" s="423"/>
      <c r="P60" s="423"/>
      <c r="Q60" s="423"/>
      <c r="R60" s="423"/>
      <c r="S60" s="423"/>
      <c r="T60" s="423"/>
      <c r="U60" s="423"/>
      <c r="V60" s="423"/>
      <c r="W60" s="423"/>
      <c r="X60" s="423"/>
      <c r="Y60" s="423"/>
      <c r="Z60" s="423"/>
    </row>
    <row r="61" spans="1:26" ht="9.75" customHeight="1">
      <c r="A61" s="423"/>
      <c r="B61" s="423"/>
      <c r="C61" s="423"/>
      <c r="D61" s="423"/>
      <c r="E61" s="423"/>
      <c r="F61" s="423"/>
      <c r="G61" s="423"/>
      <c r="H61" s="423"/>
      <c r="I61" s="423"/>
      <c r="J61" s="423"/>
      <c r="K61" s="423"/>
      <c r="L61" s="423"/>
      <c r="M61" s="423"/>
      <c r="N61" s="423"/>
      <c r="O61" s="423"/>
      <c r="P61" s="423"/>
      <c r="Q61" s="423"/>
      <c r="R61" s="423"/>
      <c r="S61" s="423"/>
      <c r="T61" s="423"/>
      <c r="U61" s="423"/>
      <c r="V61" s="423"/>
      <c r="W61" s="423"/>
      <c r="X61" s="423"/>
      <c r="Y61" s="423"/>
      <c r="Z61" s="423"/>
    </row>
    <row r="62" spans="1:26" ht="9.75" customHeight="1">
      <c r="A62" s="423"/>
      <c r="B62" s="423"/>
      <c r="C62" s="423"/>
      <c r="D62" s="423"/>
      <c r="E62" s="423"/>
      <c r="F62" s="423"/>
      <c r="G62" s="423"/>
      <c r="H62" s="423"/>
      <c r="I62" s="423"/>
      <c r="J62" s="423"/>
      <c r="K62" s="423"/>
      <c r="L62" s="423"/>
      <c r="M62" s="423"/>
      <c r="N62" s="423"/>
      <c r="O62" s="423"/>
      <c r="P62" s="423"/>
      <c r="Q62" s="423"/>
      <c r="R62" s="423"/>
      <c r="S62" s="423"/>
      <c r="T62" s="423"/>
      <c r="U62" s="423"/>
      <c r="V62" s="423"/>
      <c r="W62" s="423"/>
      <c r="X62" s="423"/>
      <c r="Y62" s="423"/>
      <c r="Z62" s="423"/>
    </row>
    <row r="63" spans="1:26" ht="41.25" customHeight="1">
      <c r="A63" s="845" t="s">
        <v>345</v>
      </c>
      <c r="B63" s="713"/>
      <c r="C63" s="713"/>
      <c r="D63" s="713"/>
      <c r="E63" s="713"/>
      <c r="F63" s="713"/>
      <c r="G63" s="713"/>
      <c r="H63" s="71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846"/>
      <c r="B64" s="693"/>
      <c r="C64" s="693"/>
      <c r="D64" s="693"/>
      <c r="E64" s="693"/>
      <c r="F64" s="693"/>
      <c r="G64" s="693"/>
      <c r="H64" s="69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717"/>
      <c r="B65" s="704"/>
      <c r="C65" s="704"/>
      <c r="D65" s="704"/>
      <c r="E65" s="704"/>
      <c r="F65" s="704"/>
      <c r="G65" s="704"/>
      <c r="H65" s="72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717"/>
      <c r="B66" s="704"/>
      <c r="C66" s="704"/>
      <c r="D66" s="704"/>
      <c r="E66" s="704"/>
      <c r="F66" s="704"/>
      <c r="G66" s="704"/>
      <c r="H66" s="726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718"/>
      <c r="B67" s="671"/>
      <c r="C67" s="671"/>
      <c r="D67" s="671"/>
      <c r="E67" s="671"/>
      <c r="F67" s="671"/>
      <c r="G67" s="671"/>
      <c r="H67" s="836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37.5" customHeight="1">
      <c r="A68" s="614" t="s">
        <v>38</v>
      </c>
      <c r="B68" s="615"/>
      <c r="C68" s="848" t="s">
        <v>39</v>
      </c>
      <c r="D68" s="677"/>
      <c r="E68" s="677"/>
      <c r="F68" s="677"/>
      <c r="G68" s="677"/>
      <c r="H68" s="71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614" t="s">
        <v>40</v>
      </c>
      <c r="B69" s="615"/>
      <c r="C69" s="849" t="s">
        <v>346</v>
      </c>
      <c r="D69" s="677"/>
      <c r="E69" s="677"/>
      <c r="F69" s="677"/>
      <c r="G69" s="677"/>
      <c r="H69" s="71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616" t="s">
        <v>42</v>
      </c>
      <c r="B70" s="617"/>
      <c r="C70" s="839">
        <v>1105673133</v>
      </c>
      <c r="D70" s="674"/>
      <c r="E70" s="674"/>
      <c r="F70" s="674"/>
      <c r="G70" s="674"/>
      <c r="H70" s="840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9.75" customHeight="1">
      <c r="A71" s="423"/>
      <c r="B71" s="423"/>
      <c r="C71" s="423"/>
      <c r="D71" s="423"/>
      <c r="E71" s="423"/>
      <c r="F71" s="423"/>
      <c r="G71" s="423"/>
      <c r="H71" s="423"/>
      <c r="I71" s="423"/>
      <c r="J71" s="423"/>
      <c r="K71" s="423"/>
      <c r="L71" s="423"/>
      <c r="M71" s="423"/>
      <c r="N71" s="423"/>
      <c r="O71" s="423"/>
      <c r="P71" s="423"/>
      <c r="Q71" s="423"/>
      <c r="R71" s="423"/>
      <c r="S71" s="423"/>
      <c r="T71" s="423"/>
      <c r="U71" s="423"/>
      <c r="V71" s="423"/>
      <c r="W71" s="423"/>
      <c r="X71" s="423"/>
      <c r="Y71" s="423"/>
      <c r="Z71" s="423"/>
    </row>
    <row r="72" spans="1:26" ht="9.75" customHeight="1">
      <c r="A72" s="423"/>
      <c r="B72" s="423"/>
      <c r="C72" s="423"/>
      <c r="D72" s="423"/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3"/>
      <c r="P72" s="423"/>
      <c r="Q72" s="423"/>
      <c r="R72" s="423"/>
      <c r="S72" s="423"/>
      <c r="T72" s="423"/>
      <c r="U72" s="423"/>
      <c r="V72" s="423"/>
      <c r="W72" s="423"/>
      <c r="X72" s="423"/>
      <c r="Y72" s="423"/>
      <c r="Z72" s="423"/>
    </row>
    <row r="73" spans="1:26" ht="9.75" customHeight="1">
      <c r="A73" s="423"/>
      <c r="B73" s="423"/>
      <c r="C73" s="423"/>
      <c r="D73" s="423"/>
      <c r="E73" s="423"/>
      <c r="F73" s="423"/>
      <c r="G73" s="423"/>
      <c r="H73" s="423"/>
      <c r="I73" s="423"/>
      <c r="J73" s="423"/>
      <c r="K73" s="423"/>
      <c r="L73" s="423"/>
      <c r="M73" s="423"/>
      <c r="N73" s="423"/>
      <c r="O73" s="423"/>
      <c r="P73" s="423"/>
      <c r="Q73" s="423"/>
      <c r="R73" s="423"/>
      <c r="S73" s="423"/>
      <c r="T73" s="423"/>
      <c r="U73" s="423"/>
      <c r="V73" s="423"/>
      <c r="W73" s="423"/>
      <c r="X73" s="423"/>
      <c r="Y73" s="423"/>
      <c r="Z73" s="423"/>
    </row>
    <row r="74" spans="1:26" ht="9.75" customHeight="1">
      <c r="A74" s="423"/>
      <c r="B74" s="423"/>
      <c r="C74" s="423"/>
      <c r="D74" s="423"/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  <c r="P74" s="423"/>
      <c r="Q74" s="423"/>
      <c r="R74" s="423"/>
      <c r="S74" s="423"/>
      <c r="T74" s="423"/>
      <c r="U74" s="423"/>
      <c r="V74" s="423"/>
      <c r="W74" s="423"/>
      <c r="X74" s="423"/>
      <c r="Y74" s="423"/>
      <c r="Z74" s="423"/>
    </row>
    <row r="75" spans="1:26" ht="9.75" customHeight="1">
      <c r="A75" s="423"/>
      <c r="B75" s="423"/>
      <c r="C75" s="423"/>
      <c r="D75" s="423"/>
      <c r="E75" s="423"/>
      <c r="F75" s="423"/>
      <c r="G75" s="423"/>
      <c r="H75" s="423"/>
      <c r="I75" s="423"/>
      <c r="J75" s="423"/>
      <c r="K75" s="423"/>
      <c r="L75" s="423"/>
      <c r="M75" s="423"/>
      <c r="N75" s="423"/>
      <c r="O75" s="423"/>
      <c r="P75" s="423"/>
      <c r="Q75" s="423"/>
      <c r="R75" s="423"/>
      <c r="S75" s="423"/>
      <c r="T75" s="423"/>
      <c r="U75" s="423"/>
      <c r="V75" s="423"/>
      <c r="W75" s="423"/>
      <c r="X75" s="423"/>
      <c r="Y75" s="423"/>
      <c r="Z75" s="423"/>
    </row>
    <row r="76" spans="1:26" ht="9.75" customHeight="1">
      <c r="A76" s="423"/>
      <c r="B76" s="423"/>
      <c r="C76" s="423"/>
      <c r="D76" s="423"/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  <c r="Q76" s="423"/>
      <c r="R76" s="423"/>
      <c r="S76" s="423"/>
      <c r="T76" s="423"/>
      <c r="U76" s="423"/>
      <c r="V76" s="423"/>
      <c r="W76" s="423"/>
      <c r="X76" s="423"/>
      <c r="Y76" s="423"/>
      <c r="Z76" s="423"/>
    </row>
    <row r="77" spans="1:26" ht="9.75" customHeight="1">
      <c r="A77" s="423"/>
      <c r="B77" s="423"/>
      <c r="C77" s="423"/>
      <c r="D77" s="423"/>
      <c r="E77" s="423"/>
      <c r="F77" s="423"/>
      <c r="G77" s="423"/>
      <c r="H77" s="423"/>
      <c r="I77" s="423"/>
      <c r="J77" s="423"/>
      <c r="K77" s="423"/>
      <c r="L77" s="423"/>
      <c r="M77" s="423"/>
      <c r="N77" s="423"/>
      <c r="O77" s="423"/>
      <c r="P77" s="423"/>
      <c r="Q77" s="423"/>
      <c r="R77" s="423"/>
      <c r="S77" s="423"/>
      <c r="T77" s="423"/>
      <c r="U77" s="423"/>
      <c r="V77" s="423"/>
      <c r="W77" s="423"/>
      <c r="X77" s="423"/>
      <c r="Y77" s="423"/>
      <c r="Z77" s="423"/>
    </row>
    <row r="78" spans="1:26" ht="9.75" customHeight="1">
      <c r="A78" s="423"/>
      <c r="B78" s="423"/>
      <c r="C78" s="423"/>
      <c r="D78" s="423"/>
      <c r="E78" s="423"/>
      <c r="F78" s="423"/>
      <c r="G78" s="423"/>
      <c r="H78" s="423"/>
      <c r="I78" s="423"/>
      <c r="J78" s="423"/>
      <c r="K78" s="423"/>
      <c r="L78" s="423"/>
      <c r="M78" s="423"/>
      <c r="N78" s="423"/>
      <c r="O78" s="423"/>
      <c r="P78" s="423"/>
      <c r="Q78" s="423"/>
      <c r="R78" s="423"/>
      <c r="S78" s="423"/>
      <c r="T78" s="423"/>
      <c r="U78" s="423"/>
      <c r="V78" s="423"/>
      <c r="W78" s="423"/>
      <c r="X78" s="423"/>
      <c r="Y78" s="423"/>
      <c r="Z78" s="423"/>
    </row>
    <row r="79" spans="1:26" ht="9.75" customHeight="1">
      <c r="A79" s="423"/>
      <c r="B79" s="423"/>
      <c r="C79" s="423"/>
      <c r="D79" s="423"/>
      <c r="E79" s="423"/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  <c r="S79" s="423"/>
      <c r="T79" s="423"/>
      <c r="U79" s="423"/>
      <c r="V79" s="423"/>
      <c r="W79" s="423"/>
      <c r="X79" s="423"/>
      <c r="Y79" s="423"/>
      <c r="Z79" s="423"/>
    </row>
    <row r="80" spans="1:26" ht="9.75" customHeight="1">
      <c r="A80" s="423"/>
      <c r="B80" s="423"/>
      <c r="C80" s="423"/>
      <c r="D80" s="423"/>
      <c r="E80" s="423"/>
      <c r="F80" s="423"/>
      <c r="G80" s="423"/>
      <c r="H80" s="423"/>
      <c r="I80" s="423"/>
      <c r="J80" s="423"/>
      <c r="K80" s="423"/>
      <c r="L80" s="423"/>
      <c r="M80" s="423"/>
      <c r="N80" s="423"/>
      <c r="O80" s="423"/>
      <c r="P80" s="423"/>
      <c r="Q80" s="423"/>
      <c r="R80" s="423"/>
      <c r="S80" s="423"/>
      <c r="T80" s="423"/>
      <c r="U80" s="423"/>
      <c r="V80" s="423"/>
      <c r="W80" s="423"/>
      <c r="X80" s="423"/>
      <c r="Y80" s="423"/>
      <c r="Z80" s="423"/>
    </row>
    <row r="81" spans="1:26" ht="9.75" customHeight="1">
      <c r="A81" s="423"/>
      <c r="B81" s="423"/>
      <c r="C81" s="423"/>
      <c r="D81" s="423"/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3"/>
      <c r="P81" s="423"/>
      <c r="Q81" s="423"/>
      <c r="R81" s="423"/>
      <c r="S81" s="423"/>
      <c r="T81" s="423"/>
      <c r="U81" s="423"/>
      <c r="V81" s="423"/>
      <c r="W81" s="423"/>
      <c r="X81" s="423"/>
      <c r="Y81" s="423"/>
      <c r="Z81" s="423"/>
    </row>
    <row r="82" spans="1:26" ht="9.75" customHeight="1">
      <c r="A82" s="423"/>
      <c r="B82" s="423"/>
      <c r="C82" s="423"/>
      <c r="D82" s="423"/>
      <c r="E82" s="423"/>
      <c r="F82" s="423"/>
      <c r="G82" s="423"/>
      <c r="H82" s="423"/>
      <c r="I82" s="423"/>
      <c r="J82" s="423"/>
      <c r="K82" s="423"/>
      <c r="L82" s="423"/>
      <c r="M82" s="423"/>
      <c r="N82" s="423"/>
      <c r="O82" s="423"/>
      <c r="P82" s="423"/>
      <c r="Q82" s="423"/>
      <c r="R82" s="423"/>
      <c r="S82" s="423"/>
      <c r="T82" s="423"/>
      <c r="U82" s="423"/>
      <c r="V82" s="423"/>
      <c r="W82" s="423"/>
      <c r="X82" s="423"/>
      <c r="Y82" s="423"/>
      <c r="Z82" s="423"/>
    </row>
    <row r="83" spans="1:26" ht="9.75" customHeight="1">
      <c r="A83" s="423"/>
      <c r="B83" s="423"/>
      <c r="C83" s="423"/>
      <c r="D83" s="423"/>
      <c r="E83" s="423"/>
      <c r="F83" s="423"/>
      <c r="G83" s="423"/>
      <c r="H83" s="423"/>
      <c r="I83" s="423"/>
      <c r="J83" s="423"/>
      <c r="K83" s="423"/>
      <c r="L83" s="423"/>
      <c r="M83" s="423"/>
      <c r="N83" s="423"/>
      <c r="O83" s="423"/>
      <c r="P83" s="423"/>
      <c r="Q83" s="423"/>
      <c r="R83" s="423"/>
      <c r="S83" s="423"/>
      <c r="T83" s="423"/>
      <c r="U83" s="423"/>
      <c r="V83" s="423"/>
      <c r="W83" s="423"/>
      <c r="X83" s="423"/>
      <c r="Y83" s="423"/>
      <c r="Z83" s="423"/>
    </row>
    <row r="84" spans="1:26" ht="9.75" customHeight="1">
      <c r="A84" s="423"/>
      <c r="B84" s="423"/>
      <c r="C84" s="423"/>
      <c r="D84" s="423"/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3"/>
      <c r="Q84" s="423"/>
      <c r="R84" s="423"/>
      <c r="S84" s="423"/>
      <c r="T84" s="423"/>
      <c r="U84" s="423"/>
      <c r="V84" s="423"/>
      <c r="W84" s="423"/>
      <c r="X84" s="423"/>
      <c r="Y84" s="423"/>
      <c r="Z84" s="423"/>
    </row>
    <row r="85" spans="1:26" ht="9.75" customHeight="1">
      <c r="A85" s="423"/>
      <c r="B85" s="423"/>
      <c r="C85" s="423"/>
      <c r="D85" s="423"/>
      <c r="E85" s="423"/>
      <c r="F85" s="423"/>
      <c r="G85" s="423"/>
      <c r="H85" s="423"/>
      <c r="I85" s="423"/>
      <c r="J85" s="423"/>
      <c r="K85" s="423"/>
      <c r="L85" s="423"/>
      <c r="M85" s="423"/>
      <c r="N85" s="423"/>
      <c r="O85" s="423"/>
      <c r="P85" s="423"/>
      <c r="Q85" s="423"/>
      <c r="R85" s="423"/>
      <c r="S85" s="423"/>
      <c r="T85" s="423"/>
      <c r="U85" s="423"/>
      <c r="V85" s="423"/>
      <c r="W85" s="423"/>
      <c r="X85" s="423"/>
      <c r="Y85" s="423"/>
      <c r="Z85" s="423"/>
    </row>
    <row r="86" spans="1:26" ht="9.75" customHeight="1">
      <c r="A86" s="423"/>
      <c r="B86" s="423"/>
      <c r="C86" s="423"/>
      <c r="D86" s="423"/>
      <c r="E86" s="423"/>
      <c r="F86" s="423"/>
      <c r="G86" s="423"/>
      <c r="H86" s="423"/>
      <c r="I86" s="423"/>
      <c r="J86" s="423"/>
      <c r="K86" s="423"/>
      <c r="L86" s="423"/>
      <c r="M86" s="423"/>
      <c r="N86" s="423"/>
      <c r="O86" s="423"/>
      <c r="P86" s="423"/>
      <c r="Q86" s="423"/>
      <c r="R86" s="423"/>
      <c r="S86" s="423"/>
      <c r="T86" s="423"/>
      <c r="U86" s="423"/>
      <c r="V86" s="423"/>
      <c r="W86" s="423"/>
      <c r="X86" s="423"/>
      <c r="Y86" s="423"/>
      <c r="Z86" s="423"/>
    </row>
    <row r="87" spans="1:26" ht="9.75" customHeight="1">
      <c r="A87" s="423"/>
      <c r="B87" s="423"/>
      <c r="C87" s="423"/>
      <c r="D87" s="423"/>
      <c r="E87" s="423"/>
      <c r="F87" s="423"/>
      <c r="G87" s="423"/>
      <c r="H87" s="423"/>
      <c r="I87" s="423"/>
      <c r="J87" s="423"/>
      <c r="K87" s="423"/>
      <c r="L87" s="423"/>
      <c r="M87" s="423"/>
      <c r="N87" s="423"/>
      <c r="O87" s="423"/>
      <c r="P87" s="423"/>
      <c r="Q87" s="423"/>
      <c r="R87" s="423"/>
      <c r="S87" s="423"/>
      <c r="T87" s="423"/>
      <c r="U87" s="423"/>
      <c r="V87" s="423"/>
      <c r="W87" s="423"/>
      <c r="X87" s="423"/>
      <c r="Y87" s="423"/>
      <c r="Z87" s="423"/>
    </row>
    <row r="88" spans="1:26" ht="9.75" customHeight="1">
      <c r="A88" s="423"/>
      <c r="B88" s="423"/>
      <c r="C88" s="423"/>
      <c r="D88" s="423"/>
      <c r="E88" s="423"/>
      <c r="F88" s="423"/>
      <c r="G88" s="423"/>
      <c r="H88" s="423"/>
      <c r="I88" s="423"/>
      <c r="J88" s="423"/>
      <c r="K88" s="423"/>
      <c r="L88" s="423"/>
      <c r="M88" s="423"/>
      <c r="N88" s="423"/>
      <c r="O88" s="423"/>
      <c r="P88" s="423"/>
      <c r="Q88" s="423"/>
      <c r="R88" s="423"/>
      <c r="S88" s="423"/>
      <c r="T88" s="423"/>
      <c r="U88" s="423"/>
      <c r="V88" s="423"/>
      <c r="W88" s="423"/>
      <c r="X88" s="423"/>
      <c r="Y88" s="423"/>
      <c r="Z88" s="423"/>
    </row>
    <row r="89" spans="1:26" ht="9.75" customHeight="1">
      <c r="A89" s="423"/>
      <c r="B89" s="423"/>
      <c r="C89" s="423"/>
      <c r="D89" s="423"/>
      <c r="E89" s="423"/>
      <c r="F89" s="423"/>
      <c r="G89" s="423"/>
      <c r="H89" s="423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423"/>
      <c r="T89" s="423"/>
      <c r="U89" s="423"/>
      <c r="V89" s="423"/>
      <c r="W89" s="423"/>
      <c r="X89" s="423"/>
      <c r="Y89" s="423"/>
      <c r="Z89" s="423"/>
    </row>
    <row r="90" spans="1:26" ht="9.75" customHeight="1">
      <c r="A90" s="423"/>
      <c r="B90" s="423"/>
      <c r="C90" s="423"/>
      <c r="D90" s="423"/>
      <c r="E90" s="423"/>
      <c r="F90" s="423"/>
      <c r="G90" s="423"/>
      <c r="H90" s="423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423"/>
      <c r="T90" s="423"/>
      <c r="U90" s="423"/>
      <c r="V90" s="423"/>
      <c r="W90" s="423"/>
      <c r="X90" s="423"/>
      <c r="Y90" s="423"/>
      <c r="Z90" s="423"/>
    </row>
    <row r="91" spans="1:26" ht="9.75" customHeight="1">
      <c r="A91" s="423"/>
      <c r="B91" s="423"/>
      <c r="C91" s="423"/>
      <c r="D91" s="423"/>
      <c r="E91" s="423"/>
      <c r="F91" s="423"/>
      <c r="G91" s="423"/>
      <c r="H91" s="423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423"/>
      <c r="T91" s="423"/>
      <c r="U91" s="423"/>
      <c r="V91" s="423"/>
      <c r="W91" s="423"/>
      <c r="X91" s="423"/>
      <c r="Y91" s="423"/>
      <c r="Z91" s="423"/>
    </row>
    <row r="92" spans="1:26" ht="9.75" customHeight="1">
      <c r="A92" s="423"/>
      <c r="B92" s="423"/>
      <c r="C92" s="423"/>
      <c r="D92" s="423"/>
      <c r="E92" s="423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423"/>
      <c r="T92" s="423"/>
      <c r="U92" s="423"/>
      <c r="V92" s="423"/>
      <c r="W92" s="423"/>
      <c r="X92" s="423"/>
      <c r="Y92" s="423"/>
      <c r="Z92" s="423"/>
    </row>
    <row r="93" spans="1:26" ht="9.75" customHeight="1">
      <c r="A93" s="423"/>
      <c r="B93" s="423"/>
      <c r="C93" s="423"/>
      <c r="D93" s="423"/>
      <c r="E93" s="423"/>
      <c r="F93" s="423"/>
      <c r="G93" s="423"/>
      <c r="H93" s="423"/>
      <c r="I93" s="423"/>
      <c r="J93" s="423"/>
      <c r="K93" s="423"/>
      <c r="L93" s="423"/>
      <c r="M93" s="423"/>
      <c r="N93" s="423"/>
      <c r="O93" s="423"/>
      <c r="P93" s="423"/>
      <c r="Q93" s="423"/>
      <c r="R93" s="423"/>
      <c r="S93" s="423"/>
      <c r="T93" s="423"/>
      <c r="U93" s="423"/>
      <c r="V93" s="423"/>
      <c r="W93" s="423"/>
      <c r="X93" s="423"/>
      <c r="Y93" s="423"/>
      <c r="Z93" s="423"/>
    </row>
    <row r="94" spans="1:26" ht="9.75" customHeight="1">
      <c r="A94" s="423"/>
      <c r="B94" s="423"/>
      <c r="C94" s="423"/>
      <c r="D94" s="423"/>
      <c r="E94" s="423"/>
      <c r="F94" s="423"/>
      <c r="G94" s="423"/>
      <c r="H94" s="423"/>
      <c r="I94" s="423"/>
      <c r="J94" s="423"/>
      <c r="K94" s="423"/>
      <c r="L94" s="423"/>
      <c r="M94" s="423"/>
      <c r="N94" s="423"/>
      <c r="O94" s="423"/>
      <c r="P94" s="423"/>
      <c r="Q94" s="423"/>
      <c r="R94" s="423"/>
      <c r="S94" s="423"/>
      <c r="T94" s="423"/>
      <c r="U94" s="423"/>
      <c r="V94" s="423"/>
      <c r="W94" s="423"/>
      <c r="X94" s="423"/>
      <c r="Y94" s="423"/>
      <c r="Z94" s="423"/>
    </row>
    <row r="95" spans="1:26" ht="9.75" customHeight="1">
      <c r="A95" s="423"/>
      <c r="B95" s="423"/>
      <c r="C95" s="423"/>
      <c r="D95" s="423"/>
      <c r="E95" s="423"/>
      <c r="F95" s="423"/>
      <c r="G95" s="423"/>
      <c r="H95" s="423"/>
      <c r="I95" s="423"/>
      <c r="J95" s="423"/>
      <c r="K95" s="423"/>
      <c r="L95" s="423"/>
      <c r="M95" s="423"/>
      <c r="N95" s="423"/>
      <c r="O95" s="423"/>
      <c r="P95" s="423"/>
      <c r="Q95" s="423"/>
      <c r="R95" s="423"/>
      <c r="S95" s="423"/>
      <c r="T95" s="423"/>
      <c r="U95" s="423"/>
      <c r="V95" s="423"/>
      <c r="W95" s="423"/>
      <c r="X95" s="423"/>
      <c r="Y95" s="423"/>
      <c r="Z95" s="423"/>
    </row>
    <row r="96" spans="1:26" ht="9.75" customHeight="1">
      <c r="A96" s="423"/>
      <c r="B96" s="423"/>
      <c r="C96" s="423"/>
      <c r="D96" s="423"/>
      <c r="E96" s="423"/>
      <c r="F96" s="423"/>
      <c r="G96" s="423"/>
      <c r="H96" s="423"/>
      <c r="I96" s="423"/>
      <c r="J96" s="423"/>
      <c r="K96" s="423"/>
      <c r="L96" s="423"/>
      <c r="M96" s="423"/>
      <c r="N96" s="423"/>
      <c r="O96" s="423"/>
      <c r="P96" s="423"/>
      <c r="Q96" s="423"/>
      <c r="R96" s="423"/>
      <c r="S96" s="423"/>
      <c r="T96" s="423"/>
      <c r="U96" s="423"/>
      <c r="V96" s="423"/>
      <c r="W96" s="423"/>
      <c r="X96" s="423"/>
      <c r="Y96" s="423"/>
      <c r="Z96" s="423"/>
    </row>
    <row r="97" spans="1:26" ht="9.75" customHeight="1">
      <c r="A97" s="423"/>
      <c r="B97" s="423"/>
      <c r="C97" s="423"/>
      <c r="D97" s="423"/>
      <c r="E97" s="423"/>
      <c r="F97" s="423"/>
      <c r="G97" s="423"/>
      <c r="H97" s="423"/>
      <c r="I97" s="423"/>
      <c r="J97" s="423"/>
      <c r="K97" s="423"/>
      <c r="L97" s="423"/>
      <c r="M97" s="423"/>
      <c r="N97" s="423"/>
      <c r="O97" s="423"/>
      <c r="P97" s="423"/>
      <c r="Q97" s="423"/>
      <c r="R97" s="423"/>
      <c r="S97" s="423"/>
      <c r="T97" s="423"/>
      <c r="U97" s="423"/>
      <c r="V97" s="423"/>
      <c r="W97" s="423"/>
      <c r="X97" s="423"/>
      <c r="Y97" s="423"/>
      <c r="Z97" s="423"/>
    </row>
    <row r="98" spans="1:26" ht="9.75" customHeight="1">
      <c r="A98" s="423"/>
      <c r="B98" s="423"/>
      <c r="C98" s="423"/>
      <c r="D98" s="423"/>
      <c r="E98" s="423"/>
      <c r="F98" s="423"/>
      <c r="G98" s="423"/>
      <c r="H98" s="423"/>
      <c r="I98" s="423"/>
      <c r="J98" s="423"/>
      <c r="K98" s="423"/>
      <c r="L98" s="423"/>
      <c r="M98" s="423"/>
      <c r="N98" s="423"/>
      <c r="O98" s="423"/>
      <c r="P98" s="423"/>
      <c r="Q98" s="423"/>
      <c r="R98" s="423"/>
      <c r="S98" s="423"/>
      <c r="T98" s="423"/>
      <c r="U98" s="423"/>
      <c r="V98" s="423"/>
      <c r="W98" s="423"/>
      <c r="X98" s="423"/>
      <c r="Y98" s="423"/>
      <c r="Z98" s="423"/>
    </row>
    <row r="99" spans="1:26" ht="9.75" customHeight="1">
      <c r="A99" s="423"/>
      <c r="B99" s="423"/>
      <c r="C99" s="423"/>
      <c r="D99" s="423"/>
      <c r="E99" s="423"/>
      <c r="F99" s="423"/>
      <c r="G99" s="423"/>
      <c r="H99" s="423"/>
      <c r="I99" s="423"/>
      <c r="J99" s="423"/>
      <c r="K99" s="423"/>
      <c r="L99" s="423"/>
      <c r="M99" s="423"/>
      <c r="N99" s="423"/>
      <c r="O99" s="423"/>
      <c r="P99" s="423"/>
      <c r="Q99" s="423"/>
      <c r="R99" s="423"/>
      <c r="S99" s="423"/>
      <c r="T99" s="423"/>
      <c r="U99" s="423"/>
      <c r="V99" s="423"/>
      <c r="W99" s="423"/>
      <c r="X99" s="423"/>
      <c r="Y99" s="423"/>
      <c r="Z99" s="423"/>
    </row>
    <row r="100" spans="1:26" ht="9.75" customHeight="1">
      <c r="A100" s="423"/>
      <c r="B100" s="423"/>
      <c r="C100" s="423"/>
      <c r="D100" s="423"/>
      <c r="E100" s="423"/>
      <c r="F100" s="423"/>
      <c r="G100" s="423"/>
      <c r="H100" s="423"/>
      <c r="I100" s="423"/>
      <c r="J100" s="423"/>
      <c r="K100" s="423"/>
      <c r="L100" s="423"/>
      <c r="M100" s="423"/>
      <c r="N100" s="423"/>
      <c r="O100" s="423"/>
      <c r="P100" s="423"/>
      <c r="Q100" s="423"/>
      <c r="R100" s="423"/>
      <c r="S100" s="423"/>
      <c r="T100" s="423"/>
      <c r="U100" s="423"/>
      <c r="V100" s="423"/>
      <c r="W100" s="423"/>
      <c r="X100" s="423"/>
      <c r="Y100" s="423"/>
      <c r="Z100" s="423"/>
    </row>
    <row r="101" spans="1:26" ht="9.75" customHeight="1">
      <c r="A101" s="423"/>
      <c r="B101" s="423"/>
      <c r="C101" s="423"/>
      <c r="D101" s="423"/>
      <c r="E101" s="423"/>
      <c r="F101" s="423"/>
      <c r="G101" s="423"/>
      <c r="H101" s="423"/>
      <c r="I101" s="423"/>
      <c r="J101" s="423"/>
      <c r="K101" s="423"/>
      <c r="L101" s="423"/>
      <c r="M101" s="423"/>
      <c r="N101" s="423"/>
      <c r="O101" s="423"/>
      <c r="P101" s="423"/>
      <c r="Q101" s="423"/>
      <c r="R101" s="423"/>
      <c r="S101" s="423"/>
      <c r="T101" s="423"/>
      <c r="U101" s="423"/>
      <c r="V101" s="423"/>
      <c r="W101" s="423"/>
      <c r="X101" s="423"/>
      <c r="Y101" s="423"/>
      <c r="Z101" s="423"/>
    </row>
    <row r="102" spans="1:26" ht="9.75" customHeight="1">
      <c r="A102" s="423"/>
      <c r="B102" s="423"/>
      <c r="C102" s="423"/>
      <c r="D102" s="423"/>
      <c r="E102" s="423"/>
      <c r="F102" s="423"/>
      <c r="G102" s="423"/>
      <c r="H102" s="423"/>
      <c r="I102" s="423"/>
      <c r="J102" s="423"/>
      <c r="K102" s="423"/>
      <c r="L102" s="423"/>
      <c r="M102" s="423"/>
      <c r="N102" s="423"/>
      <c r="O102" s="423"/>
      <c r="P102" s="423"/>
      <c r="Q102" s="423"/>
      <c r="R102" s="423"/>
      <c r="S102" s="423"/>
      <c r="T102" s="423"/>
      <c r="U102" s="423"/>
      <c r="V102" s="423"/>
      <c r="W102" s="423"/>
      <c r="X102" s="423"/>
      <c r="Y102" s="423"/>
      <c r="Z102" s="423"/>
    </row>
    <row r="103" spans="1:26" ht="9.75" customHeight="1">
      <c r="A103" s="423"/>
      <c r="B103" s="423"/>
      <c r="C103" s="423"/>
      <c r="D103" s="423"/>
      <c r="E103" s="423"/>
      <c r="F103" s="423"/>
      <c r="G103" s="423"/>
      <c r="H103" s="423"/>
      <c r="I103" s="423"/>
      <c r="J103" s="423"/>
      <c r="K103" s="423"/>
      <c r="L103" s="423"/>
      <c r="M103" s="423"/>
      <c r="N103" s="423"/>
      <c r="O103" s="423"/>
      <c r="P103" s="423"/>
      <c r="Q103" s="423"/>
      <c r="R103" s="423"/>
      <c r="S103" s="423"/>
      <c r="T103" s="423"/>
      <c r="U103" s="423"/>
      <c r="V103" s="423"/>
      <c r="W103" s="423"/>
      <c r="X103" s="423"/>
      <c r="Y103" s="423"/>
      <c r="Z103" s="423"/>
    </row>
    <row r="104" spans="1:26" ht="9.75" customHeight="1">
      <c r="A104" s="423"/>
      <c r="B104" s="423"/>
      <c r="C104" s="423"/>
      <c r="D104" s="423"/>
      <c r="E104" s="423"/>
      <c r="F104" s="423"/>
      <c r="G104" s="423"/>
      <c r="H104" s="423"/>
      <c r="I104" s="423"/>
      <c r="J104" s="423"/>
      <c r="K104" s="423"/>
      <c r="L104" s="423"/>
      <c r="M104" s="423"/>
      <c r="N104" s="423"/>
      <c r="O104" s="423"/>
      <c r="P104" s="423"/>
      <c r="Q104" s="423"/>
      <c r="R104" s="423"/>
      <c r="S104" s="423"/>
      <c r="T104" s="423"/>
      <c r="U104" s="423"/>
      <c r="V104" s="423"/>
      <c r="W104" s="423"/>
      <c r="X104" s="423"/>
      <c r="Y104" s="423"/>
      <c r="Z104" s="423"/>
    </row>
    <row r="105" spans="1:26" ht="9.75" customHeight="1">
      <c r="A105" s="423"/>
      <c r="B105" s="423"/>
      <c r="C105" s="423"/>
      <c r="D105" s="423"/>
      <c r="E105" s="423"/>
      <c r="F105" s="423"/>
      <c r="G105" s="423"/>
      <c r="H105" s="423"/>
      <c r="I105" s="423"/>
      <c r="J105" s="423"/>
      <c r="K105" s="423"/>
      <c r="L105" s="423"/>
      <c r="M105" s="423"/>
      <c r="N105" s="423"/>
      <c r="O105" s="423"/>
      <c r="P105" s="423"/>
      <c r="Q105" s="423"/>
      <c r="R105" s="423"/>
      <c r="S105" s="423"/>
      <c r="T105" s="423"/>
      <c r="U105" s="423"/>
      <c r="V105" s="423"/>
      <c r="W105" s="423"/>
      <c r="X105" s="423"/>
      <c r="Y105" s="423"/>
      <c r="Z105" s="423"/>
    </row>
    <row r="106" spans="1:26" ht="9.75" customHeight="1">
      <c r="A106" s="423"/>
      <c r="B106" s="423"/>
      <c r="C106" s="423"/>
      <c r="D106" s="423"/>
      <c r="E106" s="423"/>
      <c r="F106" s="423"/>
      <c r="G106" s="423"/>
      <c r="H106" s="423"/>
      <c r="I106" s="423"/>
      <c r="J106" s="423"/>
      <c r="K106" s="423"/>
      <c r="L106" s="423"/>
      <c r="M106" s="423"/>
      <c r="N106" s="423"/>
      <c r="O106" s="423"/>
      <c r="P106" s="423"/>
      <c r="Q106" s="423"/>
      <c r="R106" s="423"/>
      <c r="S106" s="423"/>
      <c r="T106" s="423"/>
      <c r="U106" s="423"/>
      <c r="V106" s="423"/>
      <c r="W106" s="423"/>
      <c r="X106" s="423"/>
      <c r="Y106" s="423"/>
      <c r="Z106" s="423"/>
    </row>
    <row r="107" spans="1:26" ht="9.75" customHeight="1">
      <c r="A107" s="423"/>
      <c r="B107" s="423"/>
      <c r="C107" s="423"/>
      <c r="D107" s="423"/>
      <c r="E107" s="423"/>
      <c r="F107" s="423"/>
      <c r="G107" s="423"/>
      <c r="H107" s="423"/>
      <c r="I107" s="423"/>
      <c r="J107" s="423"/>
      <c r="K107" s="423"/>
      <c r="L107" s="423"/>
      <c r="M107" s="423"/>
      <c r="N107" s="423"/>
      <c r="O107" s="423"/>
      <c r="P107" s="423"/>
      <c r="Q107" s="423"/>
      <c r="R107" s="423"/>
      <c r="S107" s="423"/>
      <c r="T107" s="423"/>
      <c r="U107" s="423"/>
      <c r="V107" s="423"/>
      <c r="W107" s="423"/>
      <c r="X107" s="423"/>
      <c r="Y107" s="423"/>
      <c r="Z107" s="423"/>
    </row>
    <row r="108" spans="1:26" ht="9.75" customHeight="1">
      <c r="A108" s="423"/>
      <c r="B108" s="423"/>
      <c r="C108" s="423"/>
      <c r="D108" s="423"/>
      <c r="E108" s="423"/>
      <c r="F108" s="423"/>
      <c r="G108" s="423"/>
      <c r="H108" s="423"/>
      <c r="I108" s="423"/>
      <c r="J108" s="423"/>
      <c r="K108" s="423"/>
      <c r="L108" s="423"/>
      <c r="M108" s="423"/>
      <c r="N108" s="423"/>
      <c r="O108" s="423"/>
      <c r="P108" s="423"/>
      <c r="Q108" s="423"/>
      <c r="R108" s="423"/>
      <c r="S108" s="423"/>
      <c r="T108" s="423"/>
      <c r="U108" s="423"/>
      <c r="V108" s="423"/>
      <c r="W108" s="423"/>
      <c r="X108" s="423"/>
      <c r="Y108" s="423"/>
      <c r="Z108" s="423"/>
    </row>
    <row r="109" spans="1:26" ht="9.75" customHeight="1">
      <c r="A109" s="423"/>
      <c r="B109" s="423"/>
      <c r="C109" s="423"/>
      <c r="D109" s="423"/>
      <c r="E109" s="423"/>
      <c r="F109" s="423"/>
      <c r="G109" s="423"/>
      <c r="H109" s="423"/>
      <c r="I109" s="423"/>
      <c r="J109" s="423"/>
      <c r="K109" s="423"/>
      <c r="L109" s="423"/>
      <c r="M109" s="423"/>
      <c r="N109" s="423"/>
      <c r="O109" s="423"/>
      <c r="P109" s="423"/>
      <c r="Q109" s="423"/>
      <c r="R109" s="423"/>
      <c r="S109" s="423"/>
      <c r="T109" s="423"/>
      <c r="U109" s="423"/>
      <c r="V109" s="423"/>
      <c r="W109" s="423"/>
      <c r="X109" s="423"/>
      <c r="Y109" s="423"/>
      <c r="Z109" s="423"/>
    </row>
    <row r="110" spans="1:26" ht="9.75" customHeight="1">
      <c r="A110" s="423"/>
      <c r="B110" s="423"/>
      <c r="C110" s="423"/>
      <c r="D110" s="423"/>
      <c r="E110" s="423"/>
      <c r="F110" s="423"/>
      <c r="G110" s="423"/>
      <c r="H110" s="423"/>
      <c r="I110" s="423"/>
      <c r="J110" s="423"/>
      <c r="K110" s="423"/>
      <c r="L110" s="423"/>
      <c r="M110" s="423"/>
      <c r="N110" s="423"/>
      <c r="O110" s="423"/>
      <c r="P110" s="423"/>
      <c r="Q110" s="423"/>
      <c r="R110" s="423"/>
      <c r="S110" s="423"/>
      <c r="T110" s="423"/>
      <c r="U110" s="423"/>
      <c r="V110" s="423"/>
      <c r="W110" s="423"/>
      <c r="X110" s="423"/>
      <c r="Y110" s="423"/>
      <c r="Z110" s="423"/>
    </row>
    <row r="111" spans="1:26" ht="9.75" customHeight="1">
      <c r="A111" s="423"/>
      <c r="B111" s="423"/>
      <c r="C111" s="423"/>
      <c r="D111" s="423"/>
      <c r="E111" s="423"/>
      <c r="F111" s="423"/>
      <c r="G111" s="423"/>
      <c r="H111" s="423"/>
      <c r="I111" s="423"/>
      <c r="J111" s="423"/>
      <c r="K111" s="423"/>
      <c r="L111" s="423"/>
      <c r="M111" s="423"/>
      <c r="N111" s="423"/>
      <c r="O111" s="423"/>
      <c r="P111" s="423"/>
      <c r="Q111" s="423"/>
      <c r="R111" s="423"/>
      <c r="S111" s="423"/>
      <c r="T111" s="423"/>
      <c r="U111" s="423"/>
      <c r="V111" s="423"/>
      <c r="W111" s="423"/>
      <c r="X111" s="423"/>
      <c r="Y111" s="423"/>
      <c r="Z111" s="423"/>
    </row>
    <row r="112" spans="1:26" ht="9.75" customHeight="1">
      <c r="A112" s="423"/>
      <c r="B112" s="423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23"/>
      <c r="Q112" s="423"/>
      <c r="R112" s="423"/>
      <c r="S112" s="423"/>
      <c r="T112" s="423"/>
      <c r="U112" s="423"/>
      <c r="V112" s="423"/>
      <c r="W112" s="423"/>
      <c r="X112" s="423"/>
      <c r="Y112" s="423"/>
      <c r="Z112" s="423"/>
    </row>
    <row r="113" spans="1:26" ht="9.75" customHeight="1">
      <c r="A113" s="423"/>
      <c r="B113" s="423"/>
      <c r="C113" s="423"/>
      <c r="D113" s="423"/>
      <c r="E113" s="423"/>
      <c r="F113" s="423"/>
      <c r="G113" s="423"/>
      <c r="H113" s="423"/>
      <c r="I113" s="423"/>
      <c r="J113" s="423"/>
      <c r="K113" s="423"/>
      <c r="L113" s="423"/>
      <c r="M113" s="423"/>
      <c r="N113" s="423"/>
      <c r="O113" s="423"/>
      <c r="P113" s="423"/>
      <c r="Q113" s="423"/>
      <c r="R113" s="423"/>
      <c r="S113" s="423"/>
      <c r="T113" s="423"/>
      <c r="U113" s="423"/>
      <c r="V113" s="423"/>
      <c r="W113" s="423"/>
      <c r="X113" s="423"/>
      <c r="Y113" s="423"/>
      <c r="Z113" s="423"/>
    </row>
    <row r="114" spans="1:26" ht="9.75" customHeight="1">
      <c r="A114" s="423"/>
      <c r="B114" s="423"/>
      <c r="C114" s="423"/>
      <c r="D114" s="423"/>
      <c r="E114" s="423"/>
      <c r="F114" s="423"/>
      <c r="G114" s="423"/>
      <c r="H114" s="423"/>
      <c r="I114" s="423"/>
      <c r="J114" s="423"/>
      <c r="K114" s="423"/>
      <c r="L114" s="423"/>
      <c r="M114" s="423"/>
      <c r="N114" s="423"/>
      <c r="O114" s="423"/>
      <c r="P114" s="423"/>
      <c r="Q114" s="423"/>
      <c r="R114" s="423"/>
      <c r="S114" s="423"/>
      <c r="T114" s="423"/>
      <c r="U114" s="423"/>
      <c r="V114" s="423"/>
      <c r="W114" s="423"/>
      <c r="X114" s="423"/>
      <c r="Y114" s="423"/>
      <c r="Z114" s="423"/>
    </row>
    <row r="115" spans="1:26" ht="9.75" customHeight="1">
      <c r="A115" s="423"/>
      <c r="B115" s="423"/>
      <c r="C115" s="423"/>
      <c r="D115" s="423"/>
      <c r="E115" s="423"/>
      <c r="F115" s="423"/>
      <c r="G115" s="423"/>
      <c r="H115" s="423"/>
      <c r="I115" s="423"/>
      <c r="J115" s="423"/>
      <c r="K115" s="423"/>
      <c r="L115" s="423"/>
      <c r="M115" s="423"/>
      <c r="N115" s="423"/>
      <c r="O115" s="423"/>
      <c r="P115" s="423"/>
      <c r="Q115" s="423"/>
      <c r="R115" s="423"/>
      <c r="S115" s="423"/>
      <c r="T115" s="423"/>
      <c r="U115" s="423"/>
      <c r="V115" s="423"/>
      <c r="W115" s="423"/>
      <c r="X115" s="423"/>
      <c r="Y115" s="423"/>
      <c r="Z115" s="423"/>
    </row>
    <row r="116" spans="1:26" ht="9.75" customHeight="1">
      <c r="A116" s="423"/>
      <c r="B116" s="423"/>
      <c r="C116" s="423"/>
      <c r="D116" s="423"/>
      <c r="E116" s="423"/>
      <c r="F116" s="423"/>
      <c r="G116" s="423"/>
      <c r="H116" s="423"/>
      <c r="I116" s="423"/>
      <c r="J116" s="423"/>
      <c r="K116" s="423"/>
      <c r="L116" s="423"/>
      <c r="M116" s="423"/>
      <c r="N116" s="423"/>
      <c r="O116" s="423"/>
      <c r="P116" s="423"/>
      <c r="Q116" s="423"/>
      <c r="R116" s="423"/>
      <c r="S116" s="423"/>
      <c r="T116" s="423"/>
      <c r="U116" s="423"/>
      <c r="V116" s="423"/>
      <c r="W116" s="423"/>
      <c r="X116" s="423"/>
      <c r="Y116" s="423"/>
      <c r="Z116" s="423"/>
    </row>
    <row r="117" spans="1:26" ht="9.75" customHeight="1">
      <c r="A117" s="423"/>
      <c r="B117" s="423"/>
      <c r="C117" s="423"/>
      <c r="D117" s="423"/>
      <c r="E117" s="423"/>
      <c r="F117" s="423"/>
      <c r="G117" s="423"/>
      <c r="H117" s="423"/>
      <c r="I117" s="423"/>
      <c r="J117" s="423"/>
      <c r="K117" s="423"/>
      <c r="L117" s="423"/>
      <c r="M117" s="423"/>
      <c r="N117" s="423"/>
      <c r="O117" s="423"/>
      <c r="P117" s="423"/>
      <c r="Q117" s="423"/>
      <c r="R117" s="423"/>
      <c r="S117" s="423"/>
      <c r="T117" s="423"/>
      <c r="U117" s="423"/>
      <c r="V117" s="423"/>
      <c r="W117" s="423"/>
      <c r="X117" s="423"/>
      <c r="Y117" s="423"/>
      <c r="Z117" s="423"/>
    </row>
    <row r="118" spans="1:26" ht="9.75" customHeight="1">
      <c r="A118" s="423"/>
      <c r="B118" s="423"/>
      <c r="C118" s="423"/>
      <c r="D118" s="423"/>
      <c r="E118" s="423"/>
      <c r="F118" s="423"/>
      <c r="G118" s="423"/>
      <c r="H118" s="423"/>
      <c r="I118" s="423"/>
      <c r="J118" s="423"/>
      <c r="K118" s="423"/>
      <c r="L118" s="423"/>
      <c r="M118" s="423"/>
      <c r="N118" s="423"/>
      <c r="O118" s="423"/>
      <c r="P118" s="423"/>
      <c r="Q118" s="423"/>
      <c r="R118" s="423"/>
      <c r="S118" s="423"/>
      <c r="T118" s="423"/>
      <c r="U118" s="423"/>
      <c r="V118" s="423"/>
      <c r="W118" s="423"/>
      <c r="X118" s="423"/>
      <c r="Y118" s="423"/>
      <c r="Z118" s="423"/>
    </row>
    <row r="119" spans="1:26" ht="9.75" customHeight="1">
      <c r="A119" s="423"/>
      <c r="B119" s="423"/>
      <c r="C119" s="423"/>
      <c r="D119" s="423"/>
      <c r="E119" s="423"/>
      <c r="F119" s="423"/>
      <c r="G119" s="423"/>
      <c r="H119" s="423"/>
      <c r="I119" s="423"/>
      <c r="J119" s="423"/>
      <c r="K119" s="423"/>
      <c r="L119" s="423"/>
      <c r="M119" s="423"/>
      <c r="N119" s="423"/>
      <c r="O119" s="423"/>
      <c r="P119" s="423"/>
      <c r="Q119" s="423"/>
      <c r="R119" s="423"/>
      <c r="S119" s="423"/>
      <c r="T119" s="423"/>
      <c r="U119" s="423"/>
      <c r="V119" s="423"/>
      <c r="W119" s="423"/>
      <c r="X119" s="423"/>
      <c r="Y119" s="423"/>
      <c r="Z119" s="423"/>
    </row>
    <row r="120" spans="1:26" ht="9.75" customHeight="1">
      <c r="A120" s="423"/>
      <c r="B120" s="423"/>
      <c r="C120" s="423"/>
      <c r="D120" s="423"/>
      <c r="E120" s="423"/>
      <c r="F120" s="423"/>
      <c r="G120" s="423"/>
      <c r="H120" s="423"/>
      <c r="I120" s="423"/>
      <c r="J120" s="423"/>
      <c r="K120" s="423"/>
      <c r="L120" s="423"/>
      <c r="M120" s="423"/>
      <c r="N120" s="423"/>
      <c r="O120" s="423"/>
      <c r="P120" s="423"/>
      <c r="Q120" s="423"/>
      <c r="R120" s="423"/>
      <c r="S120" s="423"/>
      <c r="T120" s="423"/>
      <c r="U120" s="423"/>
      <c r="V120" s="423"/>
      <c r="W120" s="423"/>
      <c r="X120" s="423"/>
      <c r="Y120" s="423"/>
      <c r="Z120" s="423"/>
    </row>
    <row r="121" spans="1:26" ht="9.75" customHeight="1">
      <c r="A121" s="423"/>
      <c r="B121" s="423"/>
      <c r="C121" s="423"/>
      <c r="D121" s="423"/>
      <c r="E121" s="423"/>
      <c r="F121" s="423"/>
      <c r="G121" s="423"/>
      <c r="H121" s="423"/>
      <c r="I121" s="423"/>
      <c r="J121" s="423"/>
      <c r="K121" s="423"/>
      <c r="L121" s="423"/>
      <c r="M121" s="423"/>
      <c r="N121" s="423"/>
      <c r="O121" s="423"/>
      <c r="P121" s="423"/>
      <c r="Q121" s="423"/>
      <c r="R121" s="423"/>
      <c r="S121" s="423"/>
      <c r="T121" s="423"/>
      <c r="U121" s="423"/>
      <c r="V121" s="423"/>
      <c r="W121" s="423"/>
      <c r="X121" s="423"/>
      <c r="Y121" s="423"/>
      <c r="Z121" s="423"/>
    </row>
    <row r="122" spans="1:26" ht="9.75" customHeight="1">
      <c r="A122" s="423"/>
      <c r="B122" s="423"/>
      <c r="C122" s="423"/>
      <c r="D122" s="423"/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  <c r="P122" s="423"/>
      <c r="Q122" s="423"/>
      <c r="R122" s="423"/>
      <c r="S122" s="423"/>
      <c r="T122" s="423"/>
      <c r="U122" s="423"/>
      <c r="V122" s="423"/>
      <c r="W122" s="423"/>
      <c r="X122" s="423"/>
      <c r="Y122" s="423"/>
      <c r="Z122" s="423"/>
    </row>
    <row r="123" spans="1:26" ht="9.75" customHeight="1">
      <c r="A123" s="423"/>
      <c r="B123" s="423"/>
      <c r="C123" s="423"/>
      <c r="D123" s="423"/>
      <c r="E123" s="423"/>
      <c r="F123" s="423"/>
      <c r="G123" s="423"/>
      <c r="H123" s="423"/>
      <c r="I123" s="423"/>
      <c r="J123" s="423"/>
      <c r="K123" s="423"/>
      <c r="L123" s="423"/>
      <c r="M123" s="423"/>
      <c r="N123" s="423"/>
      <c r="O123" s="423"/>
      <c r="P123" s="423"/>
      <c r="Q123" s="423"/>
      <c r="R123" s="423"/>
      <c r="S123" s="423"/>
      <c r="T123" s="423"/>
      <c r="U123" s="423"/>
      <c r="V123" s="423"/>
      <c r="W123" s="423"/>
      <c r="X123" s="423"/>
      <c r="Y123" s="423"/>
      <c r="Z123" s="423"/>
    </row>
    <row r="124" spans="1:26" ht="9.75" customHeight="1">
      <c r="A124" s="423"/>
      <c r="B124" s="423"/>
      <c r="C124" s="423"/>
      <c r="D124" s="423"/>
      <c r="E124" s="423"/>
      <c r="F124" s="423"/>
      <c r="G124" s="423"/>
      <c r="H124" s="423"/>
      <c r="I124" s="423"/>
      <c r="J124" s="423"/>
      <c r="K124" s="423"/>
      <c r="L124" s="423"/>
      <c r="M124" s="423"/>
      <c r="N124" s="423"/>
      <c r="O124" s="423"/>
      <c r="P124" s="423"/>
      <c r="Q124" s="423"/>
      <c r="R124" s="423"/>
      <c r="S124" s="423"/>
      <c r="T124" s="423"/>
      <c r="U124" s="423"/>
      <c r="V124" s="423"/>
      <c r="W124" s="423"/>
      <c r="X124" s="423"/>
      <c r="Y124" s="423"/>
      <c r="Z124" s="423"/>
    </row>
    <row r="125" spans="1:26" ht="9.75" customHeight="1">
      <c r="A125" s="423"/>
      <c r="B125" s="423"/>
      <c r="C125" s="423"/>
      <c r="D125" s="423"/>
      <c r="E125" s="423"/>
      <c r="F125" s="423"/>
      <c r="G125" s="423"/>
      <c r="H125" s="423"/>
      <c r="I125" s="423"/>
      <c r="J125" s="423"/>
      <c r="K125" s="423"/>
      <c r="L125" s="423"/>
      <c r="M125" s="423"/>
      <c r="N125" s="423"/>
      <c r="O125" s="423"/>
      <c r="P125" s="423"/>
      <c r="Q125" s="423"/>
      <c r="R125" s="423"/>
      <c r="S125" s="423"/>
      <c r="T125" s="423"/>
      <c r="U125" s="423"/>
      <c r="V125" s="423"/>
      <c r="W125" s="423"/>
      <c r="X125" s="423"/>
      <c r="Y125" s="423"/>
      <c r="Z125" s="423"/>
    </row>
    <row r="126" spans="1:26" ht="9.75" customHeight="1">
      <c r="A126" s="423"/>
      <c r="B126" s="423"/>
      <c r="C126" s="423"/>
      <c r="D126" s="423"/>
      <c r="E126" s="423"/>
      <c r="F126" s="423"/>
      <c r="G126" s="423"/>
      <c r="H126" s="423"/>
      <c r="I126" s="423"/>
      <c r="J126" s="423"/>
      <c r="K126" s="423"/>
      <c r="L126" s="423"/>
      <c r="M126" s="423"/>
      <c r="N126" s="423"/>
      <c r="O126" s="423"/>
      <c r="P126" s="423"/>
      <c r="Q126" s="423"/>
      <c r="R126" s="423"/>
      <c r="S126" s="423"/>
      <c r="T126" s="423"/>
      <c r="U126" s="423"/>
      <c r="V126" s="423"/>
      <c r="W126" s="423"/>
      <c r="X126" s="423"/>
      <c r="Y126" s="423"/>
      <c r="Z126" s="423"/>
    </row>
    <row r="127" spans="1:26" ht="9.75" customHeight="1">
      <c r="A127" s="423"/>
      <c r="B127" s="423"/>
      <c r="C127" s="423"/>
      <c r="D127" s="423"/>
      <c r="E127" s="423"/>
      <c r="F127" s="423"/>
      <c r="G127" s="423"/>
      <c r="H127" s="423"/>
      <c r="I127" s="423"/>
      <c r="J127" s="423"/>
      <c r="K127" s="423"/>
      <c r="L127" s="423"/>
      <c r="M127" s="423"/>
      <c r="N127" s="423"/>
      <c r="O127" s="423"/>
      <c r="P127" s="423"/>
      <c r="Q127" s="423"/>
      <c r="R127" s="423"/>
      <c r="S127" s="423"/>
      <c r="T127" s="423"/>
      <c r="U127" s="423"/>
      <c r="V127" s="423"/>
      <c r="W127" s="423"/>
      <c r="X127" s="423"/>
      <c r="Y127" s="423"/>
      <c r="Z127" s="423"/>
    </row>
    <row r="128" spans="1:26" ht="9.75" customHeight="1">
      <c r="A128" s="423"/>
      <c r="B128" s="423"/>
      <c r="C128" s="423"/>
      <c r="D128" s="423"/>
      <c r="E128" s="423"/>
      <c r="F128" s="423"/>
      <c r="G128" s="423"/>
      <c r="H128" s="423"/>
      <c r="I128" s="423"/>
      <c r="J128" s="423"/>
      <c r="K128" s="423"/>
      <c r="L128" s="423"/>
      <c r="M128" s="423"/>
      <c r="N128" s="423"/>
      <c r="O128" s="423"/>
      <c r="P128" s="423"/>
      <c r="Q128" s="423"/>
      <c r="R128" s="423"/>
      <c r="S128" s="423"/>
      <c r="T128" s="423"/>
      <c r="U128" s="423"/>
      <c r="V128" s="423"/>
      <c r="W128" s="423"/>
      <c r="X128" s="423"/>
      <c r="Y128" s="423"/>
      <c r="Z128" s="423"/>
    </row>
    <row r="129" spans="1:26" ht="9.75" customHeight="1">
      <c r="A129" s="423"/>
      <c r="B129" s="423"/>
      <c r="C129" s="423"/>
      <c r="D129" s="423"/>
      <c r="E129" s="423"/>
      <c r="F129" s="423"/>
      <c r="G129" s="423"/>
      <c r="H129" s="423"/>
      <c r="I129" s="423"/>
      <c r="J129" s="423"/>
      <c r="K129" s="423"/>
      <c r="L129" s="423"/>
      <c r="M129" s="423"/>
      <c r="N129" s="423"/>
      <c r="O129" s="423"/>
      <c r="P129" s="423"/>
      <c r="Q129" s="423"/>
      <c r="R129" s="423"/>
      <c r="S129" s="423"/>
      <c r="T129" s="423"/>
      <c r="U129" s="423"/>
      <c r="V129" s="423"/>
      <c r="W129" s="423"/>
      <c r="X129" s="423"/>
      <c r="Y129" s="423"/>
      <c r="Z129" s="423"/>
    </row>
    <row r="130" spans="1:26" ht="9.75" customHeight="1">
      <c r="A130" s="423"/>
      <c r="B130" s="423"/>
      <c r="C130" s="423"/>
      <c r="D130" s="423"/>
      <c r="E130" s="423"/>
      <c r="F130" s="423"/>
      <c r="G130" s="423"/>
      <c r="H130" s="423"/>
      <c r="I130" s="423"/>
      <c r="J130" s="423"/>
      <c r="K130" s="423"/>
      <c r="L130" s="423"/>
      <c r="M130" s="423"/>
      <c r="N130" s="423"/>
      <c r="O130" s="423"/>
      <c r="P130" s="423"/>
      <c r="Q130" s="423"/>
      <c r="R130" s="423"/>
      <c r="S130" s="423"/>
      <c r="T130" s="423"/>
      <c r="U130" s="423"/>
      <c r="V130" s="423"/>
      <c r="W130" s="423"/>
      <c r="X130" s="423"/>
      <c r="Y130" s="423"/>
      <c r="Z130" s="423"/>
    </row>
    <row r="131" spans="1:26" ht="9.75" customHeight="1">
      <c r="A131" s="423"/>
      <c r="B131" s="423"/>
      <c r="C131" s="423"/>
      <c r="D131" s="423"/>
      <c r="E131" s="423"/>
      <c r="F131" s="423"/>
      <c r="G131" s="423"/>
      <c r="H131" s="423"/>
      <c r="I131" s="423"/>
      <c r="J131" s="423"/>
      <c r="K131" s="423"/>
      <c r="L131" s="423"/>
      <c r="M131" s="423"/>
      <c r="N131" s="423"/>
      <c r="O131" s="423"/>
      <c r="P131" s="423"/>
      <c r="Q131" s="423"/>
      <c r="R131" s="423"/>
      <c r="S131" s="423"/>
      <c r="T131" s="423"/>
      <c r="U131" s="423"/>
      <c r="V131" s="423"/>
      <c r="W131" s="423"/>
      <c r="X131" s="423"/>
      <c r="Y131" s="423"/>
      <c r="Z131" s="423"/>
    </row>
    <row r="132" spans="1:26" ht="9.75" customHeight="1">
      <c r="A132" s="423"/>
      <c r="B132" s="423"/>
      <c r="C132" s="423"/>
      <c r="D132" s="423"/>
      <c r="E132" s="423"/>
      <c r="F132" s="423"/>
      <c r="G132" s="423"/>
      <c r="H132" s="423"/>
      <c r="I132" s="423"/>
      <c r="J132" s="423"/>
      <c r="K132" s="423"/>
      <c r="L132" s="423"/>
      <c r="M132" s="423"/>
      <c r="N132" s="423"/>
      <c r="O132" s="423"/>
      <c r="P132" s="423"/>
      <c r="Q132" s="423"/>
      <c r="R132" s="423"/>
      <c r="S132" s="423"/>
      <c r="T132" s="423"/>
      <c r="U132" s="423"/>
      <c r="V132" s="423"/>
      <c r="W132" s="423"/>
      <c r="X132" s="423"/>
      <c r="Y132" s="423"/>
      <c r="Z132" s="423"/>
    </row>
    <row r="133" spans="1:26" ht="9.75" customHeight="1">
      <c r="A133" s="423"/>
      <c r="B133" s="423"/>
      <c r="C133" s="423"/>
      <c r="D133" s="423"/>
      <c r="E133" s="423"/>
      <c r="F133" s="423"/>
      <c r="G133" s="423"/>
      <c r="H133" s="423"/>
      <c r="I133" s="423"/>
      <c r="J133" s="423"/>
      <c r="K133" s="423"/>
      <c r="L133" s="423"/>
      <c r="M133" s="423"/>
      <c r="N133" s="423"/>
      <c r="O133" s="423"/>
      <c r="P133" s="423"/>
      <c r="Q133" s="423"/>
      <c r="R133" s="423"/>
      <c r="S133" s="423"/>
      <c r="T133" s="423"/>
      <c r="U133" s="423"/>
      <c r="V133" s="423"/>
      <c r="W133" s="423"/>
      <c r="X133" s="423"/>
      <c r="Y133" s="423"/>
      <c r="Z133" s="423"/>
    </row>
    <row r="134" spans="1:26" ht="9.75" customHeight="1">
      <c r="A134" s="423"/>
      <c r="B134" s="423"/>
      <c r="C134" s="423"/>
      <c r="D134" s="423"/>
      <c r="E134" s="423"/>
      <c r="F134" s="423"/>
      <c r="G134" s="423"/>
      <c r="H134" s="423"/>
      <c r="I134" s="423"/>
      <c r="J134" s="423"/>
      <c r="K134" s="423"/>
      <c r="L134" s="423"/>
      <c r="M134" s="423"/>
      <c r="N134" s="423"/>
      <c r="O134" s="423"/>
      <c r="P134" s="423"/>
      <c r="Q134" s="423"/>
      <c r="R134" s="423"/>
      <c r="S134" s="423"/>
      <c r="T134" s="423"/>
      <c r="U134" s="423"/>
      <c r="V134" s="423"/>
      <c r="W134" s="423"/>
      <c r="X134" s="423"/>
      <c r="Y134" s="423"/>
      <c r="Z134" s="423"/>
    </row>
    <row r="135" spans="1:26" ht="9.75" customHeight="1">
      <c r="A135" s="423"/>
      <c r="B135" s="423"/>
      <c r="C135" s="423"/>
      <c r="D135" s="423"/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23"/>
      <c r="S135" s="423"/>
      <c r="T135" s="423"/>
      <c r="U135" s="423"/>
      <c r="V135" s="423"/>
      <c r="W135" s="423"/>
      <c r="X135" s="423"/>
      <c r="Y135" s="423"/>
      <c r="Z135" s="423"/>
    </row>
    <row r="136" spans="1:26" ht="9.75" customHeight="1">
      <c r="A136" s="423"/>
      <c r="B136" s="423"/>
      <c r="C136" s="423"/>
      <c r="D136" s="423"/>
      <c r="E136" s="423"/>
      <c r="F136" s="423"/>
      <c r="G136" s="423"/>
      <c r="H136" s="423"/>
      <c r="I136" s="423"/>
      <c r="J136" s="423"/>
      <c r="K136" s="423"/>
      <c r="L136" s="423"/>
      <c r="M136" s="423"/>
      <c r="N136" s="423"/>
      <c r="O136" s="423"/>
      <c r="P136" s="423"/>
      <c r="Q136" s="423"/>
      <c r="R136" s="423"/>
      <c r="S136" s="423"/>
      <c r="T136" s="423"/>
      <c r="U136" s="423"/>
      <c r="V136" s="423"/>
      <c r="W136" s="423"/>
      <c r="X136" s="423"/>
      <c r="Y136" s="423"/>
      <c r="Z136" s="423"/>
    </row>
    <row r="137" spans="1:26" ht="9.75" customHeight="1">
      <c r="A137" s="423"/>
      <c r="B137" s="423"/>
      <c r="C137" s="423"/>
      <c r="D137" s="423"/>
      <c r="E137" s="423"/>
      <c r="F137" s="423"/>
      <c r="G137" s="423"/>
      <c r="H137" s="423"/>
      <c r="I137" s="423"/>
      <c r="J137" s="423"/>
      <c r="K137" s="423"/>
      <c r="L137" s="423"/>
      <c r="M137" s="423"/>
      <c r="N137" s="423"/>
      <c r="O137" s="423"/>
      <c r="P137" s="423"/>
      <c r="Q137" s="423"/>
      <c r="R137" s="423"/>
      <c r="S137" s="423"/>
      <c r="T137" s="423"/>
      <c r="U137" s="423"/>
      <c r="V137" s="423"/>
      <c r="W137" s="423"/>
      <c r="X137" s="423"/>
      <c r="Y137" s="423"/>
      <c r="Z137" s="423"/>
    </row>
    <row r="138" spans="1:26" ht="9.75" customHeight="1">
      <c r="A138" s="423"/>
      <c r="B138" s="423"/>
      <c r="C138" s="423"/>
      <c r="D138" s="423"/>
      <c r="E138" s="423"/>
      <c r="F138" s="423"/>
      <c r="G138" s="423"/>
      <c r="H138" s="423"/>
      <c r="I138" s="423"/>
      <c r="J138" s="423"/>
      <c r="K138" s="423"/>
      <c r="L138" s="423"/>
      <c r="M138" s="423"/>
      <c r="N138" s="423"/>
      <c r="O138" s="423"/>
      <c r="P138" s="423"/>
      <c r="Q138" s="423"/>
      <c r="R138" s="423"/>
      <c r="S138" s="423"/>
      <c r="T138" s="423"/>
      <c r="U138" s="423"/>
      <c r="V138" s="423"/>
      <c r="W138" s="423"/>
      <c r="X138" s="423"/>
      <c r="Y138" s="423"/>
      <c r="Z138" s="423"/>
    </row>
    <row r="139" spans="1:26" ht="9.75" customHeight="1">
      <c r="A139" s="423"/>
      <c r="B139" s="423"/>
      <c r="C139" s="423"/>
      <c r="D139" s="423"/>
      <c r="E139" s="423"/>
      <c r="F139" s="423"/>
      <c r="G139" s="423"/>
      <c r="H139" s="423"/>
      <c r="I139" s="423"/>
      <c r="J139" s="423"/>
      <c r="K139" s="423"/>
      <c r="L139" s="423"/>
      <c r="M139" s="423"/>
      <c r="N139" s="423"/>
      <c r="O139" s="423"/>
      <c r="P139" s="423"/>
      <c r="Q139" s="423"/>
      <c r="R139" s="423"/>
      <c r="S139" s="423"/>
      <c r="T139" s="423"/>
      <c r="U139" s="423"/>
      <c r="V139" s="423"/>
      <c r="W139" s="423"/>
      <c r="X139" s="423"/>
      <c r="Y139" s="423"/>
      <c r="Z139" s="423"/>
    </row>
    <row r="140" spans="1:26" ht="9.75" customHeight="1">
      <c r="A140" s="423"/>
      <c r="B140" s="423"/>
      <c r="C140" s="423"/>
      <c r="D140" s="423"/>
      <c r="E140" s="423"/>
      <c r="F140" s="423"/>
      <c r="G140" s="423"/>
      <c r="H140" s="423"/>
      <c r="I140" s="423"/>
      <c r="J140" s="423"/>
      <c r="K140" s="423"/>
      <c r="L140" s="423"/>
      <c r="M140" s="423"/>
      <c r="N140" s="423"/>
      <c r="O140" s="423"/>
      <c r="P140" s="423"/>
      <c r="Q140" s="423"/>
      <c r="R140" s="423"/>
      <c r="S140" s="423"/>
      <c r="T140" s="423"/>
      <c r="U140" s="423"/>
      <c r="V140" s="423"/>
      <c r="W140" s="423"/>
      <c r="X140" s="423"/>
      <c r="Y140" s="423"/>
      <c r="Z140" s="423"/>
    </row>
    <row r="141" spans="1:26" ht="9.75" customHeight="1">
      <c r="A141" s="423"/>
      <c r="B141" s="423"/>
      <c r="C141" s="423"/>
      <c r="D141" s="423"/>
      <c r="E141" s="423"/>
      <c r="F141" s="423"/>
      <c r="G141" s="423"/>
      <c r="H141" s="423"/>
      <c r="I141" s="423"/>
      <c r="J141" s="423"/>
      <c r="K141" s="423"/>
      <c r="L141" s="423"/>
      <c r="M141" s="423"/>
      <c r="N141" s="423"/>
      <c r="O141" s="423"/>
      <c r="P141" s="423"/>
      <c r="Q141" s="423"/>
      <c r="R141" s="423"/>
      <c r="S141" s="423"/>
      <c r="T141" s="423"/>
      <c r="U141" s="423"/>
      <c r="V141" s="423"/>
      <c r="W141" s="423"/>
      <c r="X141" s="423"/>
      <c r="Y141" s="423"/>
      <c r="Z141" s="423"/>
    </row>
    <row r="142" spans="1:26" ht="9.75" customHeight="1">
      <c r="A142" s="423"/>
      <c r="B142" s="423"/>
      <c r="C142" s="423"/>
      <c r="D142" s="423"/>
      <c r="E142" s="423"/>
      <c r="F142" s="423"/>
      <c r="G142" s="423"/>
      <c r="H142" s="423"/>
      <c r="I142" s="423"/>
      <c r="J142" s="423"/>
      <c r="K142" s="423"/>
      <c r="L142" s="423"/>
      <c r="M142" s="423"/>
      <c r="N142" s="423"/>
      <c r="O142" s="423"/>
      <c r="P142" s="423"/>
      <c r="Q142" s="423"/>
      <c r="R142" s="423"/>
      <c r="S142" s="423"/>
      <c r="T142" s="423"/>
      <c r="U142" s="423"/>
      <c r="V142" s="423"/>
      <c r="W142" s="423"/>
      <c r="X142" s="423"/>
      <c r="Y142" s="423"/>
      <c r="Z142" s="423"/>
    </row>
    <row r="143" spans="1:26" ht="9.75" customHeight="1">
      <c r="A143" s="423"/>
      <c r="B143" s="423"/>
      <c r="C143" s="423"/>
      <c r="D143" s="423"/>
      <c r="E143" s="423"/>
      <c r="F143" s="423"/>
      <c r="G143" s="423"/>
      <c r="H143" s="423"/>
      <c r="I143" s="423"/>
      <c r="J143" s="423"/>
      <c r="K143" s="423"/>
      <c r="L143" s="423"/>
      <c r="M143" s="423"/>
      <c r="N143" s="423"/>
      <c r="O143" s="423"/>
      <c r="P143" s="423"/>
      <c r="Q143" s="423"/>
      <c r="R143" s="423"/>
      <c r="S143" s="423"/>
      <c r="T143" s="423"/>
      <c r="U143" s="423"/>
      <c r="V143" s="423"/>
      <c r="W143" s="423"/>
      <c r="X143" s="423"/>
      <c r="Y143" s="423"/>
      <c r="Z143" s="423"/>
    </row>
    <row r="144" spans="1:26" ht="9.75" customHeight="1">
      <c r="A144" s="423"/>
      <c r="B144" s="423"/>
      <c r="C144" s="423"/>
      <c r="D144" s="423"/>
      <c r="E144" s="423"/>
      <c r="F144" s="423"/>
      <c r="G144" s="423"/>
      <c r="H144" s="423"/>
      <c r="I144" s="423"/>
      <c r="J144" s="423"/>
      <c r="K144" s="423"/>
      <c r="L144" s="423"/>
      <c r="M144" s="423"/>
      <c r="N144" s="423"/>
      <c r="O144" s="423"/>
      <c r="P144" s="423"/>
      <c r="Q144" s="423"/>
      <c r="R144" s="423"/>
      <c r="S144" s="423"/>
      <c r="T144" s="423"/>
      <c r="U144" s="423"/>
      <c r="V144" s="423"/>
      <c r="W144" s="423"/>
      <c r="X144" s="423"/>
      <c r="Y144" s="423"/>
      <c r="Z144" s="423"/>
    </row>
    <row r="145" spans="1:26" ht="9.75" customHeight="1">
      <c r="A145" s="423"/>
      <c r="B145" s="423"/>
      <c r="C145" s="423"/>
      <c r="D145" s="423"/>
      <c r="E145" s="423"/>
      <c r="F145" s="423"/>
      <c r="G145" s="423"/>
      <c r="H145" s="423"/>
      <c r="I145" s="423"/>
      <c r="J145" s="423"/>
      <c r="K145" s="423"/>
      <c r="L145" s="423"/>
      <c r="M145" s="423"/>
      <c r="N145" s="423"/>
      <c r="O145" s="423"/>
      <c r="P145" s="423"/>
      <c r="Q145" s="423"/>
      <c r="R145" s="423"/>
      <c r="S145" s="423"/>
      <c r="T145" s="423"/>
      <c r="U145" s="423"/>
      <c r="V145" s="423"/>
      <c r="W145" s="423"/>
      <c r="X145" s="423"/>
      <c r="Y145" s="423"/>
      <c r="Z145" s="423"/>
    </row>
    <row r="146" spans="1:26" ht="9.75" customHeight="1">
      <c r="A146" s="423"/>
      <c r="B146" s="423"/>
      <c r="C146" s="423"/>
      <c r="D146" s="423"/>
      <c r="E146" s="423"/>
      <c r="F146" s="423"/>
      <c r="G146" s="423"/>
      <c r="H146" s="423"/>
      <c r="I146" s="423"/>
      <c r="J146" s="423"/>
      <c r="K146" s="423"/>
      <c r="L146" s="423"/>
      <c r="M146" s="423"/>
      <c r="N146" s="423"/>
      <c r="O146" s="423"/>
      <c r="P146" s="423"/>
      <c r="Q146" s="423"/>
      <c r="R146" s="423"/>
      <c r="S146" s="423"/>
      <c r="T146" s="423"/>
      <c r="U146" s="423"/>
      <c r="V146" s="423"/>
      <c r="W146" s="423"/>
      <c r="X146" s="423"/>
      <c r="Y146" s="423"/>
      <c r="Z146" s="423"/>
    </row>
    <row r="147" spans="1:26" ht="9.75" customHeight="1">
      <c r="A147" s="423"/>
      <c r="B147" s="423"/>
      <c r="C147" s="423"/>
      <c r="D147" s="423"/>
      <c r="E147" s="423"/>
      <c r="F147" s="423"/>
      <c r="G147" s="423"/>
      <c r="H147" s="423"/>
      <c r="I147" s="423"/>
      <c r="J147" s="423"/>
      <c r="K147" s="423"/>
      <c r="L147" s="423"/>
      <c r="M147" s="423"/>
      <c r="N147" s="423"/>
      <c r="O147" s="423"/>
      <c r="P147" s="423"/>
      <c r="Q147" s="423"/>
      <c r="R147" s="423"/>
      <c r="S147" s="423"/>
      <c r="T147" s="423"/>
      <c r="U147" s="423"/>
      <c r="V147" s="423"/>
      <c r="W147" s="423"/>
      <c r="X147" s="423"/>
      <c r="Y147" s="423"/>
      <c r="Z147" s="423"/>
    </row>
    <row r="148" spans="1:26" ht="9.75" customHeight="1">
      <c r="A148" s="423"/>
      <c r="B148" s="423"/>
      <c r="C148" s="423"/>
      <c r="D148" s="423"/>
      <c r="E148" s="423"/>
      <c r="F148" s="423"/>
      <c r="G148" s="423"/>
      <c r="H148" s="423"/>
      <c r="I148" s="423"/>
      <c r="J148" s="423"/>
      <c r="K148" s="423"/>
      <c r="L148" s="423"/>
      <c r="M148" s="423"/>
      <c r="N148" s="423"/>
      <c r="O148" s="423"/>
      <c r="P148" s="423"/>
      <c r="Q148" s="423"/>
      <c r="R148" s="423"/>
      <c r="S148" s="423"/>
      <c r="T148" s="423"/>
      <c r="U148" s="423"/>
      <c r="V148" s="423"/>
      <c r="W148" s="423"/>
      <c r="X148" s="423"/>
      <c r="Y148" s="423"/>
      <c r="Z148" s="423"/>
    </row>
    <row r="149" spans="1:26" ht="9.75" customHeight="1">
      <c r="A149" s="423"/>
      <c r="B149" s="423"/>
      <c r="C149" s="423"/>
      <c r="D149" s="423"/>
      <c r="E149" s="423"/>
      <c r="F149" s="423"/>
      <c r="G149" s="423"/>
      <c r="H149" s="423"/>
      <c r="I149" s="423"/>
      <c r="J149" s="423"/>
      <c r="K149" s="423"/>
      <c r="L149" s="423"/>
      <c r="M149" s="423"/>
      <c r="N149" s="423"/>
      <c r="O149" s="423"/>
      <c r="P149" s="423"/>
      <c r="Q149" s="423"/>
      <c r="R149" s="423"/>
      <c r="S149" s="423"/>
      <c r="T149" s="423"/>
      <c r="U149" s="423"/>
      <c r="V149" s="423"/>
      <c r="W149" s="423"/>
      <c r="X149" s="423"/>
      <c r="Y149" s="423"/>
      <c r="Z149" s="423"/>
    </row>
    <row r="150" spans="1:26" ht="9.75" customHeight="1">
      <c r="A150" s="423"/>
      <c r="B150" s="423"/>
      <c r="C150" s="423"/>
      <c r="D150" s="423"/>
      <c r="E150" s="423"/>
      <c r="F150" s="423"/>
      <c r="G150" s="423"/>
      <c r="H150" s="423"/>
      <c r="I150" s="423"/>
      <c r="J150" s="423"/>
      <c r="K150" s="423"/>
      <c r="L150" s="423"/>
      <c r="M150" s="423"/>
      <c r="N150" s="423"/>
      <c r="O150" s="423"/>
      <c r="P150" s="423"/>
      <c r="Q150" s="423"/>
      <c r="R150" s="423"/>
      <c r="S150" s="423"/>
      <c r="T150" s="423"/>
      <c r="U150" s="423"/>
      <c r="V150" s="423"/>
      <c r="W150" s="423"/>
      <c r="X150" s="423"/>
      <c r="Y150" s="423"/>
      <c r="Z150" s="423"/>
    </row>
    <row r="151" spans="1:26" ht="9.75" customHeight="1">
      <c r="A151" s="423"/>
      <c r="B151" s="423"/>
      <c r="C151" s="423"/>
      <c r="D151" s="423"/>
      <c r="E151" s="423"/>
      <c r="F151" s="423"/>
      <c r="G151" s="423"/>
      <c r="H151" s="423"/>
      <c r="I151" s="423"/>
      <c r="J151" s="423"/>
      <c r="K151" s="423"/>
      <c r="L151" s="423"/>
      <c r="M151" s="423"/>
      <c r="N151" s="423"/>
      <c r="O151" s="423"/>
      <c r="P151" s="423"/>
      <c r="Q151" s="423"/>
      <c r="R151" s="423"/>
      <c r="S151" s="423"/>
      <c r="T151" s="423"/>
      <c r="U151" s="423"/>
      <c r="V151" s="423"/>
      <c r="W151" s="423"/>
      <c r="X151" s="423"/>
      <c r="Y151" s="423"/>
      <c r="Z151" s="423"/>
    </row>
    <row r="152" spans="1:26" ht="9.75" customHeight="1">
      <c r="A152" s="423"/>
      <c r="B152" s="423"/>
      <c r="C152" s="423"/>
      <c r="D152" s="423"/>
      <c r="E152" s="423"/>
      <c r="F152" s="423"/>
      <c r="G152" s="423"/>
      <c r="H152" s="423"/>
      <c r="I152" s="423"/>
      <c r="J152" s="423"/>
      <c r="K152" s="423"/>
      <c r="L152" s="423"/>
      <c r="M152" s="423"/>
      <c r="N152" s="423"/>
      <c r="O152" s="423"/>
      <c r="P152" s="423"/>
      <c r="Q152" s="423"/>
      <c r="R152" s="423"/>
      <c r="S152" s="423"/>
      <c r="T152" s="423"/>
      <c r="U152" s="423"/>
      <c r="V152" s="423"/>
      <c r="W152" s="423"/>
      <c r="X152" s="423"/>
      <c r="Y152" s="423"/>
      <c r="Z152" s="423"/>
    </row>
    <row r="153" spans="1:26" ht="9.75" customHeight="1">
      <c r="A153" s="423"/>
      <c r="B153" s="423"/>
      <c r="C153" s="423"/>
      <c r="D153" s="423"/>
      <c r="E153" s="423"/>
      <c r="F153" s="423"/>
      <c r="G153" s="423"/>
      <c r="H153" s="423"/>
      <c r="I153" s="423"/>
      <c r="J153" s="423"/>
      <c r="K153" s="423"/>
      <c r="L153" s="423"/>
      <c r="M153" s="423"/>
      <c r="N153" s="423"/>
      <c r="O153" s="423"/>
      <c r="P153" s="423"/>
      <c r="Q153" s="423"/>
      <c r="R153" s="423"/>
      <c r="S153" s="423"/>
      <c r="T153" s="423"/>
      <c r="U153" s="423"/>
      <c r="V153" s="423"/>
      <c r="W153" s="423"/>
      <c r="X153" s="423"/>
      <c r="Y153" s="423"/>
      <c r="Z153" s="423"/>
    </row>
    <row r="154" spans="1:26" ht="9.75" customHeight="1">
      <c r="A154" s="423"/>
      <c r="B154" s="423"/>
      <c r="C154" s="423"/>
      <c r="D154" s="423"/>
      <c r="E154" s="423"/>
      <c r="F154" s="423"/>
      <c r="G154" s="423"/>
      <c r="H154" s="423"/>
      <c r="I154" s="423"/>
      <c r="J154" s="423"/>
      <c r="K154" s="423"/>
      <c r="L154" s="423"/>
      <c r="M154" s="423"/>
      <c r="N154" s="423"/>
      <c r="O154" s="423"/>
      <c r="P154" s="423"/>
      <c r="Q154" s="423"/>
      <c r="R154" s="423"/>
      <c r="S154" s="423"/>
      <c r="T154" s="423"/>
      <c r="U154" s="423"/>
      <c r="V154" s="423"/>
      <c r="W154" s="423"/>
      <c r="X154" s="423"/>
      <c r="Y154" s="423"/>
      <c r="Z154" s="423"/>
    </row>
    <row r="155" spans="1:26" ht="9.75" customHeight="1">
      <c r="A155" s="423"/>
      <c r="B155" s="423"/>
      <c r="C155" s="423"/>
      <c r="D155" s="423"/>
      <c r="E155" s="423"/>
      <c r="F155" s="423"/>
      <c r="G155" s="423"/>
      <c r="H155" s="423"/>
      <c r="I155" s="423"/>
      <c r="J155" s="423"/>
      <c r="K155" s="423"/>
      <c r="L155" s="423"/>
      <c r="M155" s="423"/>
      <c r="N155" s="423"/>
      <c r="O155" s="423"/>
      <c r="P155" s="423"/>
      <c r="Q155" s="423"/>
      <c r="R155" s="423"/>
      <c r="S155" s="423"/>
      <c r="T155" s="423"/>
      <c r="U155" s="423"/>
      <c r="V155" s="423"/>
      <c r="W155" s="423"/>
      <c r="X155" s="423"/>
      <c r="Y155" s="423"/>
      <c r="Z155" s="423"/>
    </row>
    <row r="156" spans="1:26" ht="9.75" customHeight="1">
      <c r="A156" s="423"/>
      <c r="B156" s="423"/>
      <c r="C156" s="423"/>
      <c r="D156" s="423"/>
      <c r="E156" s="423"/>
      <c r="F156" s="423"/>
      <c r="G156" s="423"/>
      <c r="H156" s="423"/>
      <c r="I156" s="423"/>
      <c r="J156" s="423"/>
      <c r="K156" s="423"/>
      <c r="L156" s="423"/>
      <c r="M156" s="423"/>
      <c r="N156" s="423"/>
      <c r="O156" s="423"/>
      <c r="P156" s="423"/>
      <c r="Q156" s="423"/>
      <c r="R156" s="423"/>
      <c r="S156" s="423"/>
      <c r="T156" s="423"/>
      <c r="U156" s="423"/>
      <c r="V156" s="423"/>
      <c r="W156" s="423"/>
      <c r="X156" s="423"/>
      <c r="Y156" s="423"/>
      <c r="Z156" s="423"/>
    </row>
    <row r="157" spans="1:26" ht="9.75" customHeight="1">
      <c r="A157" s="423"/>
      <c r="B157" s="423"/>
      <c r="C157" s="423"/>
      <c r="D157" s="423"/>
      <c r="E157" s="423"/>
      <c r="F157" s="423"/>
      <c r="G157" s="423"/>
      <c r="H157" s="423"/>
      <c r="I157" s="423"/>
      <c r="J157" s="423"/>
      <c r="K157" s="423"/>
      <c r="L157" s="423"/>
      <c r="M157" s="423"/>
      <c r="N157" s="423"/>
      <c r="O157" s="423"/>
      <c r="P157" s="423"/>
      <c r="Q157" s="423"/>
      <c r="R157" s="423"/>
      <c r="S157" s="423"/>
      <c r="T157" s="423"/>
      <c r="U157" s="423"/>
      <c r="V157" s="423"/>
      <c r="W157" s="423"/>
      <c r="X157" s="423"/>
      <c r="Y157" s="423"/>
      <c r="Z157" s="423"/>
    </row>
    <row r="158" spans="1:26" ht="9.75" customHeight="1">
      <c r="A158" s="423"/>
      <c r="B158" s="423"/>
      <c r="C158" s="423"/>
      <c r="D158" s="423"/>
      <c r="E158" s="423"/>
      <c r="F158" s="423"/>
      <c r="G158" s="423"/>
      <c r="H158" s="423"/>
      <c r="I158" s="423"/>
      <c r="J158" s="423"/>
      <c r="K158" s="423"/>
      <c r="L158" s="423"/>
      <c r="M158" s="423"/>
      <c r="N158" s="423"/>
      <c r="O158" s="423"/>
      <c r="P158" s="423"/>
      <c r="Q158" s="423"/>
      <c r="R158" s="423"/>
      <c r="S158" s="423"/>
      <c r="T158" s="423"/>
      <c r="U158" s="423"/>
      <c r="V158" s="423"/>
      <c r="W158" s="423"/>
      <c r="X158" s="423"/>
      <c r="Y158" s="423"/>
      <c r="Z158" s="423"/>
    </row>
    <row r="159" spans="1:26" ht="9.75" customHeight="1">
      <c r="A159" s="423"/>
      <c r="B159" s="423"/>
      <c r="C159" s="423"/>
      <c r="D159" s="423"/>
      <c r="E159" s="423"/>
      <c r="F159" s="423"/>
      <c r="G159" s="423"/>
      <c r="H159" s="423"/>
      <c r="I159" s="423"/>
      <c r="J159" s="423"/>
      <c r="K159" s="423"/>
      <c r="L159" s="423"/>
      <c r="M159" s="423"/>
      <c r="N159" s="423"/>
      <c r="O159" s="423"/>
      <c r="P159" s="423"/>
      <c r="Q159" s="423"/>
      <c r="R159" s="423"/>
      <c r="S159" s="423"/>
      <c r="T159" s="423"/>
      <c r="U159" s="423"/>
      <c r="V159" s="423"/>
      <c r="W159" s="423"/>
      <c r="X159" s="423"/>
      <c r="Y159" s="423"/>
      <c r="Z159" s="423"/>
    </row>
    <row r="160" spans="1:26" ht="9.75" customHeight="1">
      <c r="A160" s="423"/>
      <c r="B160" s="423"/>
      <c r="C160" s="423"/>
      <c r="D160" s="423"/>
      <c r="E160" s="423"/>
      <c r="F160" s="423"/>
      <c r="G160" s="423"/>
      <c r="H160" s="423"/>
      <c r="I160" s="423"/>
      <c r="J160" s="423"/>
      <c r="K160" s="423"/>
      <c r="L160" s="423"/>
      <c r="M160" s="423"/>
      <c r="N160" s="423"/>
      <c r="O160" s="423"/>
      <c r="P160" s="423"/>
      <c r="Q160" s="423"/>
      <c r="R160" s="423"/>
      <c r="S160" s="423"/>
      <c r="T160" s="423"/>
      <c r="U160" s="423"/>
      <c r="V160" s="423"/>
      <c r="W160" s="423"/>
      <c r="X160" s="423"/>
      <c r="Y160" s="423"/>
      <c r="Z160" s="423"/>
    </row>
    <row r="161" spans="1:26" ht="9.75" customHeight="1">
      <c r="A161" s="423"/>
      <c r="B161" s="423"/>
      <c r="C161" s="423"/>
      <c r="D161" s="423"/>
      <c r="E161" s="423"/>
      <c r="F161" s="423"/>
      <c r="G161" s="423"/>
      <c r="H161" s="423"/>
      <c r="I161" s="423"/>
      <c r="J161" s="423"/>
      <c r="K161" s="423"/>
      <c r="L161" s="423"/>
      <c r="M161" s="423"/>
      <c r="N161" s="423"/>
      <c r="O161" s="423"/>
      <c r="P161" s="423"/>
      <c r="Q161" s="423"/>
      <c r="R161" s="423"/>
      <c r="S161" s="423"/>
      <c r="T161" s="423"/>
      <c r="U161" s="423"/>
      <c r="V161" s="423"/>
      <c r="W161" s="423"/>
      <c r="X161" s="423"/>
      <c r="Y161" s="423"/>
      <c r="Z161" s="423"/>
    </row>
    <row r="162" spans="1:26" ht="9.75" customHeight="1">
      <c r="A162" s="423"/>
      <c r="B162" s="423"/>
      <c r="C162" s="423"/>
      <c r="D162" s="423"/>
      <c r="E162" s="423"/>
      <c r="F162" s="423"/>
      <c r="G162" s="423"/>
      <c r="H162" s="423"/>
      <c r="I162" s="423"/>
      <c r="J162" s="423"/>
      <c r="K162" s="423"/>
      <c r="L162" s="423"/>
      <c r="M162" s="423"/>
      <c r="N162" s="423"/>
      <c r="O162" s="423"/>
      <c r="P162" s="423"/>
      <c r="Q162" s="423"/>
      <c r="R162" s="423"/>
      <c r="S162" s="423"/>
      <c r="T162" s="423"/>
      <c r="U162" s="423"/>
      <c r="V162" s="423"/>
      <c r="W162" s="423"/>
      <c r="X162" s="423"/>
      <c r="Y162" s="423"/>
      <c r="Z162" s="423"/>
    </row>
    <row r="163" spans="1:26" ht="9.75" customHeight="1">
      <c r="A163" s="423"/>
      <c r="B163" s="423"/>
      <c r="C163" s="423"/>
      <c r="D163" s="423"/>
      <c r="E163" s="423"/>
      <c r="F163" s="423"/>
      <c r="G163" s="423"/>
      <c r="H163" s="423"/>
      <c r="I163" s="423"/>
      <c r="J163" s="423"/>
      <c r="K163" s="423"/>
      <c r="L163" s="423"/>
      <c r="M163" s="423"/>
      <c r="N163" s="423"/>
      <c r="O163" s="423"/>
      <c r="P163" s="423"/>
      <c r="Q163" s="423"/>
      <c r="R163" s="423"/>
      <c r="S163" s="423"/>
      <c r="T163" s="423"/>
      <c r="U163" s="423"/>
      <c r="V163" s="423"/>
      <c r="W163" s="423"/>
      <c r="X163" s="423"/>
      <c r="Y163" s="423"/>
      <c r="Z163" s="423"/>
    </row>
    <row r="164" spans="1:26" ht="9.75" customHeight="1">
      <c r="A164" s="423"/>
      <c r="B164" s="423"/>
      <c r="C164" s="423"/>
      <c r="D164" s="423"/>
      <c r="E164" s="423"/>
      <c r="F164" s="423"/>
      <c r="G164" s="423"/>
      <c r="H164" s="423"/>
      <c r="I164" s="423"/>
      <c r="J164" s="423"/>
      <c r="K164" s="423"/>
      <c r="L164" s="423"/>
      <c r="M164" s="423"/>
      <c r="N164" s="423"/>
      <c r="O164" s="423"/>
      <c r="P164" s="423"/>
      <c r="Q164" s="423"/>
      <c r="R164" s="423"/>
      <c r="S164" s="423"/>
      <c r="T164" s="423"/>
      <c r="U164" s="423"/>
      <c r="V164" s="423"/>
      <c r="W164" s="423"/>
      <c r="X164" s="423"/>
      <c r="Y164" s="423"/>
      <c r="Z164" s="423"/>
    </row>
    <row r="165" spans="1:26" ht="9.75" customHeight="1">
      <c r="A165" s="423"/>
      <c r="B165" s="423"/>
      <c r="C165" s="423"/>
      <c r="D165" s="423"/>
      <c r="E165" s="423"/>
      <c r="F165" s="423"/>
      <c r="G165" s="423"/>
      <c r="H165" s="423"/>
      <c r="I165" s="423"/>
      <c r="J165" s="423"/>
      <c r="K165" s="423"/>
      <c r="L165" s="423"/>
      <c r="M165" s="423"/>
      <c r="N165" s="423"/>
      <c r="O165" s="423"/>
      <c r="P165" s="423"/>
      <c r="Q165" s="423"/>
      <c r="R165" s="423"/>
      <c r="S165" s="423"/>
      <c r="T165" s="423"/>
      <c r="U165" s="423"/>
      <c r="V165" s="423"/>
      <c r="W165" s="423"/>
      <c r="X165" s="423"/>
      <c r="Y165" s="423"/>
      <c r="Z165" s="423"/>
    </row>
    <row r="166" spans="1:26" ht="9.75" customHeight="1">
      <c r="A166" s="423"/>
      <c r="B166" s="423"/>
      <c r="C166" s="423"/>
      <c r="D166" s="423"/>
      <c r="E166" s="423"/>
      <c r="F166" s="423"/>
      <c r="G166" s="423"/>
      <c r="H166" s="423"/>
      <c r="I166" s="423"/>
      <c r="J166" s="423"/>
      <c r="K166" s="423"/>
      <c r="L166" s="423"/>
      <c r="M166" s="423"/>
      <c r="N166" s="423"/>
      <c r="O166" s="423"/>
      <c r="P166" s="423"/>
      <c r="Q166" s="423"/>
      <c r="R166" s="423"/>
      <c r="S166" s="423"/>
      <c r="T166" s="423"/>
      <c r="U166" s="423"/>
      <c r="V166" s="423"/>
      <c r="W166" s="423"/>
      <c r="X166" s="423"/>
      <c r="Y166" s="423"/>
      <c r="Z166" s="423"/>
    </row>
    <row r="167" spans="1:26" ht="9.75" customHeight="1">
      <c r="A167" s="423"/>
      <c r="B167" s="423"/>
      <c r="C167" s="423"/>
      <c r="D167" s="423"/>
      <c r="E167" s="423"/>
      <c r="F167" s="423"/>
      <c r="G167" s="423"/>
      <c r="H167" s="423"/>
      <c r="I167" s="423"/>
      <c r="J167" s="423"/>
      <c r="K167" s="423"/>
      <c r="L167" s="423"/>
      <c r="M167" s="423"/>
      <c r="N167" s="423"/>
      <c r="O167" s="423"/>
      <c r="P167" s="423"/>
      <c r="Q167" s="423"/>
      <c r="R167" s="423"/>
      <c r="S167" s="423"/>
      <c r="T167" s="423"/>
      <c r="U167" s="423"/>
      <c r="V167" s="423"/>
      <c r="W167" s="423"/>
      <c r="X167" s="423"/>
      <c r="Y167" s="423"/>
      <c r="Z167" s="423"/>
    </row>
    <row r="168" spans="1:26" ht="9.75" customHeight="1">
      <c r="A168" s="423"/>
      <c r="B168" s="423"/>
      <c r="C168" s="423"/>
      <c r="D168" s="423"/>
      <c r="E168" s="423"/>
      <c r="F168" s="423"/>
      <c r="G168" s="423"/>
      <c r="H168" s="423"/>
      <c r="I168" s="423"/>
      <c r="J168" s="423"/>
      <c r="K168" s="423"/>
      <c r="L168" s="423"/>
      <c r="M168" s="423"/>
      <c r="N168" s="423"/>
      <c r="O168" s="423"/>
      <c r="P168" s="423"/>
      <c r="Q168" s="423"/>
      <c r="R168" s="423"/>
      <c r="S168" s="423"/>
      <c r="T168" s="423"/>
      <c r="U168" s="423"/>
      <c r="V168" s="423"/>
      <c r="W168" s="423"/>
      <c r="X168" s="423"/>
      <c r="Y168" s="423"/>
      <c r="Z168" s="423"/>
    </row>
    <row r="169" spans="1:26" ht="9.75" customHeight="1">
      <c r="A169" s="423"/>
      <c r="B169" s="423"/>
      <c r="C169" s="423"/>
      <c r="D169" s="423"/>
      <c r="E169" s="423"/>
      <c r="F169" s="423"/>
      <c r="G169" s="423"/>
      <c r="H169" s="423"/>
      <c r="I169" s="423"/>
      <c r="J169" s="423"/>
      <c r="K169" s="423"/>
      <c r="L169" s="423"/>
      <c r="M169" s="423"/>
      <c r="N169" s="423"/>
      <c r="O169" s="423"/>
      <c r="P169" s="423"/>
      <c r="Q169" s="423"/>
      <c r="R169" s="423"/>
      <c r="S169" s="423"/>
      <c r="T169" s="423"/>
      <c r="U169" s="423"/>
      <c r="V169" s="423"/>
      <c r="W169" s="423"/>
      <c r="X169" s="423"/>
      <c r="Y169" s="423"/>
      <c r="Z169" s="423"/>
    </row>
    <row r="170" spans="1:26" ht="9.75" customHeight="1">
      <c r="A170" s="423"/>
      <c r="B170" s="423"/>
      <c r="C170" s="423"/>
      <c r="D170" s="423"/>
      <c r="E170" s="423"/>
      <c r="F170" s="423"/>
      <c r="G170" s="423"/>
      <c r="H170" s="423"/>
      <c r="I170" s="423"/>
      <c r="J170" s="423"/>
      <c r="K170" s="423"/>
      <c r="L170" s="423"/>
      <c r="M170" s="423"/>
      <c r="N170" s="423"/>
      <c r="O170" s="423"/>
      <c r="P170" s="423"/>
      <c r="Q170" s="423"/>
      <c r="R170" s="423"/>
      <c r="S170" s="423"/>
      <c r="T170" s="423"/>
      <c r="U170" s="423"/>
      <c r="V170" s="423"/>
      <c r="W170" s="423"/>
      <c r="X170" s="423"/>
      <c r="Y170" s="423"/>
      <c r="Z170" s="423"/>
    </row>
    <row r="171" spans="1:26" ht="9.75" customHeight="1">
      <c r="A171" s="423"/>
      <c r="B171" s="423"/>
      <c r="C171" s="423"/>
      <c r="D171" s="423"/>
      <c r="E171" s="423"/>
      <c r="F171" s="423"/>
      <c r="G171" s="423"/>
      <c r="H171" s="423"/>
      <c r="I171" s="423"/>
      <c r="J171" s="423"/>
      <c r="K171" s="423"/>
      <c r="L171" s="423"/>
      <c r="M171" s="423"/>
      <c r="N171" s="423"/>
      <c r="O171" s="423"/>
      <c r="P171" s="423"/>
      <c r="Q171" s="423"/>
      <c r="R171" s="423"/>
      <c r="S171" s="423"/>
      <c r="T171" s="423"/>
      <c r="U171" s="423"/>
      <c r="V171" s="423"/>
      <c r="W171" s="423"/>
      <c r="X171" s="423"/>
      <c r="Y171" s="423"/>
      <c r="Z171" s="423"/>
    </row>
    <row r="172" spans="1:26" ht="9.75" customHeight="1">
      <c r="A172" s="423"/>
      <c r="B172" s="423"/>
      <c r="C172" s="423"/>
      <c r="D172" s="423"/>
      <c r="E172" s="423"/>
      <c r="F172" s="423"/>
      <c r="G172" s="423"/>
      <c r="H172" s="423"/>
      <c r="I172" s="423"/>
      <c r="J172" s="423"/>
      <c r="K172" s="423"/>
      <c r="L172" s="423"/>
      <c r="M172" s="423"/>
      <c r="N172" s="423"/>
      <c r="O172" s="423"/>
      <c r="P172" s="423"/>
      <c r="Q172" s="423"/>
      <c r="R172" s="423"/>
      <c r="S172" s="423"/>
      <c r="T172" s="423"/>
      <c r="U172" s="423"/>
      <c r="V172" s="423"/>
      <c r="W172" s="423"/>
      <c r="X172" s="423"/>
      <c r="Y172" s="423"/>
      <c r="Z172" s="423"/>
    </row>
    <row r="173" spans="1:26" ht="9.75" customHeight="1">
      <c r="A173" s="423"/>
      <c r="B173" s="423"/>
      <c r="C173" s="423"/>
      <c r="D173" s="423"/>
      <c r="E173" s="423"/>
      <c r="F173" s="423"/>
      <c r="G173" s="423"/>
      <c r="H173" s="423"/>
      <c r="I173" s="423"/>
      <c r="J173" s="423"/>
      <c r="K173" s="423"/>
      <c r="L173" s="423"/>
      <c r="M173" s="423"/>
      <c r="N173" s="423"/>
      <c r="O173" s="423"/>
      <c r="P173" s="423"/>
      <c r="Q173" s="423"/>
      <c r="R173" s="423"/>
      <c r="S173" s="423"/>
      <c r="T173" s="423"/>
      <c r="U173" s="423"/>
      <c r="V173" s="423"/>
      <c r="W173" s="423"/>
      <c r="X173" s="423"/>
      <c r="Y173" s="423"/>
      <c r="Z173" s="423"/>
    </row>
    <row r="174" spans="1:26" ht="9.75" customHeight="1">
      <c r="A174" s="423"/>
      <c r="B174" s="423"/>
      <c r="C174" s="423"/>
      <c r="D174" s="423"/>
      <c r="E174" s="423"/>
      <c r="F174" s="423"/>
      <c r="G174" s="423"/>
      <c r="H174" s="423"/>
      <c r="I174" s="423"/>
      <c r="J174" s="423"/>
      <c r="K174" s="423"/>
      <c r="L174" s="423"/>
      <c r="M174" s="423"/>
      <c r="N174" s="423"/>
      <c r="O174" s="423"/>
      <c r="P174" s="423"/>
      <c r="Q174" s="423"/>
      <c r="R174" s="423"/>
      <c r="S174" s="423"/>
      <c r="T174" s="423"/>
      <c r="U174" s="423"/>
      <c r="V174" s="423"/>
      <c r="W174" s="423"/>
      <c r="X174" s="423"/>
      <c r="Y174" s="423"/>
      <c r="Z174" s="423"/>
    </row>
    <row r="175" spans="1:26" ht="9.75" customHeight="1">
      <c r="A175" s="423"/>
      <c r="B175" s="423"/>
      <c r="C175" s="423"/>
      <c r="D175" s="423"/>
      <c r="E175" s="423"/>
      <c r="F175" s="423"/>
      <c r="G175" s="423"/>
      <c r="H175" s="423"/>
      <c r="I175" s="423"/>
      <c r="J175" s="423"/>
      <c r="K175" s="423"/>
      <c r="L175" s="423"/>
      <c r="M175" s="423"/>
      <c r="N175" s="423"/>
      <c r="O175" s="423"/>
      <c r="P175" s="423"/>
      <c r="Q175" s="423"/>
      <c r="R175" s="423"/>
      <c r="S175" s="423"/>
      <c r="T175" s="423"/>
      <c r="U175" s="423"/>
      <c r="V175" s="423"/>
      <c r="W175" s="423"/>
      <c r="X175" s="423"/>
      <c r="Y175" s="423"/>
      <c r="Z175" s="423"/>
    </row>
    <row r="176" spans="1:26" ht="9.75" customHeight="1">
      <c r="A176" s="423"/>
      <c r="B176" s="423"/>
      <c r="C176" s="423"/>
      <c r="D176" s="423"/>
      <c r="E176" s="423"/>
      <c r="F176" s="423"/>
      <c r="G176" s="423"/>
      <c r="H176" s="423"/>
      <c r="I176" s="423"/>
      <c r="J176" s="423"/>
      <c r="K176" s="423"/>
      <c r="L176" s="423"/>
      <c r="M176" s="423"/>
      <c r="N176" s="423"/>
      <c r="O176" s="423"/>
      <c r="P176" s="423"/>
      <c r="Q176" s="423"/>
      <c r="R176" s="423"/>
      <c r="S176" s="423"/>
      <c r="T176" s="423"/>
      <c r="U176" s="423"/>
      <c r="V176" s="423"/>
      <c r="W176" s="423"/>
      <c r="X176" s="423"/>
      <c r="Y176" s="423"/>
      <c r="Z176" s="423"/>
    </row>
    <row r="177" spans="1:26" ht="9.75" customHeight="1">
      <c r="A177" s="423"/>
      <c r="B177" s="423"/>
      <c r="C177" s="423"/>
      <c r="D177" s="423"/>
      <c r="E177" s="423"/>
      <c r="F177" s="423"/>
      <c r="G177" s="423"/>
      <c r="H177" s="423"/>
      <c r="I177" s="423"/>
      <c r="J177" s="423"/>
      <c r="K177" s="423"/>
      <c r="L177" s="423"/>
      <c r="M177" s="423"/>
      <c r="N177" s="423"/>
      <c r="O177" s="423"/>
      <c r="P177" s="423"/>
      <c r="Q177" s="423"/>
      <c r="R177" s="423"/>
      <c r="S177" s="423"/>
      <c r="T177" s="423"/>
      <c r="U177" s="423"/>
      <c r="V177" s="423"/>
      <c r="W177" s="423"/>
      <c r="X177" s="423"/>
      <c r="Y177" s="423"/>
      <c r="Z177" s="423"/>
    </row>
    <row r="178" spans="1:26" ht="9.75" customHeight="1">
      <c r="A178" s="423"/>
      <c r="B178" s="423"/>
      <c r="C178" s="423"/>
      <c r="D178" s="423"/>
      <c r="E178" s="423"/>
      <c r="F178" s="423"/>
      <c r="G178" s="423"/>
      <c r="H178" s="423"/>
      <c r="I178" s="423"/>
      <c r="J178" s="423"/>
      <c r="K178" s="423"/>
      <c r="L178" s="423"/>
      <c r="M178" s="423"/>
      <c r="N178" s="423"/>
      <c r="O178" s="423"/>
      <c r="P178" s="423"/>
      <c r="Q178" s="423"/>
      <c r="R178" s="423"/>
      <c r="S178" s="423"/>
      <c r="T178" s="423"/>
      <c r="U178" s="423"/>
      <c r="V178" s="423"/>
      <c r="W178" s="423"/>
      <c r="X178" s="423"/>
      <c r="Y178" s="423"/>
      <c r="Z178" s="423"/>
    </row>
    <row r="179" spans="1:26" ht="9.75" customHeight="1">
      <c r="A179" s="423"/>
      <c r="B179" s="423"/>
      <c r="C179" s="423"/>
      <c r="D179" s="423"/>
      <c r="E179" s="423"/>
      <c r="F179" s="423"/>
      <c r="G179" s="423"/>
      <c r="H179" s="423"/>
      <c r="I179" s="423"/>
      <c r="J179" s="423"/>
      <c r="K179" s="423"/>
      <c r="L179" s="423"/>
      <c r="M179" s="423"/>
      <c r="N179" s="423"/>
      <c r="O179" s="423"/>
      <c r="P179" s="423"/>
      <c r="Q179" s="423"/>
      <c r="R179" s="423"/>
      <c r="S179" s="423"/>
      <c r="T179" s="423"/>
      <c r="U179" s="423"/>
      <c r="V179" s="423"/>
      <c r="W179" s="423"/>
      <c r="X179" s="423"/>
      <c r="Y179" s="423"/>
      <c r="Z179" s="423"/>
    </row>
    <row r="180" spans="1:26" ht="9.75" customHeight="1">
      <c r="A180" s="423"/>
      <c r="B180" s="423"/>
      <c r="C180" s="423"/>
      <c r="D180" s="423"/>
      <c r="E180" s="423"/>
      <c r="F180" s="423"/>
      <c r="G180" s="423"/>
      <c r="H180" s="423"/>
      <c r="I180" s="423"/>
      <c r="J180" s="423"/>
      <c r="K180" s="423"/>
      <c r="L180" s="423"/>
      <c r="M180" s="423"/>
      <c r="N180" s="423"/>
      <c r="O180" s="423"/>
      <c r="P180" s="423"/>
      <c r="Q180" s="423"/>
      <c r="R180" s="423"/>
      <c r="S180" s="423"/>
      <c r="T180" s="423"/>
      <c r="U180" s="423"/>
      <c r="V180" s="423"/>
      <c r="W180" s="423"/>
      <c r="X180" s="423"/>
      <c r="Y180" s="423"/>
      <c r="Z180" s="423"/>
    </row>
    <row r="181" spans="1:26" ht="9.75" customHeight="1">
      <c r="A181" s="423"/>
      <c r="B181" s="423"/>
      <c r="C181" s="423"/>
      <c r="D181" s="423"/>
      <c r="E181" s="423"/>
      <c r="F181" s="423"/>
      <c r="G181" s="423"/>
      <c r="H181" s="423"/>
      <c r="I181" s="423"/>
      <c r="J181" s="423"/>
      <c r="K181" s="423"/>
      <c r="L181" s="423"/>
      <c r="M181" s="423"/>
      <c r="N181" s="423"/>
      <c r="O181" s="423"/>
      <c r="P181" s="423"/>
      <c r="Q181" s="423"/>
      <c r="R181" s="423"/>
      <c r="S181" s="423"/>
      <c r="T181" s="423"/>
      <c r="U181" s="423"/>
      <c r="V181" s="423"/>
      <c r="W181" s="423"/>
      <c r="X181" s="423"/>
      <c r="Y181" s="423"/>
      <c r="Z181" s="423"/>
    </row>
    <row r="182" spans="1:26" ht="9.75" customHeight="1">
      <c r="A182" s="423"/>
      <c r="B182" s="423"/>
      <c r="C182" s="423"/>
      <c r="D182" s="423"/>
      <c r="E182" s="423"/>
      <c r="F182" s="423"/>
      <c r="G182" s="423"/>
      <c r="H182" s="423"/>
      <c r="I182" s="423"/>
      <c r="J182" s="423"/>
      <c r="K182" s="423"/>
      <c r="L182" s="423"/>
      <c r="M182" s="423"/>
      <c r="N182" s="423"/>
      <c r="O182" s="423"/>
      <c r="P182" s="423"/>
      <c r="Q182" s="423"/>
      <c r="R182" s="423"/>
      <c r="S182" s="423"/>
      <c r="T182" s="423"/>
      <c r="U182" s="423"/>
      <c r="V182" s="423"/>
      <c r="W182" s="423"/>
      <c r="X182" s="423"/>
      <c r="Y182" s="423"/>
      <c r="Z182" s="423"/>
    </row>
    <row r="183" spans="1:26" ht="9.75" customHeight="1">
      <c r="A183" s="423"/>
      <c r="B183" s="423"/>
      <c r="C183" s="423"/>
      <c r="D183" s="423"/>
      <c r="E183" s="423"/>
      <c r="F183" s="423"/>
      <c r="G183" s="423"/>
      <c r="H183" s="423"/>
      <c r="I183" s="423"/>
      <c r="J183" s="423"/>
      <c r="K183" s="423"/>
      <c r="L183" s="423"/>
      <c r="M183" s="423"/>
      <c r="N183" s="423"/>
      <c r="O183" s="423"/>
      <c r="P183" s="423"/>
      <c r="Q183" s="423"/>
      <c r="R183" s="423"/>
      <c r="S183" s="423"/>
      <c r="T183" s="423"/>
      <c r="U183" s="423"/>
      <c r="V183" s="423"/>
      <c r="W183" s="423"/>
      <c r="X183" s="423"/>
      <c r="Y183" s="423"/>
      <c r="Z183" s="423"/>
    </row>
    <row r="184" spans="1:26" ht="9.75" customHeight="1">
      <c r="A184" s="423"/>
      <c r="B184" s="423"/>
      <c r="C184" s="423"/>
      <c r="D184" s="423"/>
      <c r="E184" s="423"/>
      <c r="F184" s="423"/>
      <c r="G184" s="423"/>
      <c r="H184" s="423"/>
      <c r="I184" s="423"/>
      <c r="J184" s="423"/>
      <c r="K184" s="423"/>
      <c r="L184" s="423"/>
      <c r="M184" s="423"/>
      <c r="N184" s="423"/>
      <c r="O184" s="423"/>
      <c r="P184" s="423"/>
      <c r="Q184" s="423"/>
      <c r="R184" s="423"/>
      <c r="S184" s="423"/>
      <c r="T184" s="423"/>
      <c r="U184" s="423"/>
      <c r="V184" s="423"/>
      <c r="W184" s="423"/>
      <c r="X184" s="423"/>
      <c r="Y184" s="423"/>
      <c r="Z184" s="423"/>
    </row>
    <row r="185" spans="1:26" ht="9.75" customHeight="1">
      <c r="A185" s="423"/>
      <c r="B185" s="423"/>
      <c r="C185" s="423"/>
      <c r="D185" s="423"/>
      <c r="E185" s="423"/>
      <c r="F185" s="423"/>
      <c r="G185" s="423"/>
      <c r="H185" s="423"/>
      <c r="I185" s="423"/>
      <c r="J185" s="423"/>
      <c r="K185" s="423"/>
      <c r="L185" s="423"/>
      <c r="M185" s="423"/>
      <c r="N185" s="423"/>
      <c r="O185" s="423"/>
      <c r="P185" s="423"/>
      <c r="Q185" s="423"/>
      <c r="R185" s="423"/>
      <c r="S185" s="423"/>
      <c r="T185" s="423"/>
      <c r="U185" s="423"/>
      <c r="V185" s="423"/>
      <c r="W185" s="423"/>
      <c r="X185" s="423"/>
      <c r="Y185" s="423"/>
      <c r="Z185" s="423"/>
    </row>
    <row r="186" spans="1:26" ht="9.75" customHeight="1">
      <c r="A186" s="423"/>
      <c r="B186" s="423"/>
      <c r="C186" s="423"/>
      <c r="D186" s="423"/>
      <c r="E186" s="423"/>
      <c r="F186" s="423"/>
      <c r="G186" s="423"/>
      <c r="H186" s="423"/>
      <c r="I186" s="423"/>
      <c r="J186" s="423"/>
      <c r="K186" s="423"/>
      <c r="L186" s="423"/>
      <c r="M186" s="423"/>
      <c r="N186" s="423"/>
      <c r="O186" s="423"/>
      <c r="P186" s="423"/>
      <c r="Q186" s="423"/>
      <c r="R186" s="423"/>
      <c r="S186" s="423"/>
      <c r="T186" s="423"/>
      <c r="U186" s="423"/>
      <c r="V186" s="423"/>
      <c r="W186" s="423"/>
      <c r="X186" s="423"/>
      <c r="Y186" s="423"/>
      <c r="Z186" s="423"/>
    </row>
    <row r="187" spans="1:26" ht="9.75" customHeight="1">
      <c r="A187" s="423"/>
      <c r="B187" s="423"/>
      <c r="C187" s="423"/>
      <c r="D187" s="423"/>
      <c r="E187" s="423"/>
      <c r="F187" s="423"/>
      <c r="G187" s="423"/>
      <c r="H187" s="423"/>
      <c r="I187" s="423"/>
      <c r="J187" s="423"/>
      <c r="K187" s="423"/>
      <c r="L187" s="423"/>
      <c r="M187" s="423"/>
      <c r="N187" s="423"/>
      <c r="O187" s="423"/>
      <c r="P187" s="423"/>
      <c r="Q187" s="423"/>
      <c r="R187" s="423"/>
      <c r="S187" s="423"/>
      <c r="T187" s="423"/>
      <c r="U187" s="423"/>
      <c r="V187" s="423"/>
      <c r="W187" s="423"/>
      <c r="X187" s="423"/>
      <c r="Y187" s="423"/>
      <c r="Z187" s="423"/>
    </row>
    <row r="188" spans="1:26" ht="9.75" customHeight="1">
      <c r="A188" s="423"/>
      <c r="B188" s="423"/>
      <c r="C188" s="423"/>
      <c r="D188" s="423"/>
      <c r="E188" s="423"/>
      <c r="F188" s="423"/>
      <c r="G188" s="423"/>
      <c r="H188" s="423"/>
      <c r="I188" s="423"/>
      <c r="J188" s="423"/>
      <c r="K188" s="423"/>
      <c r="L188" s="423"/>
      <c r="M188" s="423"/>
      <c r="N188" s="423"/>
      <c r="O188" s="423"/>
      <c r="P188" s="423"/>
      <c r="Q188" s="423"/>
      <c r="R188" s="423"/>
      <c r="S188" s="423"/>
      <c r="T188" s="423"/>
      <c r="U188" s="423"/>
      <c r="V188" s="423"/>
      <c r="W188" s="423"/>
      <c r="X188" s="423"/>
      <c r="Y188" s="423"/>
      <c r="Z188" s="423"/>
    </row>
    <row r="189" spans="1:26" ht="9.75" customHeight="1">
      <c r="A189" s="423"/>
      <c r="B189" s="423"/>
      <c r="C189" s="423"/>
      <c r="D189" s="423"/>
      <c r="E189" s="423"/>
      <c r="F189" s="423"/>
      <c r="G189" s="423"/>
      <c r="H189" s="423"/>
      <c r="I189" s="423"/>
      <c r="J189" s="423"/>
      <c r="K189" s="423"/>
      <c r="L189" s="423"/>
      <c r="M189" s="423"/>
      <c r="N189" s="423"/>
      <c r="O189" s="423"/>
      <c r="P189" s="423"/>
      <c r="Q189" s="423"/>
      <c r="R189" s="423"/>
      <c r="S189" s="423"/>
      <c r="T189" s="423"/>
      <c r="U189" s="423"/>
      <c r="V189" s="423"/>
      <c r="W189" s="423"/>
      <c r="X189" s="423"/>
      <c r="Y189" s="423"/>
      <c r="Z189" s="423"/>
    </row>
    <row r="190" spans="1:26" ht="9.75" customHeight="1">
      <c r="A190" s="423"/>
      <c r="B190" s="423"/>
      <c r="C190" s="423"/>
      <c r="D190" s="423"/>
      <c r="E190" s="423"/>
      <c r="F190" s="423"/>
      <c r="G190" s="423"/>
      <c r="H190" s="423"/>
      <c r="I190" s="423"/>
      <c r="J190" s="423"/>
      <c r="K190" s="423"/>
      <c r="L190" s="423"/>
      <c r="M190" s="423"/>
      <c r="N190" s="423"/>
      <c r="O190" s="423"/>
      <c r="P190" s="423"/>
      <c r="Q190" s="423"/>
      <c r="R190" s="423"/>
      <c r="S190" s="423"/>
      <c r="T190" s="423"/>
      <c r="U190" s="423"/>
      <c r="V190" s="423"/>
      <c r="W190" s="423"/>
      <c r="X190" s="423"/>
      <c r="Y190" s="423"/>
      <c r="Z190" s="423"/>
    </row>
    <row r="191" spans="1:26" ht="9.75" customHeight="1">
      <c r="A191" s="423"/>
      <c r="B191" s="423"/>
      <c r="C191" s="423"/>
      <c r="D191" s="423"/>
      <c r="E191" s="423"/>
      <c r="F191" s="423"/>
      <c r="G191" s="423"/>
      <c r="H191" s="423"/>
      <c r="I191" s="423"/>
      <c r="J191" s="423"/>
      <c r="K191" s="423"/>
      <c r="L191" s="423"/>
      <c r="M191" s="423"/>
      <c r="N191" s="423"/>
      <c r="O191" s="423"/>
      <c r="P191" s="423"/>
      <c r="Q191" s="423"/>
      <c r="R191" s="423"/>
      <c r="S191" s="423"/>
      <c r="T191" s="423"/>
      <c r="U191" s="423"/>
      <c r="V191" s="423"/>
      <c r="W191" s="423"/>
      <c r="X191" s="423"/>
      <c r="Y191" s="423"/>
      <c r="Z191" s="423"/>
    </row>
    <row r="192" spans="1:26" ht="9.75" customHeight="1">
      <c r="A192" s="423"/>
      <c r="B192" s="423"/>
      <c r="C192" s="423"/>
      <c r="D192" s="423"/>
      <c r="E192" s="423"/>
      <c r="F192" s="423"/>
      <c r="G192" s="423"/>
      <c r="H192" s="423"/>
      <c r="I192" s="423"/>
      <c r="J192" s="423"/>
      <c r="K192" s="423"/>
      <c r="L192" s="423"/>
      <c r="M192" s="423"/>
      <c r="N192" s="423"/>
      <c r="O192" s="423"/>
      <c r="P192" s="423"/>
      <c r="Q192" s="423"/>
      <c r="R192" s="423"/>
      <c r="S192" s="423"/>
      <c r="T192" s="423"/>
      <c r="U192" s="423"/>
      <c r="V192" s="423"/>
      <c r="W192" s="423"/>
      <c r="X192" s="423"/>
      <c r="Y192" s="423"/>
      <c r="Z192" s="423"/>
    </row>
    <row r="193" spans="1:26" ht="9.75" customHeight="1">
      <c r="A193" s="423"/>
      <c r="B193" s="423"/>
      <c r="C193" s="423"/>
      <c r="D193" s="423"/>
      <c r="E193" s="423"/>
      <c r="F193" s="423"/>
      <c r="G193" s="423"/>
      <c r="H193" s="423"/>
      <c r="I193" s="423"/>
      <c r="J193" s="423"/>
      <c r="K193" s="423"/>
      <c r="L193" s="423"/>
      <c r="M193" s="423"/>
      <c r="N193" s="423"/>
      <c r="O193" s="423"/>
      <c r="P193" s="423"/>
      <c r="Q193" s="423"/>
      <c r="R193" s="423"/>
      <c r="S193" s="423"/>
      <c r="T193" s="423"/>
      <c r="U193" s="423"/>
      <c r="V193" s="423"/>
      <c r="W193" s="423"/>
      <c r="X193" s="423"/>
      <c r="Y193" s="423"/>
      <c r="Z193" s="423"/>
    </row>
    <row r="194" spans="1:26" ht="9.75" customHeight="1">
      <c r="A194" s="423"/>
      <c r="B194" s="423"/>
      <c r="C194" s="423"/>
      <c r="D194" s="423"/>
      <c r="E194" s="423"/>
      <c r="F194" s="423"/>
      <c r="G194" s="423"/>
      <c r="H194" s="423"/>
      <c r="I194" s="423"/>
      <c r="J194" s="423"/>
      <c r="K194" s="423"/>
      <c r="L194" s="423"/>
      <c r="M194" s="423"/>
      <c r="N194" s="423"/>
      <c r="O194" s="423"/>
      <c r="P194" s="423"/>
      <c r="Q194" s="423"/>
      <c r="R194" s="423"/>
      <c r="S194" s="423"/>
      <c r="T194" s="423"/>
      <c r="U194" s="423"/>
      <c r="V194" s="423"/>
      <c r="W194" s="423"/>
      <c r="X194" s="423"/>
      <c r="Y194" s="423"/>
      <c r="Z194" s="423"/>
    </row>
    <row r="195" spans="1:26" ht="9.75" customHeight="1">
      <c r="A195" s="423"/>
      <c r="B195" s="423"/>
      <c r="C195" s="423"/>
      <c r="D195" s="423"/>
      <c r="E195" s="423"/>
      <c r="F195" s="423"/>
      <c r="G195" s="423"/>
      <c r="H195" s="423"/>
      <c r="I195" s="423"/>
      <c r="J195" s="423"/>
      <c r="K195" s="423"/>
      <c r="L195" s="423"/>
      <c r="M195" s="423"/>
      <c r="N195" s="423"/>
      <c r="O195" s="423"/>
      <c r="P195" s="423"/>
      <c r="Q195" s="423"/>
      <c r="R195" s="423"/>
      <c r="S195" s="423"/>
      <c r="T195" s="423"/>
      <c r="U195" s="423"/>
      <c r="V195" s="423"/>
      <c r="W195" s="423"/>
      <c r="X195" s="423"/>
      <c r="Y195" s="423"/>
      <c r="Z195" s="423"/>
    </row>
    <row r="196" spans="1:26" ht="9.75" customHeight="1">
      <c r="A196" s="423"/>
      <c r="B196" s="423"/>
      <c r="C196" s="423"/>
      <c r="D196" s="423"/>
      <c r="E196" s="423"/>
      <c r="F196" s="423"/>
      <c r="G196" s="423"/>
      <c r="H196" s="423"/>
      <c r="I196" s="423"/>
      <c r="J196" s="423"/>
      <c r="K196" s="423"/>
      <c r="L196" s="423"/>
      <c r="M196" s="423"/>
      <c r="N196" s="423"/>
      <c r="O196" s="423"/>
      <c r="P196" s="423"/>
      <c r="Q196" s="423"/>
      <c r="R196" s="423"/>
      <c r="S196" s="423"/>
      <c r="T196" s="423"/>
      <c r="U196" s="423"/>
      <c r="V196" s="423"/>
      <c r="W196" s="423"/>
      <c r="X196" s="423"/>
      <c r="Y196" s="423"/>
      <c r="Z196" s="423"/>
    </row>
    <row r="197" spans="1:26" ht="9.75" customHeight="1">
      <c r="A197" s="423"/>
      <c r="B197" s="423"/>
      <c r="C197" s="423"/>
      <c r="D197" s="423"/>
      <c r="E197" s="423"/>
      <c r="F197" s="423"/>
      <c r="G197" s="423"/>
      <c r="H197" s="423"/>
      <c r="I197" s="423"/>
      <c r="J197" s="423"/>
      <c r="K197" s="423"/>
      <c r="L197" s="423"/>
      <c r="M197" s="423"/>
      <c r="N197" s="423"/>
      <c r="O197" s="423"/>
      <c r="P197" s="423"/>
      <c r="Q197" s="423"/>
      <c r="R197" s="423"/>
      <c r="S197" s="423"/>
      <c r="T197" s="423"/>
      <c r="U197" s="423"/>
      <c r="V197" s="423"/>
      <c r="W197" s="423"/>
      <c r="X197" s="423"/>
      <c r="Y197" s="423"/>
      <c r="Z197" s="423"/>
    </row>
    <row r="198" spans="1:26" ht="9.75" customHeight="1">
      <c r="A198" s="423"/>
      <c r="B198" s="423"/>
      <c r="C198" s="423"/>
      <c r="D198" s="423"/>
      <c r="E198" s="423"/>
      <c r="F198" s="423"/>
      <c r="G198" s="423"/>
      <c r="H198" s="423"/>
      <c r="I198" s="423"/>
      <c r="J198" s="423"/>
      <c r="K198" s="423"/>
      <c r="L198" s="423"/>
      <c r="M198" s="423"/>
      <c r="N198" s="423"/>
      <c r="O198" s="423"/>
      <c r="P198" s="423"/>
      <c r="Q198" s="423"/>
      <c r="R198" s="423"/>
      <c r="S198" s="423"/>
      <c r="T198" s="423"/>
      <c r="U198" s="423"/>
      <c r="V198" s="423"/>
      <c r="W198" s="423"/>
      <c r="X198" s="423"/>
      <c r="Y198" s="423"/>
      <c r="Z198" s="423"/>
    </row>
    <row r="199" spans="1:26" ht="9.75" customHeight="1">
      <c r="A199" s="423"/>
      <c r="B199" s="423"/>
      <c r="C199" s="423"/>
      <c r="D199" s="423"/>
      <c r="E199" s="423"/>
      <c r="F199" s="423"/>
      <c r="G199" s="423"/>
      <c r="H199" s="423"/>
      <c r="I199" s="423"/>
      <c r="J199" s="423"/>
      <c r="K199" s="423"/>
      <c r="L199" s="423"/>
      <c r="M199" s="423"/>
      <c r="N199" s="423"/>
      <c r="O199" s="423"/>
      <c r="P199" s="423"/>
      <c r="Q199" s="423"/>
      <c r="R199" s="423"/>
      <c r="S199" s="423"/>
      <c r="T199" s="423"/>
      <c r="U199" s="423"/>
      <c r="V199" s="423"/>
      <c r="W199" s="423"/>
      <c r="X199" s="423"/>
      <c r="Y199" s="423"/>
      <c r="Z199" s="423"/>
    </row>
    <row r="200" spans="1:26" ht="9.75" customHeight="1">
      <c r="A200" s="423"/>
      <c r="B200" s="423"/>
      <c r="C200" s="423"/>
      <c r="D200" s="423"/>
      <c r="E200" s="423"/>
      <c r="F200" s="423"/>
      <c r="G200" s="423"/>
      <c r="H200" s="423"/>
      <c r="I200" s="423"/>
      <c r="J200" s="423"/>
      <c r="K200" s="423"/>
      <c r="L200" s="423"/>
      <c r="M200" s="423"/>
      <c r="N200" s="423"/>
      <c r="O200" s="423"/>
      <c r="P200" s="423"/>
      <c r="Q200" s="423"/>
      <c r="R200" s="423"/>
      <c r="S200" s="423"/>
      <c r="T200" s="423"/>
      <c r="U200" s="423"/>
      <c r="V200" s="423"/>
      <c r="W200" s="423"/>
      <c r="X200" s="423"/>
      <c r="Y200" s="423"/>
      <c r="Z200" s="423"/>
    </row>
    <row r="201" spans="1:26" ht="9.75" customHeight="1">
      <c r="A201" s="423"/>
      <c r="B201" s="423"/>
      <c r="C201" s="423"/>
      <c r="D201" s="423"/>
      <c r="E201" s="423"/>
      <c r="F201" s="423"/>
      <c r="G201" s="423"/>
      <c r="H201" s="423"/>
      <c r="I201" s="423"/>
      <c r="J201" s="423"/>
      <c r="K201" s="423"/>
      <c r="L201" s="423"/>
      <c r="M201" s="423"/>
      <c r="N201" s="423"/>
      <c r="O201" s="423"/>
      <c r="P201" s="423"/>
      <c r="Q201" s="423"/>
      <c r="R201" s="423"/>
      <c r="S201" s="423"/>
      <c r="T201" s="423"/>
      <c r="U201" s="423"/>
      <c r="V201" s="423"/>
      <c r="W201" s="423"/>
      <c r="X201" s="423"/>
      <c r="Y201" s="423"/>
      <c r="Z201" s="423"/>
    </row>
    <row r="202" spans="1:26" ht="9.75" customHeight="1">
      <c r="A202" s="423"/>
      <c r="B202" s="423"/>
      <c r="C202" s="423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3"/>
      <c r="O202" s="423"/>
      <c r="P202" s="423"/>
      <c r="Q202" s="423"/>
      <c r="R202" s="423"/>
      <c r="S202" s="423"/>
      <c r="T202" s="423"/>
      <c r="U202" s="423"/>
      <c r="V202" s="423"/>
      <c r="W202" s="423"/>
      <c r="X202" s="423"/>
      <c r="Y202" s="423"/>
      <c r="Z202" s="423"/>
    </row>
    <row r="203" spans="1:26" ht="9.75" customHeight="1">
      <c r="A203" s="423"/>
      <c r="B203" s="423"/>
      <c r="C203" s="423"/>
      <c r="D203" s="423"/>
      <c r="E203" s="423"/>
      <c r="F203" s="423"/>
      <c r="G203" s="423"/>
      <c r="H203" s="423"/>
      <c r="I203" s="423"/>
      <c r="J203" s="423"/>
      <c r="K203" s="423"/>
      <c r="L203" s="423"/>
      <c r="M203" s="423"/>
      <c r="N203" s="423"/>
      <c r="O203" s="423"/>
      <c r="P203" s="423"/>
      <c r="Q203" s="423"/>
      <c r="R203" s="423"/>
      <c r="S203" s="423"/>
      <c r="T203" s="423"/>
      <c r="U203" s="423"/>
      <c r="V203" s="423"/>
      <c r="W203" s="423"/>
      <c r="X203" s="423"/>
      <c r="Y203" s="423"/>
      <c r="Z203" s="423"/>
    </row>
    <row r="204" spans="1:26" ht="9.75" customHeight="1">
      <c r="A204" s="423"/>
      <c r="B204" s="423"/>
      <c r="C204" s="423"/>
      <c r="D204" s="423"/>
      <c r="E204" s="423"/>
      <c r="F204" s="423"/>
      <c r="G204" s="423"/>
      <c r="H204" s="423"/>
      <c r="I204" s="423"/>
      <c r="J204" s="423"/>
      <c r="K204" s="423"/>
      <c r="L204" s="423"/>
      <c r="M204" s="423"/>
      <c r="N204" s="423"/>
      <c r="O204" s="423"/>
      <c r="P204" s="423"/>
      <c r="Q204" s="423"/>
      <c r="R204" s="423"/>
      <c r="S204" s="423"/>
      <c r="T204" s="423"/>
      <c r="U204" s="423"/>
      <c r="V204" s="423"/>
      <c r="W204" s="423"/>
      <c r="X204" s="423"/>
      <c r="Y204" s="423"/>
      <c r="Z204" s="423"/>
    </row>
    <row r="205" spans="1:26" ht="9.75" customHeight="1">
      <c r="A205" s="423"/>
      <c r="B205" s="423"/>
      <c r="C205" s="423"/>
      <c r="D205" s="423"/>
      <c r="E205" s="423"/>
      <c r="F205" s="423"/>
      <c r="G205" s="423"/>
      <c r="H205" s="423"/>
      <c r="I205" s="423"/>
      <c r="J205" s="423"/>
      <c r="K205" s="423"/>
      <c r="L205" s="423"/>
      <c r="M205" s="423"/>
      <c r="N205" s="423"/>
      <c r="O205" s="423"/>
      <c r="P205" s="423"/>
      <c r="Q205" s="423"/>
      <c r="R205" s="423"/>
      <c r="S205" s="423"/>
      <c r="T205" s="423"/>
      <c r="U205" s="423"/>
      <c r="V205" s="423"/>
      <c r="W205" s="423"/>
      <c r="X205" s="423"/>
      <c r="Y205" s="423"/>
      <c r="Z205" s="423"/>
    </row>
    <row r="206" spans="1:26" ht="9.75" customHeight="1">
      <c r="A206" s="423"/>
      <c r="B206" s="423"/>
      <c r="C206" s="423"/>
      <c r="D206" s="423"/>
      <c r="E206" s="423"/>
      <c r="F206" s="423"/>
      <c r="G206" s="423"/>
      <c r="H206" s="423"/>
      <c r="I206" s="423"/>
      <c r="J206" s="423"/>
      <c r="K206" s="423"/>
      <c r="L206" s="423"/>
      <c r="M206" s="423"/>
      <c r="N206" s="423"/>
      <c r="O206" s="423"/>
      <c r="P206" s="423"/>
      <c r="Q206" s="423"/>
      <c r="R206" s="423"/>
      <c r="S206" s="423"/>
      <c r="T206" s="423"/>
      <c r="U206" s="423"/>
      <c r="V206" s="423"/>
      <c r="W206" s="423"/>
      <c r="X206" s="423"/>
      <c r="Y206" s="423"/>
      <c r="Z206" s="423"/>
    </row>
    <row r="207" spans="1:26" ht="9.75" customHeight="1">
      <c r="A207" s="423"/>
      <c r="B207" s="423"/>
      <c r="C207" s="423"/>
      <c r="D207" s="423"/>
      <c r="E207" s="423"/>
      <c r="F207" s="423"/>
      <c r="G207" s="423"/>
      <c r="H207" s="423"/>
      <c r="I207" s="423"/>
      <c r="J207" s="423"/>
      <c r="K207" s="423"/>
      <c r="L207" s="423"/>
      <c r="M207" s="423"/>
      <c r="N207" s="423"/>
      <c r="O207" s="423"/>
      <c r="P207" s="423"/>
      <c r="Q207" s="423"/>
      <c r="R207" s="423"/>
      <c r="S207" s="423"/>
      <c r="T207" s="423"/>
      <c r="U207" s="423"/>
      <c r="V207" s="423"/>
      <c r="W207" s="423"/>
      <c r="X207" s="423"/>
      <c r="Y207" s="423"/>
      <c r="Z207" s="423"/>
    </row>
    <row r="208" spans="1:26" ht="9.75" customHeight="1">
      <c r="A208" s="423"/>
      <c r="B208" s="423"/>
      <c r="C208" s="423"/>
      <c r="D208" s="423"/>
      <c r="E208" s="423"/>
      <c r="F208" s="423"/>
      <c r="G208" s="423"/>
      <c r="H208" s="423"/>
      <c r="I208" s="423"/>
      <c r="J208" s="423"/>
      <c r="K208" s="423"/>
      <c r="L208" s="423"/>
      <c r="M208" s="423"/>
      <c r="N208" s="423"/>
      <c r="O208" s="423"/>
      <c r="P208" s="423"/>
      <c r="Q208" s="423"/>
      <c r="R208" s="423"/>
      <c r="S208" s="423"/>
      <c r="T208" s="423"/>
      <c r="U208" s="423"/>
      <c r="V208" s="423"/>
      <c r="W208" s="423"/>
      <c r="X208" s="423"/>
      <c r="Y208" s="423"/>
      <c r="Z208" s="423"/>
    </row>
    <row r="209" spans="1:26" ht="9.75" customHeight="1">
      <c r="A209" s="423"/>
      <c r="B209" s="423"/>
      <c r="C209" s="423"/>
      <c r="D209" s="423"/>
      <c r="E209" s="423"/>
      <c r="F209" s="423"/>
      <c r="G209" s="423"/>
      <c r="H209" s="423"/>
      <c r="I209" s="423"/>
      <c r="J209" s="423"/>
      <c r="K209" s="423"/>
      <c r="L209" s="423"/>
      <c r="M209" s="423"/>
      <c r="N209" s="423"/>
      <c r="O209" s="423"/>
      <c r="P209" s="423"/>
      <c r="Q209" s="423"/>
      <c r="R209" s="423"/>
      <c r="S209" s="423"/>
      <c r="T209" s="423"/>
      <c r="U209" s="423"/>
      <c r="V209" s="423"/>
      <c r="W209" s="423"/>
      <c r="X209" s="423"/>
      <c r="Y209" s="423"/>
      <c r="Z209" s="423"/>
    </row>
    <row r="210" spans="1:26" ht="9.75" customHeight="1">
      <c r="A210" s="423"/>
      <c r="B210" s="423"/>
      <c r="C210" s="423"/>
      <c r="D210" s="423"/>
      <c r="E210" s="423"/>
      <c r="F210" s="423"/>
      <c r="G210" s="423"/>
      <c r="H210" s="423"/>
      <c r="I210" s="423"/>
      <c r="J210" s="423"/>
      <c r="K210" s="423"/>
      <c r="L210" s="423"/>
      <c r="M210" s="423"/>
      <c r="N210" s="423"/>
      <c r="O210" s="423"/>
      <c r="P210" s="423"/>
      <c r="Q210" s="423"/>
      <c r="R210" s="423"/>
      <c r="S210" s="423"/>
      <c r="T210" s="423"/>
      <c r="U210" s="423"/>
      <c r="V210" s="423"/>
      <c r="W210" s="423"/>
      <c r="X210" s="423"/>
      <c r="Y210" s="423"/>
      <c r="Z210" s="423"/>
    </row>
    <row r="211" spans="1:26" ht="9.75" customHeight="1">
      <c r="A211" s="423"/>
      <c r="B211" s="423"/>
      <c r="C211" s="423"/>
      <c r="D211" s="423"/>
      <c r="E211" s="423"/>
      <c r="F211" s="423"/>
      <c r="G211" s="423"/>
      <c r="H211" s="423"/>
      <c r="I211" s="423"/>
      <c r="J211" s="423"/>
      <c r="K211" s="423"/>
      <c r="L211" s="423"/>
      <c r="M211" s="423"/>
      <c r="N211" s="423"/>
      <c r="O211" s="423"/>
      <c r="P211" s="423"/>
      <c r="Q211" s="423"/>
      <c r="R211" s="423"/>
      <c r="S211" s="423"/>
      <c r="T211" s="423"/>
      <c r="U211" s="423"/>
      <c r="V211" s="423"/>
      <c r="W211" s="423"/>
      <c r="X211" s="423"/>
      <c r="Y211" s="423"/>
      <c r="Z211" s="423"/>
    </row>
    <row r="212" spans="1:26" ht="9.75" customHeight="1">
      <c r="A212" s="423"/>
      <c r="B212" s="423"/>
      <c r="C212" s="423"/>
      <c r="D212" s="423"/>
      <c r="E212" s="423"/>
      <c r="F212" s="423"/>
      <c r="G212" s="423"/>
      <c r="H212" s="423"/>
      <c r="I212" s="423"/>
      <c r="J212" s="423"/>
      <c r="K212" s="423"/>
      <c r="L212" s="423"/>
      <c r="M212" s="423"/>
      <c r="N212" s="423"/>
      <c r="O212" s="423"/>
      <c r="P212" s="423"/>
      <c r="Q212" s="423"/>
      <c r="R212" s="423"/>
      <c r="S212" s="423"/>
      <c r="T212" s="423"/>
      <c r="U212" s="423"/>
      <c r="V212" s="423"/>
      <c r="W212" s="423"/>
      <c r="X212" s="423"/>
      <c r="Y212" s="423"/>
      <c r="Z212" s="423"/>
    </row>
    <row r="213" spans="1:26" ht="9.75" customHeight="1">
      <c r="A213" s="423"/>
      <c r="B213" s="423"/>
      <c r="C213" s="423"/>
      <c r="D213" s="423"/>
      <c r="E213" s="423"/>
      <c r="F213" s="423"/>
      <c r="G213" s="423"/>
      <c r="H213" s="423"/>
      <c r="I213" s="423"/>
      <c r="J213" s="423"/>
      <c r="K213" s="423"/>
      <c r="L213" s="423"/>
      <c r="M213" s="423"/>
      <c r="N213" s="423"/>
      <c r="O213" s="423"/>
      <c r="P213" s="423"/>
      <c r="Q213" s="423"/>
      <c r="R213" s="423"/>
      <c r="S213" s="423"/>
      <c r="T213" s="423"/>
      <c r="U213" s="423"/>
      <c r="V213" s="423"/>
      <c r="W213" s="423"/>
      <c r="X213" s="423"/>
      <c r="Y213" s="423"/>
      <c r="Z213" s="423"/>
    </row>
    <row r="214" spans="1:26" ht="9.75" customHeight="1">
      <c r="A214" s="423"/>
      <c r="B214" s="423"/>
      <c r="C214" s="423"/>
      <c r="D214" s="423"/>
      <c r="E214" s="423"/>
      <c r="F214" s="423"/>
      <c r="G214" s="423"/>
      <c r="H214" s="423"/>
      <c r="I214" s="423"/>
      <c r="J214" s="423"/>
      <c r="K214" s="423"/>
      <c r="L214" s="423"/>
      <c r="M214" s="423"/>
      <c r="N214" s="423"/>
      <c r="O214" s="423"/>
      <c r="P214" s="423"/>
      <c r="Q214" s="423"/>
      <c r="R214" s="423"/>
      <c r="S214" s="423"/>
      <c r="T214" s="423"/>
      <c r="U214" s="423"/>
      <c r="V214" s="423"/>
      <c r="W214" s="423"/>
      <c r="X214" s="423"/>
      <c r="Y214" s="423"/>
      <c r="Z214" s="423"/>
    </row>
    <row r="215" spans="1:26" ht="9.75" customHeight="1">
      <c r="A215" s="423"/>
      <c r="B215" s="423"/>
      <c r="C215" s="423"/>
      <c r="D215" s="423"/>
      <c r="E215" s="423"/>
      <c r="F215" s="423"/>
      <c r="G215" s="423"/>
      <c r="H215" s="423"/>
      <c r="I215" s="423"/>
      <c r="J215" s="423"/>
      <c r="K215" s="423"/>
      <c r="L215" s="423"/>
      <c r="M215" s="423"/>
      <c r="N215" s="423"/>
      <c r="O215" s="423"/>
      <c r="P215" s="423"/>
      <c r="Q215" s="423"/>
      <c r="R215" s="423"/>
      <c r="S215" s="423"/>
      <c r="T215" s="423"/>
      <c r="U215" s="423"/>
      <c r="V215" s="423"/>
      <c r="W215" s="423"/>
      <c r="X215" s="423"/>
      <c r="Y215" s="423"/>
      <c r="Z215" s="423"/>
    </row>
    <row r="216" spans="1:26" ht="9.75" customHeight="1">
      <c r="A216" s="423"/>
      <c r="B216" s="423"/>
      <c r="C216" s="423"/>
      <c r="D216" s="423"/>
      <c r="E216" s="423"/>
      <c r="F216" s="423"/>
      <c r="G216" s="423"/>
      <c r="H216" s="423"/>
      <c r="I216" s="423"/>
      <c r="J216" s="423"/>
      <c r="K216" s="423"/>
      <c r="L216" s="423"/>
      <c r="M216" s="423"/>
      <c r="N216" s="423"/>
      <c r="O216" s="423"/>
      <c r="P216" s="423"/>
      <c r="Q216" s="423"/>
      <c r="R216" s="423"/>
      <c r="S216" s="423"/>
      <c r="T216" s="423"/>
      <c r="U216" s="423"/>
      <c r="V216" s="423"/>
      <c r="W216" s="423"/>
      <c r="X216" s="423"/>
      <c r="Y216" s="423"/>
      <c r="Z216" s="423"/>
    </row>
    <row r="217" spans="1:26" ht="9.75" customHeight="1">
      <c r="A217" s="423"/>
      <c r="B217" s="423"/>
      <c r="C217" s="423"/>
      <c r="D217" s="423"/>
      <c r="E217" s="423"/>
      <c r="F217" s="423"/>
      <c r="G217" s="423"/>
      <c r="H217" s="423"/>
      <c r="I217" s="423"/>
      <c r="J217" s="423"/>
      <c r="K217" s="423"/>
      <c r="L217" s="423"/>
      <c r="M217" s="423"/>
      <c r="N217" s="423"/>
      <c r="O217" s="423"/>
      <c r="P217" s="423"/>
      <c r="Q217" s="423"/>
      <c r="R217" s="423"/>
      <c r="S217" s="423"/>
      <c r="T217" s="423"/>
      <c r="U217" s="423"/>
      <c r="V217" s="423"/>
      <c r="W217" s="423"/>
      <c r="X217" s="423"/>
      <c r="Y217" s="423"/>
      <c r="Z217" s="423"/>
    </row>
    <row r="218" spans="1:26" ht="9.75" customHeight="1">
      <c r="A218" s="423"/>
      <c r="B218" s="423"/>
      <c r="C218" s="423"/>
      <c r="D218" s="423"/>
      <c r="E218" s="423"/>
      <c r="F218" s="423"/>
      <c r="G218" s="423"/>
      <c r="H218" s="423"/>
      <c r="I218" s="423"/>
      <c r="J218" s="423"/>
      <c r="K218" s="423"/>
      <c r="L218" s="423"/>
      <c r="M218" s="423"/>
      <c r="N218" s="423"/>
      <c r="O218" s="423"/>
      <c r="P218" s="423"/>
      <c r="Q218" s="423"/>
      <c r="R218" s="423"/>
      <c r="S218" s="423"/>
      <c r="T218" s="423"/>
      <c r="U218" s="423"/>
      <c r="V218" s="423"/>
      <c r="W218" s="423"/>
      <c r="X218" s="423"/>
      <c r="Y218" s="423"/>
      <c r="Z218" s="423"/>
    </row>
    <row r="219" spans="1:26" ht="9.75" customHeight="1">
      <c r="A219" s="423"/>
      <c r="B219" s="423"/>
      <c r="C219" s="423"/>
      <c r="D219" s="423"/>
      <c r="E219" s="423"/>
      <c r="F219" s="423"/>
      <c r="G219" s="423"/>
      <c r="H219" s="423"/>
      <c r="I219" s="423"/>
      <c r="J219" s="423"/>
      <c r="K219" s="423"/>
      <c r="L219" s="423"/>
      <c r="M219" s="423"/>
      <c r="N219" s="423"/>
      <c r="O219" s="423"/>
      <c r="P219" s="423"/>
      <c r="Q219" s="423"/>
      <c r="R219" s="423"/>
      <c r="S219" s="423"/>
      <c r="T219" s="423"/>
      <c r="U219" s="423"/>
      <c r="V219" s="423"/>
      <c r="W219" s="423"/>
      <c r="X219" s="423"/>
      <c r="Y219" s="423"/>
      <c r="Z219" s="423"/>
    </row>
    <row r="220" spans="1:26" ht="9.75" customHeight="1">
      <c r="A220" s="423"/>
      <c r="B220" s="423"/>
      <c r="C220" s="423"/>
      <c r="D220" s="423"/>
      <c r="E220" s="423"/>
      <c r="F220" s="423"/>
      <c r="G220" s="423"/>
      <c r="H220" s="423"/>
      <c r="I220" s="423"/>
      <c r="J220" s="423"/>
      <c r="K220" s="423"/>
      <c r="L220" s="423"/>
      <c r="M220" s="423"/>
      <c r="N220" s="423"/>
      <c r="O220" s="423"/>
      <c r="P220" s="423"/>
      <c r="Q220" s="423"/>
      <c r="R220" s="423"/>
      <c r="S220" s="423"/>
      <c r="T220" s="423"/>
      <c r="U220" s="423"/>
      <c r="V220" s="423"/>
      <c r="W220" s="423"/>
      <c r="X220" s="423"/>
      <c r="Y220" s="423"/>
      <c r="Z220" s="423"/>
    </row>
    <row r="221" spans="1:26" ht="9.75" customHeight="1">
      <c r="A221" s="423"/>
      <c r="B221" s="423"/>
      <c r="C221" s="423"/>
      <c r="D221" s="423"/>
      <c r="E221" s="423"/>
      <c r="F221" s="423"/>
      <c r="G221" s="423"/>
      <c r="H221" s="423"/>
      <c r="I221" s="423"/>
      <c r="J221" s="423"/>
      <c r="K221" s="423"/>
      <c r="L221" s="423"/>
      <c r="M221" s="423"/>
      <c r="N221" s="423"/>
      <c r="O221" s="423"/>
      <c r="P221" s="423"/>
      <c r="Q221" s="423"/>
      <c r="R221" s="423"/>
      <c r="S221" s="423"/>
      <c r="T221" s="423"/>
      <c r="U221" s="423"/>
      <c r="V221" s="423"/>
      <c r="W221" s="423"/>
      <c r="X221" s="423"/>
      <c r="Y221" s="423"/>
      <c r="Z221" s="423"/>
    </row>
    <row r="222" spans="1:26" ht="9.75" customHeight="1">
      <c r="A222" s="423"/>
      <c r="B222" s="423"/>
      <c r="C222" s="423"/>
      <c r="D222" s="423"/>
      <c r="E222" s="423"/>
      <c r="F222" s="423"/>
      <c r="G222" s="423"/>
      <c r="H222" s="423"/>
      <c r="I222" s="423"/>
      <c r="J222" s="423"/>
      <c r="K222" s="423"/>
      <c r="L222" s="423"/>
      <c r="M222" s="423"/>
      <c r="N222" s="423"/>
      <c r="O222" s="423"/>
      <c r="P222" s="423"/>
      <c r="Q222" s="423"/>
      <c r="R222" s="423"/>
      <c r="S222" s="423"/>
      <c r="T222" s="423"/>
      <c r="U222" s="423"/>
      <c r="V222" s="423"/>
      <c r="W222" s="423"/>
      <c r="X222" s="423"/>
      <c r="Y222" s="423"/>
      <c r="Z222" s="423"/>
    </row>
    <row r="223" spans="1:26" ht="9.75" customHeight="1">
      <c r="A223" s="423"/>
      <c r="B223" s="423"/>
      <c r="C223" s="423"/>
      <c r="D223" s="423"/>
      <c r="E223" s="423"/>
      <c r="F223" s="423"/>
      <c r="G223" s="423"/>
      <c r="H223" s="423"/>
      <c r="I223" s="423"/>
      <c r="J223" s="423"/>
      <c r="K223" s="423"/>
      <c r="L223" s="423"/>
      <c r="M223" s="423"/>
      <c r="N223" s="423"/>
      <c r="O223" s="423"/>
      <c r="P223" s="423"/>
      <c r="Q223" s="423"/>
      <c r="R223" s="423"/>
      <c r="S223" s="423"/>
      <c r="T223" s="423"/>
      <c r="U223" s="423"/>
      <c r="V223" s="423"/>
      <c r="W223" s="423"/>
      <c r="X223" s="423"/>
      <c r="Y223" s="423"/>
      <c r="Z223" s="423"/>
    </row>
    <row r="224" spans="1:26" ht="9.75" customHeight="1">
      <c r="A224" s="423"/>
      <c r="B224" s="423"/>
      <c r="C224" s="423"/>
      <c r="D224" s="423"/>
      <c r="E224" s="423"/>
      <c r="F224" s="423"/>
      <c r="G224" s="423"/>
      <c r="H224" s="423"/>
      <c r="I224" s="423"/>
      <c r="J224" s="423"/>
      <c r="K224" s="423"/>
      <c r="L224" s="423"/>
      <c r="M224" s="423"/>
      <c r="N224" s="423"/>
      <c r="O224" s="423"/>
      <c r="P224" s="423"/>
      <c r="Q224" s="423"/>
      <c r="R224" s="423"/>
      <c r="S224" s="423"/>
      <c r="T224" s="423"/>
      <c r="U224" s="423"/>
      <c r="V224" s="423"/>
      <c r="W224" s="423"/>
      <c r="X224" s="423"/>
      <c r="Y224" s="423"/>
      <c r="Z224" s="423"/>
    </row>
    <row r="225" spans="1:26" ht="9.75" customHeight="1">
      <c r="A225" s="423"/>
      <c r="B225" s="423"/>
      <c r="C225" s="423"/>
      <c r="D225" s="423"/>
      <c r="E225" s="423"/>
      <c r="F225" s="423"/>
      <c r="G225" s="423"/>
      <c r="H225" s="423"/>
      <c r="I225" s="423"/>
      <c r="J225" s="423"/>
      <c r="K225" s="423"/>
      <c r="L225" s="423"/>
      <c r="M225" s="423"/>
      <c r="N225" s="423"/>
      <c r="O225" s="423"/>
      <c r="P225" s="423"/>
      <c r="Q225" s="423"/>
      <c r="R225" s="423"/>
      <c r="S225" s="423"/>
      <c r="T225" s="423"/>
      <c r="U225" s="423"/>
      <c r="V225" s="423"/>
      <c r="W225" s="423"/>
      <c r="X225" s="423"/>
      <c r="Y225" s="423"/>
      <c r="Z225" s="423"/>
    </row>
    <row r="226" spans="1:26" ht="9.75" customHeight="1">
      <c r="A226" s="423"/>
      <c r="B226" s="423"/>
      <c r="C226" s="423"/>
      <c r="D226" s="423"/>
      <c r="E226" s="423"/>
      <c r="F226" s="423"/>
      <c r="G226" s="423"/>
      <c r="H226" s="423"/>
      <c r="I226" s="423"/>
      <c r="J226" s="423"/>
      <c r="K226" s="423"/>
      <c r="L226" s="423"/>
      <c r="M226" s="423"/>
      <c r="N226" s="423"/>
      <c r="O226" s="423"/>
      <c r="P226" s="423"/>
      <c r="Q226" s="423"/>
      <c r="R226" s="423"/>
      <c r="S226" s="423"/>
      <c r="T226" s="423"/>
      <c r="U226" s="423"/>
      <c r="V226" s="423"/>
      <c r="W226" s="423"/>
      <c r="X226" s="423"/>
      <c r="Y226" s="423"/>
      <c r="Z226" s="423"/>
    </row>
    <row r="227" spans="1:26" ht="9.75" customHeight="1">
      <c r="A227" s="423"/>
      <c r="B227" s="423"/>
      <c r="C227" s="423"/>
      <c r="D227" s="423"/>
      <c r="E227" s="423"/>
      <c r="F227" s="423"/>
      <c r="G227" s="423"/>
      <c r="H227" s="423"/>
      <c r="I227" s="423"/>
      <c r="J227" s="423"/>
      <c r="K227" s="423"/>
      <c r="L227" s="423"/>
      <c r="M227" s="423"/>
      <c r="N227" s="423"/>
      <c r="O227" s="423"/>
      <c r="P227" s="423"/>
      <c r="Q227" s="423"/>
      <c r="R227" s="423"/>
      <c r="S227" s="423"/>
      <c r="T227" s="423"/>
      <c r="U227" s="423"/>
      <c r="V227" s="423"/>
      <c r="W227" s="423"/>
      <c r="X227" s="423"/>
      <c r="Y227" s="423"/>
      <c r="Z227" s="423"/>
    </row>
    <row r="228" spans="1:26" ht="9.75" customHeight="1">
      <c r="A228" s="423"/>
      <c r="B228" s="423"/>
      <c r="C228" s="423"/>
      <c r="D228" s="423"/>
      <c r="E228" s="423"/>
      <c r="F228" s="423"/>
      <c r="G228" s="423"/>
      <c r="H228" s="423"/>
      <c r="I228" s="423"/>
      <c r="J228" s="423"/>
      <c r="K228" s="423"/>
      <c r="L228" s="423"/>
      <c r="M228" s="423"/>
      <c r="N228" s="423"/>
      <c r="O228" s="423"/>
      <c r="P228" s="423"/>
      <c r="Q228" s="423"/>
      <c r="R228" s="423"/>
      <c r="S228" s="423"/>
      <c r="T228" s="423"/>
      <c r="U228" s="423"/>
      <c r="V228" s="423"/>
      <c r="W228" s="423"/>
      <c r="X228" s="423"/>
      <c r="Y228" s="423"/>
      <c r="Z228" s="423"/>
    </row>
    <row r="229" spans="1:26" ht="9.75" customHeight="1">
      <c r="A229" s="423"/>
      <c r="B229" s="423"/>
      <c r="C229" s="423"/>
      <c r="D229" s="423"/>
      <c r="E229" s="423"/>
      <c r="F229" s="423"/>
      <c r="G229" s="423"/>
      <c r="H229" s="423"/>
      <c r="I229" s="423"/>
      <c r="J229" s="423"/>
      <c r="K229" s="423"/>
      <c r="L229" s="423"/>
      <c r="M229" s="423"/>
      <c r="N229" s="423"/>
      <c r="O229" s="423"/>
      <c r="P229" s="423"/>
      <c r="Q229" s="423"/>
      <c r="R229" s="423"/>
      <c r="S229" s="423"/>
      <c r="T229" s="423"/>
      <c r="U229" s="423"/>
      <c r="V229" s="423"/>
      <c r="W229" s="423"/>
      <c r="X229" s="423"/>
      <c r="Y229" s="423"/>
      <c r="Z229" s="423"/>
    </row>
    <row r="230" spans="1:26" ht="9.75" customHeight="1">
      <c r="A230" s="423"/>
      <c r="B230" s="423"/>
      <c r="C230" s="423"/>
      <c r="D230" s="423"/>
      <c r="E230" s="423"/>
      <c r="F230" s="423"/>
      <c r="G230" s="423"/>
      <c r="H230" s="423"/>
      <c r="I230" s="423"/>
      <c r="J230" s="423"/>
      <c r="K230" s="423"/>
      <c r="L230" s="423"/>
      <c r="M230" s="423"/>
      <c r="N230" s="423"/>
      <c r="O230" s="423"/>
      <c r="P230" s="423"/>
      <c r="Q230" s="423"/>
      <c r="R230" s="423"/>
      <c r="S230" s="423"/>
      <c r="T230" s="423"/>
      <c r="U230" s="423"/>
      <c r="V230" s="423"/>
      <c r="W230" s="423"/>
      <c r="X230" s="423"/>
      <c r="Y230" s="423"/>
      <c r="Z230" s="423"/>
    </row>
    <row r="231" spans="1:26" ht="9.75" customHeight="1">
      <c r="A231" s="423"/>
      <c r="B231" s="423"/>
      <c r="C231" s="423"/>
      <c r="D231" s="423"/>
      <c r="E231" s="423"/>
      <c r="F231" s="423"/>
      <c r="G231" s="423"/>
      <c r="H231" s="423"/>
      <c r="I231" s="423"/>
      <c r="J231" s="423"/>
      <c r="K231" s="423"/>
      <c r="L231" s="423"/>
      <c r="M231" s="423"/>
      <c r="N231" s="423"/>
      <c r="O231" s="423"/>
      <c r="P231" s="423"/>
      <c r="Q231" s="423"/>
      <c r="R231" s="423"/>
      <c r="S231" s="423"/>
      <c r="T231" s="423"/>
      <c r="U231" s="423"/>
      <c r="V231" s="423"/>
      <c r="W231" s="423"/>
      <c r="X231" s="423"/>
      <c r="Y231" s="423"/>
      <c r="Z231" s="423"/>
    </row>
    <row r="232" spans="1:26" ht="9.75" customHeight="1">
      <c r="A232" s="423"/>
      <c r="B232" s="423"/>
      <c r="C232" s="423"/>
      <c r="D232" s="423"/>
      <c r="E232" s="423"/>
      <c r="F232" s="423"/>
      <c r="G232" s="423"/>
      <c r="H232" s="423"/>
      <c r="I232" s="423"/>
      <c r="J232" s="423"/>
      <c r="K232" s="423"/>
      <c r="L232" s="423"/>
      <c r="M232" s="423"/>
      <c r="N232" s="423"/>
      <c r="O232" s="423"/>
      <c r="P232" s="423"/>
      <c r="Q232" s="423"/>
      <c r="R232" s="423"/>
      <c r="S232" s="423"/>
      <c r="T232" s="423"/>
      <c r="U232" s="423"/>
      <c r="V232" s="423"/>
      <c r="W232" s="423"/>
      <c r="X232" s="423"/>
      <c r="Y232" s="423"/>
      <c r="Z232" s="423"/>
    </row>
    <row r="233" spans="1:26" ht="9.75" customHeight="1">
      <c r="A233" s="423"/>
      <c r="B233" s="423"/>
      <c r="C233" s="423"/>
      <c r="D233" s="423"/>
      <c r="E233" s="423"/>
      <c r="F233" s="423"/>
      <c r="G233" s="423"/>
      <c r="H233" s="423"/>
      <c r="I233" s="423"/>
      <c r="J233" s="423"/>
      <c r="K233" s="423"/>
      <c r="L233" s="423"/>
      <c r="M233" s="423"/>
      <c r="N233" s="423"/>
      <c r="O233" s="423"/>
      <c r="P233" s="423"/>
      <c r="Q233" s="423"/>
      <c r="R233" s="423"/>
      <c r="S233" s="423"/>
      <c r="T233" s="423"/>
      <c r="U233" s="423"/>
      <c r="V233" s="423"/>
      <c r="W233" s="423"/>
      <c r="X233" s="423"/>
      <c r="Y233" s="423"/>
      <c r="Z233" s="423"/>
    </row>
    <row r="234" spans="1:26" ht="9.75" customHeight="1">
      <c r="A234" s="423"/>
      <c r="B234" s="423"/>
      <c r="C234" s="423"/>
      <c r="D234" s="423"/>
      <c r="E234" s="423"/>
      <c r="F234" s="423"/>
      <c r="G234" s="423"/>
      <c r="H234" s="423"/>
      <c r="I234" s="423"/>
      <c r="J234" s="423"/>
      <c r="K234" s="423"/>
      <c r="L234" s="423"/>
      <c r="M234" s="423"/>
      <c r="N234" s="423"/>
      <c r="O234" s="423"/>
      <c r="P234" s="423"/>
      <c r="Q234" s="423"/>
      <c r="R234" s="423"/>
      <c r="S234" s="423"/>
      <c r="T234" s="423"/>
      <c r="U234" s="423"/>
      <c r="V234" s="423"/>
      <c r="W234" s="423"/>
      <c r="X234" s="423"/>
      <c r="Y234" s="423"/>
      <c r="Z234" s="423"/>
    </row>
    <row r="235" spans="1:26" ht="9.75" customHeight="1">
      <c r="A235" s="423"/>
      <c r="B235" s="423"/>
      <c r="C235" s="423"/>
      <c r="D235" s="423"/>
      <c r="E235" s="423"/>
      <c r="F235" s="423"/>
      <c r="G235" s="423"/>
      <c r="H235" s="423"/>
      <c r="I235" s="423"/>
      <c r="J235" s="423"/>
      <c r="K235" s="423"/>
      <c r="L235" s="423"/>
      <c r="M235" s="423"/>
      <c r="N235" s="423"/>
      <c r="O235" s="423"/>
      <c r="P235" s="423"/>
      <c r="Q235" s="423"/>
      <c r="R235" s="423"/>
      <c r="S235" s="423"/>
      <c r="T235" s="423"/>
      <c r="U235" s="423"/>
      <c r="V235" s="423"/>
      <c r="W235" s="423"/>
      <c r="X235" s="423"/>
      <c r="Y235" s="423"/>
      <c r="Z235" s="423"/>
    </row>
    <row r="236" spans="1:26" ht="9.75" customHeight="1">
      <c r="A236" s="423"/>
      <c r="B236" s="423"/>
      <c r="C236" s="423"/>
      <c r="D236" s="423"/>
      <c r="E236" s="423"/>
      <c r="F236" s="423"/>
      <c r="G236" s="423"/>
      <c r="H236" s="423"/>
      <c r="I236" s="423"/>
      <c r="J236" s="423"/>
      <c r="K236" s="423"/>
      <c r="L236" s="423"/>
      <c r="M236" s="423"/>
      <c r="N236" s="423"/>
      <c r="O236" s="423"/>
      <c r="P236" s="423"/>
      <c r="Q236" s="423"/>
      <c r="R236" s="423"/>
      <c r="S236" s="423"/>
      <c r="T236" s="423"/>
      <c r="U236" s="423"/>
      <c r="V236" s="423"/>
      <c r="W236" s="423"/>
      <c r="X236" s="423"/>
      <c r="Y236" s="423"/>
      <c r="Z236" s="423"/>
    </row>
    <row r="237" spans="1:26" ht="9.75" customHeight="1">
      <c r="A237" s="423"/>
      <c r="B237" s="423"/>
      <c r="C237" s="423"/>
      <c r="D237" s="423"/>
      <c r="E237" s="423"/>
      <c r="F237" s="423"/>
      <c r="G237" s="423"/>
      <c r="H237" s="423"/>
      <c r="I237" s="423"/>
      <c r="J237" s="423"/>
      <c r="K237" s="423"/>
      <c r="L237" s="423"/>
      <c r="M237" s="423"/>
      <c r="N237" s="423"/>
      <c r="O237" s="423"/>
      <c r="P237" s="423"/>
      <c r="Q237" s="423"/>
      <c r="R237" s="423"/>
      <c r="S237" s="423"/>
      <c r="T237" s="423"/>
      <c r="U237" s="423"/>
      <c r="V237" s="423"/>
      <c r="W237" s="423"/>
      <c r="X237" s="423"/>
      <c r="Y237" s="423"/>
      <c r="Z237" s="423"/>
    </row>
    <row r="238" spans="1:26" ht="9.75" customHeight="1">
      <c r="A238" s="423"/>
      <c r="B238" s="423"/>
      <c r="C238" s="423"/>
      <c r="D238" s="423"/>
      <c r="E238" s="423"/>
      <c r="F238" s="423"/>
      <c r="G238" s="423"/>
      <c r="H238" s="423"/>
      <c r="I238" s="423"/>
      <c r="J238" s="423"/>
      <c r="K238" s="423"/>
      <c r="L238" s="423"/>
      <c r="M238" s="423"/>
      <c r="N238" s="423"/>
      <c r="O238" s="423"/>
      <c r="P238" s="423"/>
      <c r="Q238" s="423"/>
      <c r="R238" s="423"/>
      <c r="S238" s="423"/>
      <c r="T238" s="423"/>
      <c r="U238" s="423"/>
      <c r="V238" s="423"/>
      <c r="W238" s="423"/>
      <c r="X238" s="423"/>
      <c r="Y238" s="423"/>
      <c r="Z238" s="423"/>
    </row>
    <row r="239" spans="1:26" ht="9.75" customHeight="1">
      <c r="A239" s="423"/>
      <c r="B239" s="423"/>
      <c r="C239" s="423"/>
      <c r="D239" s="423"/>
      <c r="E239" s="423"/>
      <c r="F239" s="423"/>
      <c r="G239" s="423"/>
      <c r="H239" s="423"/>
      <c r="I239" s="423"/>
      <c r="J239" s="423"/>
      <c r="K239" s="423"/>
      <c r="L239" s="423"/>
      <c r="M239" s="423"/>
      <c r="N239" s="423"/>
      <c r="O239" s="423"/>
      <c r="P239" s="423"/>
      <c r="Q239" s="423"/>
      <c r="R239" s="423"/>
      <c r="S239" s="423"/>
      <c r="T239" s="423"/>
      <c r="U239" s="423"/>
      <c r="V239" s="423"/>
      <c r="W239" s="423"/>
      <c r="X239" s="423"/>
      <c r="Y239" s="423"/>
      <c r="Z239" s="423"/>
    </row>
    <row r="240" spans="1:26" ht="9.75" customHeight="1">
      <c r="A240" s="423"/>
      <c r="B240" s="423"/>
      <c r="C240" s="423"/>
      <c r="D240" s="423"/>
      <c r="E240" s="423"/>
      <c r="F240" s="423"/>
      <c r="G240" s="423"/>
      <c r="H240" s="423"/>
      <c r="I240" s="423"/>
      <c r="J240" s="423"/>
      <c r="K240" s="423"/>
      <c r="L240" s="423"/>
      <c r="M240" s="423"/>
      <c r="N240" s="423"/>
      <c r="O240" s="423"/>
      <c r="P240" s="423"/>
      <c r="Q240" s="423"/>
      <c r="R240" s="423"/>
      <c r="S240" s="423"/>
      <c r="T240" s="423"/>
      <c r="U240" s="423"/>
      <c r="V240" s="423"/>
      <c r="W240" s="423"/>
      <c r="X240" s="423"/>
      <c r="Y240" s="423"/>
      <c r="Z240" s="423"/>
    </row>
    <row r="241" spans="1:26" ht="9.75" customHeight="1">
      <c r="A241" s="423"/>
      <c r="B241" s="423"/>
      <c r="C241" s="423"/>
      <c r="D241" s="423"/>
      <c r="E241" s="423"/>
      <c r="F241" s="423"/>
      <c r="G241" s="423"/>
      <c r="H241" s="423"/>
      <c r="I241" s="423"/>
      <c r="J241" s="423"/>
      <c r="K241" s="423"/>
      <c r="L241" s="423"/>
      <c r="M241" s="423"/>
      <c r="N241" s="423"/>
      <c r="O241" s="423"/>
      <c r="P241" s="423"/>
      <c r="Q241" s="423"/>
      <c r="R241" s="423"/>
      <c r="S241" s="423"/>
      <c r="T241" s="423"/>
      <c r="U241" s="423"/>
      <c r="V241" s="423"/>
      <c r="W241" s="423"/>
      <c r="X241" s="423"/>
      <c r="Y241" s="423"/>
      <c r="Z241" s="423"/>
    </row>
    <row r="242" spans="1:26" ht="9.75" customHeight="1">
      <c r="A242" s="423"/>
      <c r="B242" s="423"/>
      <c r="C242" s="423"/>
      <c r="D242" s="423"/>
      <c r="E242" s="423"/>
      <c r="F242" s="423"/>
      <c r="G242" s="423"/>
      <c r="H242" s="423"/>
      <c r="I242" s="423"/>
      <c r="J242" s="423"/>
      <c r="K242" s="423"/>
      <c r="L242" s="423"/>
      <c r="M242" s="423"/>
      <c r="N242" s="423"/>
      <c r="O242" s="423"/>
      <c r="P242" s="423"/>
      <c r="Q242" s="423"/>
      <c r="R242" s="423"/>
      <c r="S242" s="423"/>
      <c r="T242" s="423"/>
      <c r="U242" s="423"/>
      <c r="V242" s="423"/>
      <c r="W242" s="423"/>
      <c r="X242" s="423"/>
      <c r="Y242" s="423"/>
      <c r="Z242" s="423"/>
    </row>
    <row r="243" spans="1:26" ht="9.75" customHeight="1">
      <c r="A243" s="423"/>
      <c r="B243" s="423"/>
      <c r="C243" s="423"/>
      <c r="D243" s="423"/>
      <c r="E243" s="423"/>
      <c r="F243" s="423"/>
      <c r="G243" s="423"/>
      <c r="H243" s="423"/>
      <c r="I243" s="423"/>
      <c r="J243" s="423"/>
      <c r="K243" s="423"/>
      <c r="L243" s="423"/>
      <c r="M243" s="423"/>
      <c r="N243" s="423"/>
      <c r="O243" s="423"/>
      <c r="P243" s="423"/>
      <c r="Q243" s="423"/>
      <c r="R243" s="423"/>
      <c r="S243" s="423"/>
      <c r="T243" s="423"/>
      <c r="U243" s="423"/>
      <c r="V243" s="423"/>
      <c r="W243" s="423"/>
      <c r="X243" s="423"/>
      <c r="Y243" s="423"/>
      <c r="Z243" s="423"/>
    </row>
    <row r="244" spans="1:26" ht="9.75" customHeight="1">
      <c r="A244" s="423"/>
      <c r="B244" s="423"/>
      <c r="C244" s="423"/>
      <c r="D244" s="423"/>
      <c r="E244" s="423"/>
      <c r="F244" s="423"/>
      <c r="G244" s="423"/>
      <c r="H244" s="423"/>
      <c r="I244" s="423"/>
      <c r="J244" s="423"/>
      <c r="K244" s="423"/>
      <c r="L244" s="423"/>
      <c r="M244" s="423"/>
      <c r="N244" s="423"/>
      <c r="O244" s="423"/>
      <c r="P244" s="423"/>
      <c r="Q244" s="423"/>
      <c r="R244" s="423"/>
      <c r="S244" s="423"/>
      <c r="T244" s="423"/>
      <c r="U244" s="423"/>
      <c r="V244" s="423"/>
      <c r="W244" s="423"/>
      <c r="X244" s="423"/>
      <c r="Y244" s="423"/>
      <c r="Z244" s="423"/>
    </row>
    <row r="245" spans="1:26" ht="9.75" customHeight="1">
      <c r="A245" s="423"/>
      <c r="B245" s="423"/>
      <c r="C245" s="423"/>
      <c r="D245" s="423"/>
      <c r="E245" s="423"/>
      <c r="F245" s="423"/>
      <c r="G245" s="423"/>
      <c r="H245" s="423"/>
      <c r="I245" s="423"/>
      <c r="J245" s="423"/>
      <c r="K245" s="423"/>
      <c r="L245" s="423"/>
      <c r="M245" s="423"/>
      <c r="N245" s="423"/>
      <c r="O245" s="423"/>
      <c r="P245" s="423"/>
      <c r="Q245" s="423"/>
      <c r="R245" s="423"/>
      <c r="S245" s="423"/>
      <c r="T245" s="423"/>
      <c r="U245" s="423"/>
      <c r="V245" s="423"/>
      <c r="W245" s="423"/>
      <c r="X245" s="423"/>
      <c r="Y245" s="423"/>
      <c r="Z245" s="423"/>
    </row>
    <row r="246" spans="1:26" ht="9.75" customHeight="1">
      <c r="A246" s="423"/>
      <c r="B246" s="423"/>
      <c r="C246" s="423"/>
      <c r="D246" s="423"/>
      <c r="E246" s="423"/>
      <c r="F246" s="423"/>
      <c r="G246" s="423"/>
      <c r="H246" s="423"/>
      <c r="I246" s="423"/>
      <c r="J246" s="423"/>
      <c r="K246" s="423"/>
      <c r="L246" s="423"/>
      <c r="M246" s="423"/>
      <c r="N246" s="423"/>
      <c r="O246" s="423"/>
      <c r="P246" s="423"/>
      <c r="Q246" s="423"/>
      <c r="R246" s="423"/>
      <c r="S246" s="423"/>
      <c r="T246" s="423"/>
      <c r="U246" s="423"/>
      <c r="V246" s="423"/>
      <c r="W246" s="423"/>
      <c r="X246" s="423"/>
      <c r="Y246" s="423"/>
      <c r="Z246" s="423"/>
    </row>
    <row r="247" spans="1:26" ht="9.75" customHeight="1">
      <c r="A247" s="423"/>
      <c r="B247" s="423"/>
      <c r="C247" s="423"/>
      <c r="D247" s="423"/>
      <c r="E247" s="423"/>
      <c r="F247" s="423"/>
      <c r="G247" s="423"/>
      <c r="H247" s="423"/>
      <c r="I247" s="423"/>
      <c r="J247" s="423"/>
      <c r="K247" s="423"/>
      <c r="L247" s="423"/>
      <c r="M247" s="423"/>
      <c r="N247" s="423"/>
      <c r="O247" s="423"/>
      <c r="P247" s="423"/>
      <c r="Q247" s="423"/>
      <c r="R247" s="423"/>
      <c r="S247" s="423"/>
      <c r="T247" s="423"/>
      <c r="U247" s="423"/>
      <c r="V247" s="423"/>
      <c r="W247" s="423"/>
      <c r="X247" s="423"/>
      <c r="Y247" s="423"/>
      <c r="Z247" s="423"/>
    </row>
    <row r="248" spans="1:26" ht="9.75" customHeight="1">
      <c r="A248" s="423"/>
      <c r="B248" s="423"/>
      <c r="C248" s="423"/>
      <c r="D248" s="423"/>
      <c r="E248" s="423"/>
      <c r="F248" s="423"/>
      <c r="G248" s="423"/>
      <c r="H248" s="423"/>
      <c r="I248" s="423"/>
      <c r="J248" s="423"/>
      <c r="K248" s="423"/>
      <c r="L248" s="423"/>
      <c r="M248" s="423"/>
      <c r="N248" s="423"/>
      <c r="O248" s="423"/>
      <c r="P248" s="423"/>
      <c r="Q248" s="423"/>
      <c r="R248" s="423"/>
      <c r="S248" s="423"/>
      <c r="T248" s="423"/>
      <c r="U248" s="423"/>
      <c r="V248" s="423"/>
      <c r="W248" s="423"/>
      <c r="X248" s="423"/>
      <c r="Y248" s="423"/>
      <c r="Z248" s="423"/>
    </row>
    <row r="249" spans="1:26" ht="9.75" customHeight="1">
      <c r="A249" s="423"/>
      <c r="B249" s="423"/>
      <c r="C249" s="423"/>
      <c r="D249" s="423"/>
      <c r="E249" s="423"/>
      <c r="F249" s="423"/>
      <c r="G249" s="423"/>
      <c r="H249" s="423"/>
      <c r="I249" s="423"/>
      <c r="J249" s="423"/>
      <c r="K249" s="423"/>
      <c r="L249" s="423"/>
      <c r="M249" s="423"/>
      <c r="N249" s="423"/>
      <c r="O249" s="423"/>
      <c r="P249" s="423"/>
      <c r="Q249" s="423"/>
      <c r="R249" s="423"/>
      <c r="S249" s="423"/>
      <c r="T249" s="423"/>
      <c r="U249" s="423"/>
      <c r="V249" s="423"/>
      <c r="W249" s="423"/>
      <c r="X249" s="423"/>
      <c r="Y249" s="423"/>
      <c r="Z249" s="423"/>
    </row>
    <row r="250" spans="1:26" ht="9.75" customHeight="1">
      <c r="A250" s="423"/>
      <c r="B250" s="423"/>
      <c r="C250" s="423"/>
      <c r="D250" s="423"/>
      <c r="E250" s="423"/>
      <c r="F250" s="423"/>
      <c r="G250" s="423"/>
      <c r="H250" s="423"/>
      <c r="I250" s="423"/>
      <c r="J250" s="423"/>
      <c r="K250" s="423"/>
      <c r="L250" s="423"/>
      <c r="M250" s="423"/>
      <c r="N250" s="423"/>
      <c r="O250" s="423"/>
      <c r="P250" s="423"/>
      <c r="Q250" s="423"/>
      <c r="R250" s="423"/>
      <c r="S250" s="423"/>
      <c r="T250" s="423"/>
      <c r="U250" s="423"/>
      <c r="V250" s="423"/>
      <c r="W250" s="423"/>
      <c r="X250" s="423"/>
      <c r="Y250" s="423"/>
      <c r="Z250" s="423"/>
    </row>
    <row r="251" spans="1:26" ht="9.75" customHeight="1">
      <c r="A251" s="423"/>
      <c r="B251" s="423"/>
      <c r="C251" s="423"/>
      <c r="D251" s="423"/>
      <c r="E251" s="423"/>
      <c r="F251" s="423"/>
      <c r="G251" s="423"/>
      <c r="H251" s="423"/>
      <c r="I251" s="423"/>
      <c r="J251" s="423"/>
      <c r="K251" s="423"/>
      <c r="L251" s="423"/>
      <c r="M251" s="423"/>
      <c r="N251" s="423"/>
      <c r="O251" s="423"/>
      <c r="P251" s="423"/>
      <c r="Q251" s="423"/>
      <c r="R251" s="423"/>
      <c r="S251" s="423"/>
      <c r="T251" s="423"/>
      <c r="U251" s="423"/>
      <c r="V251" s="423"/>
      <c r="W251" s="423"/>
      <c r="X251" s="423"/>
      <c r="Y251" s="423"/>
      <c r="Z251" s="423"/>
    </row>
    <row r="252" spans="1:26" ht="9.75" customHeight="1">
      <c r="A252" s="423"/>
      <c r="B252" s="423"/>
      <c r="C252" s="423"/>
      <c r="D252" s="423"/>
      <c r="E252" s="423"/>
      <c r="F252" s="423"/>
      <c r="G252" s="423"/>
      <c r="H252" s="423"/>
      <c r="I252" s="423"/>
      <c r="J252" s="423"/>
      <c r="K252" s="423"/>
      <c r="L252" s="423"/>
      <c r="M252" s="423"/>
      <c r="N252" s="423"/>
      <c r="O252" s="423"/>
      <c r="P252" s="423"/>
      <c r="Q252" s="423"/>
      <c r="R252" s="423"/>
      <c r="S252" s="423"/>
      <c r="T252" s="423"/>
      <c r="U252" s="423"/>
      <c r="V252" s="423"/>
      <c r="W252" s="423"/>
      <c r="X252" s="423"/>
      <c r="Y252" s="423"/>
      <c r="Z252" s="423"/>
    </row>
    <row r="253" spans="1:26" ht="9.75" customHeight="1">
      <c r="A253" s="423"/>
      <c r="B253" s="423"/>
      <c r="C253" s="423"/>
      <c r="D253" s="423"/>
      <c r="E253" s="423"/>
      <c r="F253" s="423"/>
      <c r="G253" s="423"/>
      <c r="H253" s="423"/>
      <c r="I253" s="423"/>
      <c r="J253" s="423"/>
      <c r="K253" s="423"/>
      <c r="L253" s="423"/>
      <c r="M253" s="423"/>
      <c r="N253" s="423"/>
      <c r="O253" s="423"/>
      <c r="P253" s="423"/>
      <c r="Q253" s="423"/>
      <c r="R253" s="423"/>
      <c r="S253" s="423"/>
      <c r="T253" s="423"/>
      <c r="U253" s="423"/>
      <c r="V253" s="423"/>
      <c r="W253" s="423"/>
      <c r="X253" s="423"/>
      <c r="Y253" s="423"/>
      <c r="Z253" s="423"/>
    </row>
    <row r="254" spans="1:26" ht="9.75" customHeight="1">
      <c r="A254" s="423"/>
      <c r="B254" s="423"/>
      <c r="C254" s="423"/>
      <c r="D254" s="423"/>
      <c r="E254" s="423"/>
      <c r="F254" s="423"/>
      <c r="G254" s="423"/>
      <c r="H254" s="423"/>
      <c r="I254" s="423"/>
      <c r="J254" s="423"/>
      <c r="K254" s="423"/>
      <c r="L254" s="423"/>
      <c r="M254" s="423"/>
      <c r="N254" s="423"/>
      <c r="O254" s="423"/>
      <c r="P254" s="423"/>
      <c r="Q254" s="423"/>
      <c r="R254" s="423"/>
      <c r="S254" s="423"/>
      <c r="T254" s="423"/>
      <c r="U254" s="423"/>
      <c r="V254" s="423"/>
      <c r="W254" s="423"/>
      <c r="X254" s="423"/>
      <c r="Y254" s="423"/>
      <c r="Z254" s="423"/>
    </row>
    <row r="255" spans="1:26" ht="9.75" customHeight="1">
      <c r="A255" s="423"/>
      <c r="B255" s="423"/>
      <c r="C255" s="423"/>
      <c r="D255" s="423"/>
      <c r="E255" s="423"/>
      <c r="F255" s="423"/>
      <c r="G255" s="423"/>
      <c r="H255" s="423"/>
      <c r="I255" s="423"/>
      <c r="J255" s="423"/>
      <c r="K255" s="423"/>
      <c r="L255" s="423"/>
      <c r="M255" s="423"/>
      <c r="N255" s="423"/>
      <c r="O255" s="423"/>
      <c r="P255" s="423"/>
      <c r="Q255" s="423"/>
      <c r="R255" s="423"/>
      <c r="S255" s="423"/>
      <c r="T255" s="423"/>
      <c r="U255" s="423"/>
      <c r="V255" s="423"/>
      <c r="W255" s="423"/>
      <c r="X255" s="423"/>
      <c r="Y255" s="423"/>
      <c r="Z255" s="423"/>
    </row>
    <row r="256" spans="1:26" ht="9.75" customHeight="1">
      <c r="A256" s="423"/>
      <c r="B256" s="423"/>
      <c r="C256" s="423"/>
      <c r="D256" s="423"/>
      <c r="E256" s="423"/>
      <c r="F256" s="423"/>
      <c r="G256" s="423"/>
      <c r="H256" s="423"/>
      <c r="I256" s="423"/>
      <c r="J256" s="423"/>
      <c r="K256" s="423"/>
      <c r="L256" s="423"/>
      <c r="M256" s="423"/>
      <c r="N256" s="423"/>
      <c r="O256" s="423"/>
      <c r="P256" s="423"/>
      <c r="Q256" s="423"/>
      <c r="R256" s="423"/>
      <c r="S256" s="423"/>
      <c r="T256" s="423"/>
      <c r="U256" s="423"/>
      <c r="V256" s="423"/>
      <c r="W256" s="423"/>
      <c r="X256" s="423"/>
      <c r="Y256" s="423"/>
      <c r="Z256" s="423"/>
    </row>
    <row r="257" spans="1:26" ht="9.75" customHeight="1">
      <c r="A257" s="423"/>
      <c r="B257" s="423"/>
      <c r="C257" s="423"/>
      <c r="D257" s="423"/>
      <c r="E257" s="423"/>
      <c r="F257" s="423"/>
      <c r="G257" s="423"/>
      <c r="H257" s="423"/>
      <c r="I257" s="423"/>
      <c r="J257" s="423"/>
      <c r="K257" s="423"/>
      <c r="L257" s="423"/>
      <c r="M257" s="423"/>
      <c r="N257" s="423"/>
      <c r="O257" s="423"/>
      <c r="P257" s="423"/>
      <c r="Q257" s="423"/>
      <c r="R257" s="423"/>
      <c r="S257" s="423"/>
      <c r="T257" s="423"/>
      <c r="U257" s="423"/>
      <c r="V257" s="423"/>
      <c r="W257" s="423"/>
      <c r="X257" s="423"/>
      <c r="Y257" s="423"/>
      <c r="Z257" s="423"/>
    </row>
    <row r="258" spans="1:26" ht="9.75" customHeight="1">
      <c r="A258" s="423"/>
      <c r="B258" s="423"/>
      <c r="C258" s="423"/>
      <c r="D258" s="423"/>
      <c r="E258" s="423"/>
      <c r="F258" s="423"/>
      <c r="G258" s="423"/>
      <c r="H258" s="423"/>
      <c r="I258" s="423"/>
      <c r="J258" s="423"/>
      <c r="K258" s="423"/>
      <c r="L258" s="423"/>
      <c r="M258" s="423"/>
      <c r="N258" s="423"/>
      <c r="O258" s="423"/>
      <c r="P258" s="423"/>
      <c r="Q258" s="423"/>
      <c r="R258" s="423"/>
      <c r="S258" s="423"/>
      <c r="T258" s="423"/>
      <c r="U258" s="423"/>
      <c r="V258" s="423"/>
      <c r="W258" s="423"/>
      <c r="X258" s="423"/>
      <c r="Y258" s="423"/>
      <c r="Z258" s="423"/>
    </row>
    <row r="259" spans="1:26" ht="9.75" customHeight="1">
      <c r="A259" s="423"/>
      <c r="B259" s="423"/>
      <c r="C259" s="423"/>
      <c r="D259" s="423"/>
      <c r="E259" s="423"/>
      <c r="F259" s="423"/>
      <c r="G259" s="423"/>
      <c r="H259" s="423"/>
      <c r="I259" s="423"/>
      <c r="J259" s="423"/>
      <c r="K259" s="423"/>
      <c r="L259" s="423"/>
      <c r="M259" s="423"/>
      <c r="N259" s="423"/>
      <c r="O259" s="423"/>
      <c r="P259" s="423"/>
      <c r="Q259" s="423"/>
      <c r="R259" s="423"/>
      <c r="S259" s="423"/>
      <c r="T259" s="423"/>
      <c r="U259" s="423"/>
      <c r="V259" s="423"/>
      <c r="W259" s="423"/>
      <c r="X259" s="423"/>
      <c r="Y259" s="423"/>
      <c r="Z259" s="423"/>
    </row>
    <row r="260" spans="1:26" ht="9.75" customHeight="1">
      <c r="A260" s="423"/>
      <c r="B260" s="423"/>
      <c r="C260" s="423"/>
      <c r="D260" s="423"/>
      <c r="E260" s="423"/>
      <c r="F260" s="423"/>
      <c r="G260" s="423"/>
      <c r="H260" s="423"/>
      <c r="I260" s="423"/>
      <c r="J260" s="423"/>
      <c r="K260" s="423"/>
      <c r="L260" s="423"/>
      <c r="M260" s="423"/>
      <c r="N260" s="423"/>
      <c r="O260" s="423"/>
      <c r="P260" s="423"/>
      <c r="Q260" s="423"/>
      <c r="R260" s="423"/>
      <c r="S260" s="423"/>
      <c r="T260" s="423"/>
      <c r="U260" s="423"/>
      <c r="V260" s="423"/>
      <c r="W260" s="423"/>
      <c r="X260" s="423"/>
      <c r="Y260" s="423"/>
      <c r="Z260" s="423"/>
    </row>
    <row r="261" spans="1:26" ht="9.75" customHeight="1">
      <c r="A261" s="423"/>
      <c r="B261" s="423"/>
      <c r="C261" s="423"/>
      <c r="D261" s="423"/>
      <c r="E261" s="423"/>
      <c r="F261" s="423"/>
      <c r="G261" s="423"/>
      <c r="H261" s="423"/>
      <c r="I261" s="423"/>
      <c r="J261" s="423"/>
      <c r="K261" s="423"/>
      <c r="L261" s="423"/>
      <c r="M261" s="423"/>
      <c r="N261" s="423"/>
      <c r="O261" s="423"/>
      <c r="P261" s="423"/>
      <c r="Q261" s="423"/>
      <c r="R261" s="423"/>
      <c r="S261" s="423"/>
      <c r="T261" s="423"/>
      <c r="U261" s="423"/>
      <c r="V261" s="423"/>
      <c r="W261" s="423"/>
      <c r="X261" s="423"/>
      <c r="Y261" s="423"/>
      <c r="Z261" s="423"/>
    </row>
    <row r="262" spans="1:26" ht="9.75" customHeight="1">
      <c r="A262" s="423"/>
      <c r="B262" s="423"/>
      <c r="C262" s="423"/>
      <c r="D262" s="423"/>
      <c r="E262" s="423"/>
      <c r="F262" s="423"/>
      <c r="G262" s="423"/>
      <c r="H262" s="423"/>
      <c r="I262" s="423"/>
      <c r="J262" s="423"/>
      <c r="K262" s="423"/>
      <c r="L262" s="423"/>
      <c r="M262" s="423"/>
      <c r="N262" s="423"/>
      <c r="O262" s="423"/>
      <c r="P262" s="423"/>
      <c r="Q262" s="423"/>
      <c r="R262" s="423"/>
      <c r="S262" s="423"/>
      <c r="T262" s="423"/>
      <c r="U262" s="423"/>
      <c r="V262" s="423"/>
      <c r="W262" s="423"/>
      <c r="X262" s="423"/>
      <c r="Y262" s="423"/>
      <c r="Z262" s="423"/>
    </row>
    <row r="263" spans="1:26" ht="9.75" customHeight="1">
      <c r="A263" s="423"/>
      <c r="B263" s="423"/>
      <c r="C263" s="423"/>
      <c r="D263" s="423"/>
      <c r="E263" s="423"/>
      <c r="F263" s="423"/>
      <c r="G263" s="423"/>
      <c r="H263" s="423"/>
      <c r="I263" s="423"/>
      <c r="J263" s="423"/>
      <c r="K263" s="423"/>
      <c r="L263" s="423"/>
      <c r="M263" s="423"/>
      <c r="N263" s="423"/>
      <c r="O263" s="423"/>
      <c r="P263" s="423"/>
      <c r="Q263" s="423"/>
      <c r="R263" s="423"/>
      <c r="S263" s="423"/>
      <c r="T263" s="423"/>
      <c r="U263" s="423"/>
      <c r="V263" s="423"/>
      <c r="W263" s="423"/>
      <c r="X263" s="423"/>
      <c r="Y263" s="423"/>
      <c r="Z263" s="423"/>
    </row>
    <row r="264" spans="1:26" ht="9.75" customHeight="1">
      <c r="A264" s="423"/>
      <c r="B264" s="423"/>
      <c r="C264" s="423"/>
      <c r="D264" s="423"/>
      <c r="E264" s="423"/>
      <c r="F264" s="423"/>
      <c r="G264" s="423"/>
      <c r="H264" s="423"/>
      <c r="I264" s="423"/>
      <c r="J264" s="423"/>
      <c r="K264" s="423"/>
      <c r="L264" s="423"/>
      <c r="M264" s="423"/>
      <c r="N264" s="423"/>
      <c r="O264" s="423"/>
      <c r="P264" s="423"/>
      <c r="Q264" s="423"/>
      <c r="R264" s="423"/>
      <c r="S264" s="423"/>
      <c r="T264" s="423"/>
      <c r="U264" s="423"/>
      <c r="V264" s="423"/>
      <c r="W264" s="423"/>
      <c r="X264" s="423"/>
      <c r="Y264" s="423"/>
      <c r="Z264" s="423"/>
    </row>
    <row r="265" spans="1:26" ht="9.75" customHeight="1">
      <c r="A265" s="423"/>
      <c r="B265" s="423"/>
      <c r="C265" s="423"/>
      <c r="D265" s="423"/>
      <c r="E265" s="423"/>
      <c r="F265" s="423"/>
      <c r="G265" s="423"/>
      <c r="H265" s="423"/>
      <c r="I265" s="423"/>
      <c r="J265" s="423"/>
      <c r="K265" s="423"/>
      <c r="L265" s="423"/>
      <c r="M265" s="423"/>
      <c r="N265" s="423"/>
      <c r="O265" s="423"/>
      <c r="P265" s="423"/>
      <c r="Q265" s="423"/>
      <c r="R265" s="423"/>
      <c r="S265" s="423"/>
      <c r="T265" s="423"/>
      <c r="U265" s="423"/>
      <c r="V265" s="423"/>
      <c r="W265" s="423"/>
      <c r="X265" s="423"/>
      <c r="Y265" s="423"/>
      <c r="Z265" s="423"/>
    </row>
    <row r="266" spans="1:26" ht="9.75" customHeight="1">
      <c r="A266" s="423"/>
      <c r="B266" s="423"/>
      <c r="C266" s="423"/>
      <c r="D266" s="423"/>
      <c r="E266" s="423"/>
      <c r="F266" s="423"/>
      <c r="G266" s="423"/>
      <c r="H266" s="423"/>
      <c r="I266" s="423"/>
      <c r="J266" s="423"/>
      <c r="K266" s="423"/>
      <c r="L266" s="423"/>
      <c r="M266" s="423"/>
      <c r="N266" s="423"/>
      <c r="O266" s="423"/>
      <c r="P266" s="423"/>
      <c r="Q266" s="423"/>
      <c r="R266" s="423"/>
      <c r="S266" s="423"/>
      <c r="T266" s="423"/>
      <c r="U266" s="423"/>
      <c r="V266" s="423"/>
      <c r="W266" s="423"/>
      <c r="X266" s="423"/>
      <c r="Y266" s="423"/>
      <c r="Z266" s="423"/>
    </row>
    <row r="267" spans="1:26" ht="9.75" customHeight="1">
      <c r="A267" s="423"/>
      <c r="B267" s="423"/>
      <c r="C267" s="423"/>
      <c r="D267" s="423"/>
      <c r="E267" s="423"/>
      <c r="F267" s="423"/>
      <c r="G267" s="423"/>
      <c r="H267" s="423"/>
      <c r="I267" s="423"/>
      <c r="J267" s="423"/>
      <c r="K267" s="423"/>
      <c r="L267" s="423"/>
      <c r="M267" s="423"/>
      <c r="N267" s="423"/>
      <c r="O267" s="423"/>
      <c r="P267" s="423"/>
      <c r="Q267" s="423"/>
      <c r="R267" s="423"/>
      <c r="S267" s="423"/>
      <c r="T267" s="423"/>
      <c r="U267" s="423"/>
      <c r="V267" s="423"/>
      <c r="W267" s="423"/>
      <c r="X267" s="423"/>
      <c r="Y267" s="423"/>
      <c r="Z267" s="423"/>
    </row>
    <row r="268" spans="1:26" ht="9.75" customHeight="1">
      <c r="A268" s="423"/>
      <c r="B268" s="423"/>
      <c r="C268" s="423"/>
      <c r="D268" s="423"/>
      <c r="E268" s="423"/>
      <c r="F268" s="423"/>
      <c r="G268" s="423"/>
      <c r="H268" s="423"/>
      <c r="I268" s="423"/>
      <c r="J268" s="423"/>
      <c r="K268" s="423"/>
      <c r="L268" s="423"/>
      <c r="M268" s="423"/>
      <c r="N268" s="423"/>
      <c r="O268" s="423"/>
      <c r="P268" s="423"/>
      <c r="Q268" s="423"/>
      <c r="R268" s="423"/>
      <c r="S268" s="423"/>
      <c r="T268" s="423"/>
      <c r="U268" s="423"/>
      <c r="V268" s="423"/>
      <c r="W268" s="423"/>
      <c r="X268" s="423"/>
      <c r="Y268" s="423"/>
      <c r="Z268" s="423"/>
    </row>
    <row r="269" spans="1:26" ht="9.75" customHeight="1">
      <c r="A269" s="423"/>
      <c r="B269" s="423"/>
      <c r="C269" s="423"/>
      <c r="D269" s="423"/>
      <c r="E269" s="423"/>
      <c r="F269" s="423"/>
      <c r="G269" s="423"/>
      <c r="H269" s="423"/>
      <c r="I269" s="423"/>
      <c r="J269" s="423"/>
      <c r="K269" s="423"/>
      <c r="L269" s="423"/>
      <c r="M269" s="423"/>
      <c r="N269" s="423"/>
      <c r="O269" s="423"/>
      <c r="P269" s="423"/>
      <c r="Q269" s="423"/>
      <c r="R269" s="423"/>
      <c r="S269" s="423"/>
      <c r="T269" s="423"/>
      <c r="U269" s="423"/>
      <c r="V269" s="423"/>
      <c r="W269" s="423"/>
      <c r="X269" s="423"/>
      <c r="Y269" s="423"/>
      <c r="Z269" s="423"/>
    </row>
    <row r="270" spans="1:26" ht="15.75" customHeight="1"/>
    <row r="271" spans="1:26" ht="15.75" customHeight="1"/>
    <row r="272" spans="1:2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9">
    <mergeCell ref="C70:H70"/>
    <mergeCell ref="D14:F14"/>
    <mergeCell ref="D15:F15"/>
    <mergeCell ref="D16:F16"/>
    <mergeCell ref="D18:F18"/>
    <mergeCell ref="D21:F21"/>
    <mergeCell ref="A40:D40"/>
    <mergeCell ref="F56:H56"/>
    <mergeCell ref="D13:F13"/>
    <mergeCell ref="A63:H63"/>
    <mergeCell ref="A64:H67"/>
    <mergeCell ref="C68:H68"/>
    <mergeCell ref="C69:H69"/>
    <mergeCell ref="A1:A3"/>
    <mergeCell ref="B1:F3"/>
    <mergeCell ref="A5:H6"/>
    <mergeCell ref="A8:H8"/>
    <mergeCell ref="A11:A12"/>
    <mergeCell ref="D12:F12"/>
  </mergeCells>
  <pageMargins left="0.70866141732283472" right="0.70866141732283472" top="0.74803149606299213" bottom="0.74803149606299213" header="0" footer="0"/>
  <pageSetup scale="6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D52" sqref="B1:G52"/>
    </sheetView>
  </sheetViews>
  <sheetFormatPr baseColWidth="10" defaultColWidth="12.6640625" defaultRowHeight="15" customHeight="1"/>
  <cols>
    <col min="1" max="1" width="3.33203125" customWidth="1"/>
    <col min="2" max="2" width="10.44140625" customWidth="1"/>
    <col min="3" max="3" width="47.109375" customWidth="1"/>
    <col min="4" max="4" width="11.44140625" customWidth="1"/>
    <col min="5" max="5" width="14.6640625" customWidth="1"/>
    <col min="6" max="8" width="11.44140625" customWidth="1"/>
    <col min="9" max="24" width="10" customWidth="1"/>
  </cols>
  <sheetData>
    <row r="1" spans="1:24" ht="33.75" customHeight="1">
      <c r="A1" s="618"/>
      <c r="B1" s="866"/>
      <c r="C1" s="776" t="s">
        <v>411</v>
      </c>
      <c r="D1" s="694"/>
      <c r="E1" s="241" t="s">
        <v>1</v>
      </c>
      <c r="F1" s="242" t="s">
        <v>273</v>
      </c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618"/>
      <c r="V1" s="618"/>
      <c r="W1" s="618"/>
      <c r="X1" s="618"/>
    </row>
    <row r="2" spans="1:24" ht="13.5" customHeight="1">
      <c r="A2" s="618"/>
      <c r="B2" s="717"/>
      <c r="C2" s="717"/>
      <c r="D2" s="726"/>
      <c r="E2" s="244" t="s">
        <v>3</v>
      </c>
      <c r="F2" s="245">
        <v>1</v>
      </c>
      <c r="G2" s="618"/>
      <c r="H2" s="618"/>
      <c r="I2" s="618"/>
      <c r="J2" s="618"/>
      <c r="K2" s="618"/>
      <c r="L2" s="618"/>
      <c r="M2" s="618"/>
      <c r="N2" s="618"/>
      <c r="O2" s="618"/>
      <c r="P2" s="618"/>
      <c r="Q2" s="618"/>
      <c r="R2" s="618"/>
      <c r="S2" s="618"/>
      <c r="T2" s="618"/>
      <c r="U2" s="618"/>
      <c r="V2" s="618"/>
      <c r="W2" s="618"/>
      <c r="X2" s="618"/>
    </row>
    <row r="3" spans="1:24" ht="19.5" customHeight="1">
      <c r="A3" s="618"/>
      <c r="B3" s="695"/>
      <c r="C3" s="695"/>
      <c r="D3" s="697"/>
      <c r="E3" s="247" t="s">
        <v>5</v>
      </c>
      <c r="F3" s="619"/>
      <c r="G3" s="618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</row>
    <row r="4" spans="1:24" ht="14.25" customHeight="1">
      <c r="A4" s="620"/>
      <c r="B4" s="621"/>
      <c r="C4" s="621"/>
      <c r="D4" s="621"/>
      <c r="E4" s="621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</row>
    <row r="5" spans="1:24" ht="67.5" customHeight="1">
      <c r="A5" s="620"/>
      <c r="B5" s="867" t="s">
        <v>433</v>
      </c>
      <c r="C5" s="868"/>
      <c r="D5" s="868"/>
      <c r="E5" s="868"/>
      <c r="F5" s="868"/>
      <c r="G5" s="868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  <c r="X5" s="620"/>
    </row>
    <row r="6" spans="1:24" ht="18" customHeight="1">
      <c r="A6" s="620"/>
      <c r="B6" s="622"/>
      <c r="C6" s="622"/>
      <c r="D6" s="622"/>
      <c r="E6" s="622"/>
      <c r="F6" s="183"/>
      <c r="G6" s="183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</row>
    <row r="7" spans="1:24" ht="14.25" customHeight="1">
      <c r="A7" s="618"/>
      <c r="B7" s="623" t="s">
        <v>412</v>
      </c>
      <c r="C7" s="869" t="s">
        <v>413</v>
      </c>
      <c r="D7" s="737"/>
      <c r="E7" s="624"/>
      <c r="F7" s="625" t="s">
        <v>414</v>
      </c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618"/>
      <c r="V7" s="618"/>
      <c r="W7" s="618"/>
      <c r="X7" s="618"/>
    </row>
    <row r="8" spans="1:24" ht="14.25" customHeight="1">
      <c r="A8" s="618"/>
      <c r="B8" s="626">
        <v>1</v>
      </c>
      <c r="C8" s="870" t="s">
        <v>415</v>
      </c>
      <c r="D8" s="678"/>
      <c r="E8" s="627"/>
      <c r="F8" s="628">
        <v>1</v>
      </c>
      <c r="G8" s="618"/>
      <c r="H8" s="618"/>
      <c r="I8" s="618"/>
      <c r="J8" s="618"/>
      <c r="K8" s="618"/>
      <c r="L8" s="618"/>
      <c r="M8" s="618"/>
      <c r="N8" s="618"/>
      <c r="O8" s="618"/>
      <c r="P8" s="618"/>
      <c r="Q8" s="618"/>
      <c r="R8" s="618"/>
      <c r="S8" s="618"/>
      <c r="T8" s="618"/>
      <c r="U8" s="618"/>
      <c r="V8" s="618"/>
      <c r="W8" s="618"/>
      <c r="X8" s="618"/>
    </row>
    <row r="9" spans="1:24" ht="14.25" customHeight="1">
      <c r="A9" s="618"/>
      <c r="B9" s="626">
        <v>2</v>
      </c>
      <c r="C9" s="870" t="s">
        <v>416</v>
      </c>
      <c r="D9" s="678"/>
      <c r="E9" s="627"/>
      <c r="F9" s="628">
        <v>0.02</v>
      </c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8"/>
      <c r="S9" s="618"/>
      <c r="T9" s="618"/>
      <c r="U9" s="618"/>
      <c r="V9" s="618"/>
      <c r="W9" s="618"/>
      <c r="X9" s="618"/>
    </row>
    <row r="10" spans="1:24" ht="14.25" customHeight="1">
      <c r="A10" s="618"/>
      <c r="B10" s="626">
        <v>3</v>
      </c>
      <c r="C10" s="870" t="s">
        <v>417</v>
      </c>
      <c r="D10" s="678"/>
      <c r="E10" s="627"/>
      <c r="F10" s="629">
        <v>0.03</v>
      </c>
      <c r="G10" s="618"/>
      <c r="H10" s="618"/>
      <c r="I10" s="618"/>
      <c r="J10" s="618"/>
      <c r="K10" s="618"/>
      <c r="L10" s="618"/>
      <c r="M10" s="618"/>
      <c r="N10" s="618"/>
      <c r="O10" s="618"/>
      <c r="P10" s="618"/>
      <c r="Q10" s="618"/>
      <c r="R10" s="618"/>
      <c r="S10" s="618"/>
      <c r="T10" s="618"/>
      <c r="U10" s="618"/>
      <c r="V10" s="618"/>
      <c r="W10" s="618"/>
      <c r="X10" s="618"/>
    </row>
    <row r="11" spans="1:24" ht="14.25" customHeight="1">
      <c r="A11" s="618"/>
      <c r="B11" s="626">
        <v>4</v>
      </c>
      <c r="C11" s="871" t="s">
        <v>418</v>
      </c>
      <c r="D11" s="678"/>
      <c r="E11" s="630"/>
      <c r="F11" s="631">
        <v>0.04</v>
      </c>
      <c r="G11" s="618"/>
      <c r="H11" s="618"/>
      <c r="I11" s="618"/>
      <c r="J11" s="618"/>
      <c r="K11" s="618"/>
      <c r="L11" s="618"/>
      <c r="M11" s="618"/>
      <c r="N11" s="618"/>
      <c r="O11" s="618"/>
      <c r="P11" s="618"/>
      <c r="Q11" s="618"/>
      <c r="R11" s="618"/>
      <c r="S11" s="618"/>
      <c r="T11" s="618"/>
      <c r="U11" s="618"/>
      <c r="V11" s="618"/>
      <c r="W11" s="618"/>
      <c r="X11" s="618"/>
    </row>
    <row r="12" spans="1:24" ht="14.25" customHeight="1">
      <c r="A12" s="618"/>
      <c r="B12" s="626">
        <v>5</v>
      </c>
      <c r="C12" s="871" t="s">
        <v>419</v>
      </c>
      <c r="D12" s="678"/>
      <c r="E12" s="630"/>
      <c r="F12" s="631">
        <v>8.3299999999999999E-2</v>
      </c>
      <c r="G12" s="618"/>
      <c r="H12" s="618"/>
      <c r="I12" s="618"/>
      <c r="J12" s="618"/>
      <c r="K12" s="618"/>
      <c r="L12" s="618"/>
      <c r="M12" s="618"/>
      <c r="N12" s="618"/>
      <c r="O12" s="618"/>
      <c r="P12" s="618"/>
      <c r="Q12" s="618"/>
      <c r="R12" s="618"/>
      <c r="S12" s="618"/>
      <c r="T12" s="618"/>
      <c r="U12" s="618"/>
      <c r="V12" s="618"/>
      <c r="W12" s="618"/>
      <c r="X12" s="618"/>
    </row>
    <row r="13" spans="1:24" ht="14.25" customHeight="1">
      <c r="A13" s="618"/>
      <c r="B13" s="626">
        <v>6</v>
      </c>
      <c r="C13" s="871" t="s">
        <v>420</v>
      </c>
      <c r="D13" s="678"/>
      <c r="E13" s="630"/>
      <c r="F13" s="631">
        <v>0.01</v>
      </c>
      <c r="G13" s="618"/>
      <c r="H13" s="618"/>
      <c r="I13" s="618"/>
      <c r="J13" s="618"/>
      <c r="K13" s="618"/>
      <c r="L13" s="618"/>
      <c r="M13" s="618"/>
      <c r="N13" s="618"/>
      <c r="O13" s="618"/>
      <c r="P13" s="618"/>
      <c r="Q13" s="618"/>
      <c r="R13" s="618"/>
      <c r="S13" s="618"/>
      <c r="T13" s="618"/>
      <c r="U13" s="618"/>
      <c r="V13" s="618"/>
      <c r="W13" s="618"/>
      <c r="X13" s="618"/>
    </row>
    <row r="14" spans="1:24" ht="14.25" customHeight="1">
      <c r="A14" s="618"/>
      <c r="B14" s="626">
        <v>7</v>
      </c>
      <c r="C14" s="871" t="s">
        <v>421</v>
      </c>
      <c r="D14" s="678"/>
      <c r="E14" s="630"/>
      <c r="F14" s="632">
        <v>8.3299999999999999E-2</v>
      </c>
      <c r="G14" s="618"/>
      <c r="H14" s="618"/>
      <c r="I14" s="618"/>
      <c r="J14" s="618"/>
      <c r="K14" s="618"/>
      <c r="L14" s="618"/>
      <c r="M14" s="618"/>
      <c r="N14" s="618"/>
      <c r="O14" s="618"/>
      <c r="P14" s="618"/>
      <c r="Q14" s="618"/>
      <c r="R14" s="618"/>
      <c r="S14" s="618"/>
      <c r="T14" s="618"/>
      <c r="U14" s="618"/>
      <c r="V14" s="618"/>
      <c r="W14" s="618"/>
      <c r="X14" s="618"/>
    </row>
    <row r="15" spans="1:24" ht="14.25" customHeight="1">
      <c r="A15" s="618"/>
      <c r="B15" s="626">
        <v>8</v>
      </c>
      <c r="C15" s="870" t="s">
        <v>422</v>
      </c>
      <c r="D15" s="678"/>
      <c r="E15" s="627"/>
      <c r="F15" s="631">
        <v>4.1700000000000001E-2</v>
      </c>
      <c r="G15" s="618"/>
      <c r="H15" s="618"/>
      <c r="I15" s="618"/>
      <c r="J15" s="618"/>
      <c r="K15" s="618"/>
      <c r="L15" s="618"/>
      <c r="M15" s="618"/>
      <c r="N15" s="618"/>
      <c r="O15" s="618"/>
      <c r="P15" s="618"/>
      <c r="Q15" s="618"/>
      <c r="R15" s="618"/>
      <c r="S15" s="618"/>
      <c r="T15" s="618"/>
      <c r="U15" s="618"/>
      <c r="V15" s="618"/>
      <c r="W15" s="618"/>
      <c r="X15" s="618"/>
    </row>
    <row r="16" spans="1:24" ht="14.25" customHeight="1">
      <c r="A16" s="618"/>
      <c r="B16" s="626">
        <v>9</v>
      </c>
      <c r="C16" s="871" t="s">
        <v>423</v>
      </c>
      <c r="D16" s="678"/>
      <c r="E16" s="633"/>
      <c r="F16" s="628">
        <v>0.125</v>
      </c>
      <c r="G16" s="618"/>
      <c r="H16" s="618"/>
      <c r="I16" s="618"/>
      <c r="J16" s="618"/>
      <c r="K16" s="618"/>
      <c r="L16" s="618"/>
      <c r="M16" s="618"/>
      <c r="N16" s="618"/>
      <c r="O16" s="618"/>
      <c r="P16" s="618"/>
      <c r="Q16" s="618"/>
      <c r="R16" s="618"/>
      <c r="S16" s="618"/>
      <c r="T16" s="618"/>
      <c r="U16" s="618"/>
      <c r="V16" s="618"/>
      <c r="W16" s="618"/>
      <c r="X16" s="618"/>
    </row>
    <row r="17" spans="1:26" ht="14.25" customHeight="1">
      <c r="A17" s="618"/>
      <c r="B17" s="626">
        <v>10</v>
      </c>
      <c r="C17" s="871" t="s">
        <v>424</v>
      </c>
      <c r="D17" s="678"/>
      <c r="E17" s="633"/>
      <c r="F17" s="631">
        <v>0.16</v>
      </c>
      <c r="G17" s="618"/>
      <c r="H17" s="618"/>
      <c r="I17" s="618"/>
      <c r="J17" s="618"/>
      <c r="K17" s="618"/>
      <c r="L17" s="618"/>
      <c r="M17" s="618"/>
      <c r="N17" s="618"/>
      <c r="O17" s="618"/>
      <c r="P17" s="618"/>
      <c r="Q17" s="618"/>
      <c r="R17" s="618"/>
      <c r="S17" s="618"/>
      <c r="T17" s="618"/>
      <c r="U17" s="618"/>
      <c r="V17" s="618"/>
      <c r="W17" s="618"/>
      <c r="X17" s="618"/>
    </row>
    <row r="18" spans="1:26" ht="14.25" customHeight="1">
      <c r="A18" s="618"/>
      <c r="B18" s="626">
        <v>11</v>
      </c>
      <c r="C18" s="871" t="s">
        <v>425</v>
      </c>
      <c r="D18" s="678"/>
      <c r="E18" s="630"/>
      <c r="F18" s="631">
        <v>6.9599999999999995E-2</v>
      </c>
      <c r="G18" s="618"/>
      <c r="H18" s="618"/>
      <c r="I18" s="618"/>
      <c r="J18" s="618"/>
      <c r="K18" s="618"/>
      <c r="L18" s="618"/>
      <c r="M18" s="618"/>
      <c r="N18" s="618"/>
      <c r="O18" s="618"/>
      <c r="P18" s="618"/>
      <c r="Q18" s="618"/>
      <c r="R18" s="618"/>
      <c r="S18" s="618"/>
      <c r="T18" s="618"/>
      <c r="U18" s="618"/>
      <c r="V18" s="618"/>
      <c r="W18" s="618"/>
      <c r="X18" s="618"/>
    </row>
    <row r="19" spans="1:26" ht="14.25" customHeight="1">
      <c r="A19" s="618"/>
      <c r="B19" s="626">
        <v>12</v>
      </c>
      <c r="C19" s="870" t="s">
        <v>426</v>
      </c>
      <c r="D19" s="678"/>
      <c r="E19" s="627"/>
      <c r="F19" s="631">
        <v>4.3299999999999998E-2</v>
      </c>
      <c r="G19" s="618"/>
      <c r="H19" s="618"/>
      <c r="I19" s="618"/>
      <c r="J19" s="618"/>
      <c r="K19" s="618"/>
      <c r="L19" s="618"/>
      <c r="M19" s="618"/>
      <c r="N19" s="618"/>
      <c r="O19" s="618"/>
      <c r="P19" s="618"/>
      <c r="Q19" s="618"/>
      <c r="R19" s="618"/>
      <c r="S19" s="618"/>
      <c r="T19" s="618"/>
      <c r="U19" s="618"/>
      <c r="V19" s="618"/>
      <c r="W19" s="618"/>
      <c r="X19" s="618"/>
    </row>
    <row r="20" spans="1:26" ht="14.25" customHeight="1">
      <c r="A20" s="618"/>
      <c r="B20" s="626">
        <v>13</v>
      </c>
      <c r="C20" s="871" t="s">
        <v>427</v>
      </c>
      <c r="D20" s="678"/>
      <c r="E20" s="633"/>
      <c r="F20" s="628">
        <v>0</v>
      </c>
      <c r="G20" s="618"/>
      <c r="H20" s="618"/>
      <c r="I20" s="618"/>
      <c r="J20" s="618"/>
      <c r="K20" s="618"/>
      <c r="L20" s="618"/>
      <c r="M20" s="618"/>
      <c r="N20" s="618"/>
      <c r="O20" s="618"/>
      <c r="P20" s="618"/>
      <c r="Q20" s="618"/>
      <c r="R20" s="618"/>
      <c r="S20" s="618"/>
      <c r="T20" s="618"/>
      <c r="U20" s="618"/>
      <c r="V20" s="618"/>
      <c r="W20" s="618"/>
      <c r="X20" s="618"/>
    </row>
    <row r="21" spans="1:26" ht="14.25" customHeight="1">
      <c r="A21" s="618"/>
      <c r="B21" s="626">
        <v>14</v>
      </c>
      <c r="C21" s="871" t="s">
        <v>428</v>
      </c>
      <c r="D21" s="678"/>
      <c r="E21" s="633"/>
      <c r="F21" s="631">
        <v>0.03</v>
      </c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18"/>
      <c r="V21" s="618"/>
      <c r="W21" s="618"/>
      <c r="X21" s="618"/>
    </row>
    <row r="22" spans="1:26" ht="15" customHeight="1">
      <c r="A22" s="618"/>
      <c r="B22" s="634"/>
      <c r="C22" s="635" t="s">
        <v>429</v>
      </c>
      <c r="D22" s="636"/>
      <c r="E22" s="637">
        <f>F22</f>
        <v>1.7362</v>
      </c>
      <c r="F22" s="638">
        <f>SUM(F8:F21)</f>
        <v>1.7362</v>
      </c>
      <c r="G22" s="618"/>
      <c r="H22" s="618"/>
      <c r="I22" s="618"/>
      <c r="J22" s="618"/>
      <c r="K22" s="618"/>
      <c r="L22" s="618"/>
      <c r="M22" s="618"/>
      <c r="N22" s="618"/>
      <c r="O22" s="618"/>
      <c r="P22" s="618"/>
      <c r="Q22" s="618"/>
      <c r="R22" s="618"/>
      <c r="S22" s="618"/>
      <c r="T22" s="618"/>
      <c r="U22" s="618"/>
      <c r="V22" s="618"/>
      <c r="W22" s="618"/>
      <c r="X22" s="618"/>
    </row>
    <row r="23" spans="1:26" ht="15" customHeight="1">
      <c r="A23" s="639"/>
      <c r="B23" s="639"/>
      <c r="C23" s="639"/>
      <c r="D23" s="639"/>
      <c r="E23" s="639"/>
      <c r="F23" s="639"/>
      <c r="G23" s="639"/>
      <c r="H23" s="639"/>
      <c r="I23" s="639"/>
      <c r="J23" s="639"/>
      <c r="K23" s="639"/>
      <c r="L23" s="639"/>
      <c r="M23" s="639"/>
      <c r="N23" s="639"/>
      <c r="O23" s="639"/>
      <c r="P23" s="639"/>
      <c r="Q23" s="639"/>
      <c r="R23" s="639"/>
      <c r="S23" s="639"/>
      <c r="T23" s="639"/>
      <c r="U23" s="639"/>
      <c r="V23" s="639"/>
      <c r="W23" s="639"/>
      <c r="X23" s="639"/>
      <c r="Y23" s="640"/>
      <c r="Z23" s="640"/>
    </row>
    <row r="24" spans="1:26" ht="15" customHeight="1">
      <c r="A24" s="639"/>
      <c r="B24" s="639"/>
      <c r="C24" s="639"/>
      <c r="D24" s="639"/>
      <c r="E24" s="639"/>
      <c r="F24" s="639"/>
      <c r="G24" s="639"/>
      <c r="H24" s="639"/>
      <c r="I24" s="639"/>
      <c r="J24" s="639"/>
      <c r="K24" s="639"/>
      <c r="L24" s="639"/>
      <c r="M24" s="639"/>
      <c r="N24" s="639"/>
      <c r="O24" s="639"/>
      <c r="P24" s="639"/>
      <c r="Q24" s="639"/>
      <c r="R24" s="639"/>
      <c r="S24" s="639"/>
      <c r="T24" s="639"/>
      <c r="U24" s="639"/>
      <c r="V24" s="639"/>
      <c r="W24" s="639"/>
      <c r="X24" s="639"/>
      <c r="Y24" s="640"/>
      <c r="Z24" s="640"/>
    </row>
    <row r="25" spans="1:26" ht="15" customHeight="1">
      <c r="A25" s="639"/>
      <c r="B25" s="639"/>
      <c r="C25" s="639"/>
      <c r="D25" s="639"/>
      <c r="E25" s="639"/>
      <c r="F25" s="639"/>
      <c r="G25" s="639"/>
      <c r="H25" s="639"/>
      <c r="I25" s="639"/>
      <c r="J25" s="639"/>
      <c r="K25" s="639"/>
      <c r="L25" s="639"/>
      <c r="M25" s="639"/>
      <c r="N25" s="639"/>
      <c r="O25" s="639"/>
      <c r="P25" s="639"/>
      <c r="Q25" s="639"/>
      <c r="R25" s="639"/>
      <c r="S25" s="639"/>
      <c r="T25" s="639"/>
      <c r="U25" s="639"/>
      <c r="V25" s="639"/>
      <c r="W25" s="639"/>
      <c r="X25" s="639"/>
      <c r="Y25" s="640"/>
      <c r="Z25" s="640"/>
    </row>
    <row r="26" spans="1:26" ht="15" customHeight="1">
      <c r="A26" s="639"/>
      <c r="B26" s="641"/>
      <c r="C26" s="872" t="s">
        <v>430</v>
      </c>
      <c r="D26" s="696"/>
      <c r="E26" s="696"/>
      <c r="F26" s="618"/>
      <c r="G26" s="632"/>
      <c r="H26" s="639"/>
      <c r="I26" s="639"/>
      <c r="J26" s="639"/>
      <c r="K26" s="639"/>
      <c r="L26" s="639"/>
      <c r="M26" s="639"/>
      <c r="N26" s="639"/>
      <c r="O26" s="639"/>
      <c r="P26" s="639"/>
      <c r="Q26" s="639"/>
      <c r="R26" s="639"/>
      <c r="S26" s="639"/>
      <c r="T26" s="639"/>
      <c r="U26" s="639"/>
      <c r="V26" s="639"/>
      <c r="W26" s="639"/>
      <c r="X26" s="639"/>
      <c r="Y26" s="640"/>
      <c r="Z26" s="640"/>
    </row>
    <row r="27" spans="1:26" ht="15" customHeight="1">
      <c r="A27" s="639"/>
      <c r="B27" s="642" t="s">
        <v>412</v>
      </c>
      <c r="C27" s="873" t="s">
        <v>413</v>
      </c>
      <c r="D27" s="737"/>
      <c r="E27" s="643"/>
      <c r="F27" s="644" t="s">
        <v>414</v>
      </c>
      <c r="G27" s="639"/>
      <c r="H27" s="639"/>
      <c r="I27" s="639"/>
      <c r="J27" s="639"/>
      <c r="K27" s="639"/>
      <c r="L27" s="639"/>
      <c r="M27" s="639"/>
      <c r="N27" s="639"/>
      <c r="O27" s="639"/>
      <c r="P27" s="639"/>
      <c r="Q27" s="639"/>
      <c r="R27" s="639"/>
      <c r="S27" s="639"/>
      <c r="T27" s="639"/>
      <c r="U27" s="639"/>
      <c r="V27" s="639"/>
      <c r="W27" s="639"/>
      <c r="X27" s="640"/>
      <c r="Y27" s="640"/>
      <c r="Z27" s="640"/>
    </row>
    <row r="28" spans="1:26" ht="15" customHeight="1">
      <c r="A28" s="639"/>
      <c r="B28" s="645">
        <v>1</v>
      </c>
      <c r="C28" s="646" t="s">
        <v>415</v>
      </c>
      <c r="D28" s="646"/>
      <c r="E28" s="646"/>
      <c r="F28" s="647">
        <v>1</v>
      </c>
      <c r="G28" s="639"/>
      <c r="H28" s="639"/>
      <c r="I28" s="639"/>
      <c r="J28" s="639"/>
      <c r="K28" s="639"/>
      <c r="L28" s="639"/>
      <c r="M28" s="639"/>
      <c r="N28" s="639"/>
      <c r="O28" s="639"/>
      <c r="P28" s="639"/>
      <c r="Q28" s="639"/>
      <c r="R28" s="639"/>
      <c r="S28" s="639"/>
      <c r="T28" s="639"/>
      <c r="U28" s="639"/>
      <c r="V28" s="639"/>
      <c r="W28" s="639"/>
      <c r="X28" s="640"/>
      <c r="Y28" s="640"/>
      <c r="Z28" s="640"/>
    </row>
    <row r="29" spans="1:26" ht="15" customHeight="1">
      <c r="A29" s="639"/>
      <c r="B29" s="645">
        <v>2</v>
      </c>
      <c r="C29" s="646" t="s">
        <v>416</v>
      </c>
      <c r="D29" s="646"/>
      <c r="E29" s="646"/>
      <c r="F29" s="647">
        <v>0.02</v>
      </c>
      <c r="G29" s="639"/>
      <c r="H29" s="639"/>
      <c r="I29" s="639"/>
      <c r="J29" s="639"/>
      <c r="K29" s="639"/>
      <c r="L29" s="639"/>
      <c r="M29" s="639"/>
      <c r="N29" s="639"/>
      <c r="O29" s="639"/>
      <c r="P29" s="639"/>
      <c r="Q29" s="639"/>
      <c r="R29" s="639"/>
      <c r="S29" s="639"/>
      <c r="T29" s="639"/>
      <c r="U29" s="639"/>
      <c r="V29" s="639"/>
      <c r="W29" s="639"/>
      <c r="X29" s="640"/>
      <c r="Y29" s="640"/>
      <c r="Z29" s="640"/>
    </row>
    <row r="30" spans="1:26" ht="15" customHeight="1">
      <c r="A30" s="639"/>
      <c r="B30" s="645">
        <v>3</v>
      </c>
      <c r="C30" s="646" t="s">
        <v>417</v>
      </c>
      <c r="D30" s="646"/>
      <c r="E30" s="646"/>
      <c r="F30" s="648">
        <v>0.03</v>
      </c>
      <c r="G30" s="639"/>
      <c r="H30" s="639"/>
      <c r="I30" s="639"/>
      <c r="J30" s="639"/>
      <c r="K30" s="639"/>
      <c r="L30" s="639"/>
      <c r="M30" s="639"/>
      <c r="N30" s="639"/>
      <c r="O30" s="639"/>
      <c r="P30" s="639"/>
      <c r="Q30" s="639"/>
      <c r="R30" s="639"/>
      <c r="S30" s="639"/>
      <c r="T30" s="639"/>
      <c r="U30" s="639"/>
      <c r="V30" s="639"/>
      <c r="W30" s="639"/>
      <c r="X30" s="640"/>
      <c r="Y30" s="640"/>
      <c r="Z30" s="640"/>
    </row>
    <row r="31" spans="1:26" ht="15" customHeight="1">
      <c r="A31" s="639"/>
      <c r="B31" s="645">
        <v>4</v>
      </c>
      <c r="C31" s="649" t="s">
        <v>418</v>
      </c>
      <c r="D31" s="649"/>
      <c r="E31" s="649"/>
      <c r="F31" s="650">
        <v>0.04</v>
      </c>
      <c r="G31" s="639"/>
      <c r="H31" s="639"/>
      <c r="I31" s="639"/>
      <c r="J31" s="639"/>
      <c r="K31" s="639"/>
      <c r="L31" s="639"/>
      <c r="M31" s="639"/>
      <c r="N31" s="639"/>
      <c r="O31" s="639"/>
      <c r="P31" s="639"/>
      <c r="Q31" s="639"/>
      <c r="R31" s="639"/>
      <c r="S31" s="639"/>
      <c r="T31" s="639"/>
      <c r="U31" s="639"/>
      <c r="V31" s="639"/>
      <c r="W31" s="639"/>
      <c r="X31" s="640"/>
      <c r="Y31" s="640"/>
      <c r="Z31" s="640"/>
    </row>
    <row r="32" spans="1:26" ht="15" customHeight="1">
      <c r="A32" s="639"/>
      <c r="B32" s="645">
        <v>5</v>
      </c>
      <c r="C32" s="649" t="s">
        <v>419</v>
      </c>
      <c r="D32" s="649"/>
      <c r="E32" s="649"/>
      <c r="F32" s="650">
        <v>8.3299999999999999E-2</v>
      </c>
      <c r="G32" s="639"/>
      <c r="H32" s="639"/>
      <c r="I32" s="639"/>
      <c r="J32" s="639"/>
      <c r="K32" s="639"/>
      <c r="L32" s="639"/>
      <c r="M32" s="639"/>
      <c r="N32" s="639"/>
      <c r="O32" s="639"/>
      <c r="P32" s="639"/>
      <c r="Q32" s="639"/>
      <c r="R32" s="639"/>
      <c r="S32" s="639"/>
      <c r="T32" s="639"/>
      <c r="U32" s="639"/>
      <c r="V32" s="639"/>
      <c r="W32" s="639"/>
      <c r="X32" s="640"/>
      <c r="Y32" s="640"/>
      <c r="Z32" s="640"/>
    </row>
    <row r="33" spans="1:26" ht="15" customHeight="1">
      <c r="A33" s="639"/>
      <c r="B33" s="645">
        <v>6</v>
      </c>
      <c r="C33" s="649" t="s">
        <v>420</v>
      </c>
      <c r="D33" s="649"/>
      <c r="E33" s="649"/>
      <c r="F33" s="650">
        <v>0.01</v>
      </c>
      <c r="G33" s="639"/>
      <c r="H33" s="639"/>
      <c r="I33" s="639"/>
      <c r="J33" s="639"/>
      <c r="K33" s="639"/>
      <c r="L33" s="639"/>
      <c r="M33" s="639"/>
      <c r="N33" s="639"/>
      <c r="O33" s="639"/>
      <c r="P33" s="639"/>
      <c r="Q33" s="639"/>
      <c r="R33" s="639"/>
      <c r="S33" s="639"/>
      <c r="T33" s="639"/>
      <c r="U33" s="639"/>
      <c r="V33" s="639"/>
      <c r="W33" s="639"/>
      <c r="X33" s="640"/>
      <c r="Y33" s="640"/>
      <c r="Z33" s="640"/>
    </row>
    <row r="34" spans="1:26" ht="15" customHeight="1">
      <c r="A34" s="639"/>
      <c r="B34" s="645">
        <v>7</v>
      </c>
      <c r="C34" s="649" t="s">
        <v>421</v>
      </c>
      <c r="D34" s="649"/>
      <c r="E34" s="649"/>
      <c r="F34" s="651">
        <v>8.3299999999999999E-2</v>
      </c>
      <c r="G34" s="639"/>
      <c r="H34" s="639"/>
      <c r="I34" s="639"/>
      <c r="J34" s="639"/>
      <c r="K34" s="639"/>
      <c r="L34" s="639"/>
      <c r="M34" s="639"/>
      <c r="N34" s="639"/>
      <c r="O34" s="639"/>
      <c r="P34" s="639"/>
      <c r="Q34" s="639"/>
      <c r="R34" s="639"/>
      <c r="S34" s="639"/>
      <c r="T34" s="639"/>
      <c r="U34" s="639"/>
      <c r="V34" s="639"/>
      <c r="W34" s="639"/>
      <c r="X34" s="640"/>
      <c r="Y34" s="640"/>
      <c r="Z34" s="640"/>
    </row>
    <row r="35" spans="1:26" ht="15" customHeight="1">
      <c r="A35" s="639"/>
      <c r="B35" s="645">
        <v>8</v>
      </c>
      <c r="C35" s="646" t="s">
        <v>422</v>
      </c>
      <c r="D35" s="646"/>
      <c r="E35" s="646"/>
      <c r="F35" s="650">
        <v>4.1700000000000001E-2</v>
      </c>
      <c r="G35" s="639"/>
      <c r="H35" s="639"/>
      <c r="I35" s="639"/>
      <c r="J35" s="639"/>
      <c r="K35" s="639"/>
      <c r="L35" s="639"/>
      <c r="M35" s="639"/>
      <c r="N35" s="639"/>
      <c r="O35" s="639"/>
      <c r="P35" s="639"/>
      <c r="Q35" s="639"/>
      <c r="R35" s="639"/>
      <c r="S35" s="639"/>
      <c r="T35" s="639"/>
      <c r="U35" s="639"/>
      <c r="V35" s="639"/>
      <c r="W35" s="639"/>
      <c r="X35" s="640"/>
      <c r="Y35" s="640"/>
      <c r="Z35" s="640"/>
    </row>
    <row r="36" spans="1:26" ht="15" customHeight="1">
      <c r="A36" s="639"/>
      <c r="B36" s="645">
        <v>9</v>
      </c>
      <c r="C36" s="649" t="s">
        <v>423</v>
      </c>
      <c r="D36" s="649"/>
      <c r="E36" s="652"/>
      <c r="F36" s="647">
        <v>0.125</v>
      </c>
      <c r="G36" s="639"/>
      <c r="H36" s="639"/>
      <c r="I36" s="639"/>
      <c r="J36" s="639"/>
      <c r="K36" s="639"/>
      <c r="L36" s="639"/>
      <c r="M36" s="639"/>
      <c r="N36" s="639"/>
      <c r="O36" s="639"/>
      <c r="P36" s="639"/>
      <c r="Q36" s="639"/>
      <c r="R36" s="639"/>
      <c r="S36" s="639"/>
      <c r="T36" s="639"/>
      <c r="U36" s="639"/>
      <c r="V36" s="639"/>
      <c r="W36" s="639"/>
      <c r="X36" s="640"/>
      <c r="Y36" s="640"/>
      <c r="Z36" s="640"/>
    </row>
    <row r="37" spans="1:26" ht="15" customHeight="1">
      <c r="A37" s="639"/>
      <c r="B37" s="645">
        <v>10</v>
      </c>
      <c r="C37" s="649" t="s">
        <v>424</v>
      </c>
      <c r="D37" s="649"/>
      <c r="E37" s="652"/>
      <c r="F37" s="650">
        <v>0.16</v>
      </c>
      <c r="G37" s="639"/>
      <c r="H37" s="639"/>
      <c r="I37" s="639"/>
      <c r="J37" s="639"/>
      <c r="K37" s="639"/>
      <c r="L37" s="639"/>
      <c r="M37" s="639"/>
      <c r="N37" s="639"/>
      <c r="O37" s="639"/>
      <c r="P37" s="639"/>
      <c r="Q37" s="639"/>
      <c r="R37" s="639"/>
      <c r="S37" s="639"/>
      <c r="T37" s="639"/>
      <c r="U37" s="639"/>
      <c r="V37" s="639"/>
      <c r="W37" s="639"/>
      <c r="X37" s="640"/>
      <c r="Y37" s="640"/>
      <c r="Z37" s="640"/>
    </row>
    <row r="38" spans="1:26" ht="15" customHeight="1">
      <c r="A38" s="639"/>
      <c r="B38" s="645">
        <v>11</v>
      </c>
      <c r="C38" s="649" t="s">
        <v>425</v>
      </c>
      <c r="D38" s="649"/>
      <c r="E38" s="649"/>
      <c r="F38" s="650">
        <v>6.9599999999999995E-2</v>
      </c>
      <c r="G38" s="639"/>
      <c r="H38" s="639"/>
      <c r="I38" s="639"/>
      <c r="J38" s="639"/>
      <c r="K38" s="639"/>
      <c r="L38" s="639"/>
      <c r="M38" s="639"/>
      <c r="N38" s="639"/>
      <c r="O38" s="639"/>
      <c r="P38" s="639"/>
      <c r="Q38" s="639"/>
      <c r="R38" s="639"/>
      <c r="S38" s="639"/>
      <c r="T38" s="639"/>
      <c r="U38" s="639"/>
      <c r="V38" s="639"/>
      <c r="W38" s="639"/>
      <c r="X38" s="640"/>
      <c r="Y38" s="640"/>
      <c r="Z38" s="640"/>
    </row>
    <row r="39" spans="1:26" ht="15" customHeight="1">
      <c r="A39" s="639"/>
      <c r="B39" s="645">
        <v>12</v>
      </c>
      <c r="C39" s="646" t="s">
        <v>426</v>
      </c>
      <c r="D39" s="646"/>
      <c r="E39" s="646"/>
      <c r="F39" s="650"/>
      <c r="G39" s="639"/>
      <c r="H39" s="639"/>
      <c r="I39" s="639"/>
      <c r="J39" s="639"/>
      <c r="K39" s="639"/>
      <c r="L39" s="639"/>
      <c r="M39" s="639"/>
      <c r="N39" s="639"/>
      <c r="O39" s="639"/>
      <c r="P39" s="639"/>
      <c r="Q39" s="639"/>
      <c r="R39" s="639"/>
      <c r="S39" s="639"/>
      <c r="T39" s="639"/>
      <c r="U39" s="639"/>
      <c r="V39" s="639"/>
      <c r="W39" s="639"/>
      <c r="X39" s="640"/>
      <c r="Y39" s="640"/>
      <c r="Z39" s="640"/>
    </row>
    <row r="40" spans="1:26" ht="15" customHeight="1">
      <c r="A40" s="639"/>
      <c r="B40" s="645">
        <v>13</v>
      </c>
      <c r="C40" s="653" t="s">
        <v>427</v>
      </c>
      <c r="D40" s="654"/>
      <c r="E40" s="652"/>
      <c r="F40" s="647">
        <v>0</v>
      </c>
      <c r="G40" s="639"/>
      <c r="H40" s="639"/>
      <c r="I40" s="639"/>
      <c r="J40" s="639"/>
      <c r="K40" s="639"/>
      <c r="L40" s="639"/>
      <c r="M40" s="639"/>
      <c r="N40" s="639"/>
      <c r="O40" s="639"/>
      <c r="P40" s="639"/>
      <c r="Q40" s="639"/>
      <c r="R40" s="639"/>
      <c r="S40" s="639"/>
      <c r="T40" s="639"/>
      <c r="U40" s="639"/>
      <c r="V40" s="639"/>
      <c r="W40" s="639"/>
      <c r="X40" s="640"/>
      <c r="Y40" s="640"/>
      <c r="Z40" s="640"/>
    </row>
    <row r="41" spans="1:26" ht="15" customHeight="1">
      <c r="A41" s="639"/>
      <c r="B41" s="645">
        <v>14</v>
      </c>
      <c r="C41" s="653" t="s">
        <v>428</v>
      </c>
      <c r="D41" s="654"/>
      <c r="E41" s="652"/>
      <c r="F41" s="650">
        <v>0.03</v>
      </c>
      <c r="G41" s="639"/>
      <c r="H41" s="639"/>
      <c r="I41" s="639"/>
      <c r="J41" s="639"/>
      <c r="K41" s="639"/>
      <c r="L41" s="639"/>
      <c r="M41" s="639"/>
      <c r="N41" s="639"/>
      <c r="O41" s="639"/>
      <c r="P41" s="639"/>
      <c r="Q41" s="639"/>
      <c r="R41" s="639"/>
      <c r="S41" s="639"/>
      <c r="T41" s="639"/>
      <c r="U41" s="639"/>
      <c r="V41" s="639"/>
      <c r="W41" s="639"/>
      <c r="X41" s="640"/>
      <c r="Y41" s="640"/>
      <c r="Z41" s="640"/>
    </row>
    <row r="42" spans="1:26" ht="15" customHeight="1">
      <c r="A42" s="639"/>
      <c r="B42" s="655"/>
      <c r="C42" s="656" t="s">
        <v>431</v>
      </c>
      <c r="D42" s="657"/>
      <c r="E42" s="658">
        <f>F42</f>
        <v>1.6929000000000001</v>
      </c>
      <c r="F42" s="659">
        <f>SUM(F28:F41)</f>
        <v>1.6929000000000001</v>
      </c>
      <c r="G42" s="639"/>
      <c r="H42" s="639"/>
      <c r="I42" s="639"/>
      <c r="J42" s="639"/>
      <c r="K42" s="639"/>
      <c r="L42" s="639"/>
      <c r="M42" s="639"/>
      <c r="N42" s="639"/>
      <c r="O42" s="639"/>
      <c r="P42" s="639"/>
      <c r="Q42" s="639"/>
      <c r="R42" s="639"/>
      <c r="S42" s="639"/>
      <c r="T42" s="639"/>
      <c r="U42" s="639"/>
      <c r="V42" s="639"/>
      <c r="W42" s="639"/>
      <c r="X42" s="640"/>
      <c r="Y42" s="640"/>
      <c r="Z42" s="640"/>
    </row>
    <row r="43" spans="1:26" ht="15" customHeight="1">
      <c r="A43" s="639"/>
      <c r="B43" s="639"/>
      <c r="C43" s="639"/>
      <c r="D43" s="639"/>
      <c r="E43" s="639"/>
      <c r="F43" s="639"/>
      <c r="G43" s="639"/>
      <c r="H43" s="639"/>
      <c r="I43" s="639"/>
      <c r="J43" s="639"/>
      <c r="K43" s="639"/>
      <c r="L43" s="639"/>
      <c r="M43" s="639"/>
      <c r="N43" s="639"/>
      <c r="O43" s="639"/>
      <c r="P43" s="639"/>
      <c r="Q43" s="639"/>
      <c r="R43" s="639"/>
      <c r="S43" s="639"/>
      <c r="T43" s="639"/>
      <c r="U43" s="639"/>
      <c r="V43" s="639"/>
      <c r="W43" s="639"/>
      <c r="X43" s="639"/>
      <c r="Y43" s="640"/>
      <c r="Z43" s="640"/>
    </row>
    <row r="44" spans="1:26" ht="12.75" customHeight="1">
      <c r="A44" s="618"/>
      <c r="B44" s="660"/>
      <c r="C44" s="661"/>
      <c r="D44" s="662"/>
      <c r="E44" s="662"/>
      <c r="F44" s="618"/>
      <c r="G44" s="618"/>
      <c r="H44" s="618"/>
      <c r="I44" s="618"/>
      <c r="J44" s="618"/>
      <c r="K44" s="618"/>
      <c r="L44" s="618"/>
      <c r="M44" s="618"/>
      <c r="N44" s="618"/>
      <c r="O44" s="618"/>
      <c r="P44" s="618"/>
      <c r="Q44" s="618"/>
      <c r="R44" s="618"/>
      <c r="S44" s="618"/>
      <c r="T44" s="618"/>
      <c r="U44" s="618"/>
      <c r="V44" s="618"/>
      <c r="W44" s="618"/>
      <c r="X44" s="618"/>
    </row>
    <row r="45" spans="1:26" ht="27" customHeight="1">
      <c r="A45" s="618"/>
      <c r="B45" s="845" t="s">
        <v>345</v>
      </c>
      <c r="C45" s="713"/>
      <c r="D45" s="713"/>
      <c r="E45" s="713"/>
      <c r="F45" s="713"/>
      <c r="G45" s="714"/>
      <c r="H45" s="618"/>
      <c r="I45" s="618"/>
      <c r="J45" s="618"/>
      <c r="K45" s="618"/>
      <c r="L45" s="618"/>
      <c r="M45" s="618"/>
      <c r="N45" s="618"/>
      <c r="O45" s="618"/>
      <c r="P45" s="618"/>
      <c r="Q45" s="618"/>
      <c r="R45" s="618"/>
      <c r="S45" s="618"/>
      <c r="T45" s="618"/>
      <c r="U45" s="618"/>
      <c r="V45" s="618"/>
      <c r="W45" s="618"/>
      <c r="X45" s="618"/>
    </row>
    <row r="46" spans="1:26" ht="12.75" customHeight="1">
      <c r="A46" s="618"/>
      <c r="B46" s="846"/>
      <c r="C46" s="693"/>
      <c r="D46" s="693"/>
      <c r="E46" s="693"/>
      <c r="F46" s="693"/>
      <c r="G46" s="694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U46" s="618"/>
      <c r="V46" s="618"/>
      <c r="W46" s="618"/>
      <c r="X46" s="618"/>
    </row>
    <row r="47" spans="1:26" ht="12.75" customHeight="1">
      <c r="A47" s="618"/>
      <c r="B47" s="717"/>
      <c r="C47" s="704"/>
      <c r="D47" s="704"/>
      <c r="E47" s="704"/>
      <c r="F47" s="704"/>
      <c r="G47" s="726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  <c r="U47" s="618"/>
      <c r="V47" s="618"/>
      <c r="W47" s="618"/>
      <c r="X47" s="618"/>
    </row>
    <row r="48" spans="1:26" ht="32.25" customHeight="1">
      <c r="A48" s="618"/>
      <c r="B48" s="717"/>
      <c r="C48" s="704"/>
      <c r="D48" s="704"/>
      <c r="E48" s="704"/>
      <c r="F48" s="704"/>
      <c r="G48" s="726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  <c r="U48" s="618"/>
      <c r="V48" s="618"/>
      <c r="W48" s="618"/>
      <c r="X48" s="618"/>
    </row>
    <row r="49" spans="1:24" ht="12.75" customHeight="1">
      <c r="A49" s="618"/>
      <c r="B49" s="718"/>
      <c r="C49" s="671"/>
      <c r="D49" s="671"/>
      <c r="E49" s="671"/>
      <c r="F49" s="671"/>
      <c r="G49" s="836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  <c r="U49" s="618"/>
      <c r="V49" s="618"/>
      <c r="W49" s="618"/>
      <c r="X49" s="618"/>
    </row>
    <row r="50" spans="1:24" ht="29.25" customHeight="1">
      <c r="A50" s="618"/>
      <c r="B50" s="847" t="s">
        <v>38</v>
      </c>
      <c r="C50" s="678"/>
      <c r="D50" s="874" t="s">
        <v>39</v>
      </c>
      <c r="E50" s="677"/>
      <c r="F50" s="677"/>
      <c r="G50" s="711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8"/>
      <c r="V50" s="618"/>
      <c r="W50" s="618"/>
      <c r="X50" s="618"/>
    </row>
    <row r="51" spans="1:24" ht="43.5" customHeight="1">
      <c r="A51" s="618"/>
      <c r="B51" s="847" t="s">
        <v>40</v>
      </c>
      <c r="C51" s="678"/>
      <c r="D51" s="875" t="s">
        <v>346</v>
      </c>
      <c r="E51" s="677"/>
      <c r="F51" s="677"/>
      <c r="G51" s="711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  <c r="U51" s="618"/>
      <c r="V51" s="618"/>
      <c r="W51" s="618"/>
      <c r="X51" s="618"/>
    </row>
    <row r="52" spans="1:24" ht="20.25" customHeight="1">
      <c r="A52" s="618"/>
      <c r="B52" s="838" t="s">
        <v>42</v>
      </c>
      <c r="C52" s="675"/>
      <c r="D52" s="876">
        <v>1105673133</v>
      </c>
      <c r="E52" s="674"/>
      <c r="F52" s="674"/>
      <c r="G52" s="840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  <c r="U52" s="618"/>
      <c r="V52" s="618"/>
      <c r="W52" s="618"/>
      <c r="X52" s="618"/>
    </row>
    <row r="53" spans="1:24" ht="12.75" customHeight="1">
      <c r="A53" s="618"/>
      <c r="B53" s="663"/>
      <c r="C53" s="618"/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  <c r="U53" s="618"/>
      <c r="V53" s="618"/>
      <c r="W53" s="618"/>
      <c r="X53" s="618"/>
    </row>
    <row r="54" spans="1:24" ht="12.75" customHeight="1">
      <c r="A54" s="618"/>
      <c r="B54" s="663"/>
      <c r="C54" s="618"/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  <c r="U54" s="618"/>
      <c r="V54" s="618"/>
      <c r="W54" s="618"/>
      <c r="X54" s="618"/>
    </row>
    <row r="55" spans="1:24" ht="12.75" customHeight="1">
      <c r="A55" s="618"/>
      <c r="B55" s="663"/>
      <c r="C55" s="618"/>
      <c r="D55" s="618"/>
      <c r="E55" s="618"/>
      <c r="F55" s="618"/>
      <c r="G55" s="618"/>
      <c r="H55" s="618"/>
      <c r="I55" s="618"/>
      <c r="J55" s="618"/>
      <c r="K55" s="618"/>
      <c r="L55" s="618"/>
      <c r="M55" s="618"/>
      <c r="N55" s="618"/>
      <c r="O55" s="618"/>
      <c r="P55" s="618"/>
      <c r="Q55" s="618"/>
      <c r="R55" s="618"/>
      <c r="S55" s="618"/>
      <c r="T55" s="618"/>
      <c r="U55" s="618"/>
      <c r="V55" s="618"/>
      <c r="W55" s="618"/>
      <c r="X55" s="618"/>
    </row>
    <row r="56" spans="1:24" ht="12.75" customHeight="1">
      <c r="A56" s="618"/>
      <c r="B56" s="663"/>
      <c r="C56" s="618"/>
      <c r="D56" s="618"/>
      <c r="E56" s="618"/>
      <c r="F56" s="618"/>
      <c r="G56" s="618"/>
      <c r="H56" s="618"/>
      <c r="I56" s="618"/>
      <c r="J56" s="618"/>
      <c r="K56" s="618"/>
      <c r="L56" s="618"/>
      <c r="M56" s="618"/>
      <c r="N56" s="618"/>
      <c r="O56" s="618"/>
      <c r="P56" s="618"/>
      <c r="Q56" s="618"/>
      <c r="R56" s="618"/>
      <c r="S56" s="618"/>
      <c r="T56" s="618"/>
      <c r="U56" s="618"/>
      <c r="V56" s="618"/>
      <c r="W56" s="618"/>
      <c r="X56" s="618"/>
    </row>
    <row r="57" spans="1:24" ht="12.75" customHeight="1">
      <c r="A57" s="618"/>
      <c r="B57" s="663"/>
      <c r="C57" s="618"/>
      <c r="D57" s="618"/>
      <c r="E57" s="618"/>
      <c r="F57" s="618"/>
      <c r="G57" s="618"/>
      <c r="H57" s="618"/>
      <c r="I57" s="618"/>
      <c r="J57" s="618"/>
      <c r="K57" s="618"/>
      <c r="L57" s="618"/>
      <c r="M57" s="618"/>
      <c r="N57" s="618"/>
      <c r="O57" s="618"/>
      <c r="P57" s="618"/>
      <c r="Q57" s="618"/>
      <c r="R57" s="618"/>
      <c r="S57" s="618"/>
      <c r="T57" s="618"/>
      <c r="U57" s="618"/>
      <c r="V57" s="618"/>
      <c r="W57" s="618"/>
      <c r="X57" s="618"/>
    </row>
    <row r="58" spans="1:24" ht="12.75" customHeight="1">
      <c r="A58" s="618"/>
      <c r="B58" s="663"/>
      <c r="C58" s="618"/>
      <c r="D58" s="618"/>
      <c r="E58" s="618"/>
      <c r="F58" s="618"/>
      <c r="G58" s="618"/>
      <c r="H58" s="618"/>
      <c r="I58" s="618"/>
      <c r="J58" s="618"/>
      <c r="K58" s="618"/>
      <c r="L58" s="618"/>
      <c r="M58" s="618"/>
      <c r="N58" s="618"/>
      <c r="O58" s="618"/>
      <c r="P58" s="618"/>
      <c r="Q58" s="618"/>
      <c r="R58" s="618"/>
      <c r="S58" s="618"/>
      <c r="T58" s="618"/>
      <c r="U58" s="618"/>
      <c r="V58" s="618"/>
      <c r="W58" s="618"/>
      <c r="X58" s="618"/>
    </row>
    <row r="59" spans="1:24" ht="12.75" customHeight="1">
      <c r="A59" s="618"/>
      <c r="B59" s="663"/>
      <c r="C59" s="618"/>
      <c r="D59" s="618"/>
      <c r="E59" s="618"/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</row>
    <row r="60" spans="1:24" ht="12.75" customHeight="1">
      <c r="A60" s="618"/>
      <c r="B60" s="663"/>
      <c r="C60" s="618"/>
      <c r="D60" s="618"/>
      <c r="E60" s="618"/>
      <c r="F60" s="618"/>
      <c r="G60" s="618"/>
      <c r="H60" s="618"/>
      <c r="I60" s="618"/>
      <c r="J60" s="618"/>
      <c r="K60" s="618"/>
      <c r="L60" s="618"/>
      <c r="M60" s="618"/>
      <c r="N60" s="618"/>
      <c r="O60" s="618"/>
      <c r="P60" s="618"/>
      <c r="Q60" s="618"/>
      <c r="R60" s="618"/>
      <c r="S60" s="618"/>
      <c r="T60" s="618"/>
      <c r="U60" s="618"/>
      <c r="V60" s="618"/>
      <c r="W60" s="618"/>
      <c r="X60" s="618"/>
    </row>
    <row r="61" spans="1:24" ht="12.75" customHeight="1">
      <c r="A61" s="618"/>
      <c r="B61" s="663"/>
      <c r="C61" s="618"/>
      <c r="D61" s="618"/>
      <c r="E61" s="618"/>
      <c r="F61" s="618"/>
      <c r="G61" s="618"/>
      <c r="H61" s="618"/>
      <c r="I61" s="618"/>
      <c r="J61" s="618"/>
      <c r="K61" s="618"/>
      <c r="L61" s="618"/>
      <c r="M61" s="618"/>
      <c r="N61" s="618"/>
      <c r="O61" s="618"/>
      <c r="P61" s="618"/>
      <c r="Q61" s="618"/>
      <c r="R61" s="618"/>
      <c r="S61" s="618"/>
      <c r="T61" s="618"/>
      <c r="U61" s="618"/>
      <c r="V61" s="618"/>
      <c r="W61" s="618"/>
      <c r="X61" s="618"/>
    </row>
    <row r="62" spans="1:24" ht="12.75" customHeight="1">
      <c r="A62" s="618"/>
      <c r="B62" s="663"/>
      <c r="C62" s="618"/>
      <c r="D62" s="618"/>
      <c r="E62" s="618"/>
      <c r="F62" s="618"/>
      <c r="G62" s="618"/>
      <c r="H62" s="618"/>
      <c r="I62" s="618"/>
      <c r="J62" s="618"/>
      <c r="K62" s="618"/>
      <c r="L62" s="618"/>
      <c r="M62" s="618"/>
      <c r="N62" s="618"/>
      <c r="O62" s="618"/>
      <c r="P62" s="618"/>
      <c r="Q62" s="618"/>
      <c r="R62" s="618"/>
      <c r="S62" s="618"/>
      <c r="T62" s="618"/>
      <c r="U62" s="618"/>
      <c r="V62" s="618"/>
      <c r="W62" s="618"/>
      <c r="X62" s="618"/>
    </row>
    <row r="63" spans="1:24" ht="12.75" customHeight="1">
      <c r="A63" s="618"/>
      <c r="B63" s="663"/>
      <c r="C63" s="618"/>
      <c r="D63" s="618"/>
      <c r="E63" s="618"/>
      <c r="F63" s="618"/>
      <c r="G63" s="618"/>
      <c r="H63" s="618"/>
      <c r="I63" s="618"/>
      <c r="J63" s="618"/>
      <c r="K63" s="618"/>
      <c r="L63" s="618"/>
      <c r="M63" s="618"/>
      <c r="N63" s="618"/>
      <c r="O63" s="618"/>
      <c r="P63" s="618"/>
      <c r="Q63" s="618"/>
      <c r="R63" s="618"/>
      <c r="S63" s="618"/>
      <c r="T63" s="618"/>
      <c r="U63" s="618"/>
      <c r="V63" s="618"/>
      <c r="W63" s="618"/>
      <c r="X63" s="618"/>
    </row>
    <row r="64" spans="1:24" ht="12.75" customHeight="1">
      <c r="A64" s="618"/>
      <c r="B64" s="663"/>
      <c r="C64" s="618"/>
      <c r="D64" s="618"/>
      <c r="E64" s="618"/>
      <c r="F64" s="618"/>
      <c r="G64" s="618"/>
      <c r="H64" s="618"/>
      <c r="I64" s="618"/>
      <c r="J64" s="618"/>
      <c r="K64" s="618"/>
      <c r="L64" s="618"/>
      <c r="M64" s="618"/>
      <c r="N64" s="618"/>
      <c r="O64" s="618"/>
      <c r="P64" s="618"/>
      <c r="Q64" s="618"/>
      <c r="R64" s="618"/>
      <c r="S64" s="618"/>
      <c r="T64" s="618"/>
      <c r="U64" s="618"/>
      <c r="V64" s="618"/>
      <c r="W64" s="618"/>
      <c r="X64" s="618"/>
    </row>
    <row r="65" spans="1:24" ht="12.75" customHeight="1">
      <c r="A65" s="618"/>
      <c r="B65" s="663"/>
      <c r="C65" s="618"/>
      <c r="D65" s="618"/>
      <c r="E65" s="618"/>
      <c r="F65" s="618"/>
      <c r="G65" s="618"/>
      <c r="H65" s="618"/>
      <c r="I65" s="618"/>
      <c r="J65" s="618"/>
      <c r="K65" s="618"/>
      <c r="L65" s="618"/>
      <c r="M65" s="618"/>
      <c r="N65" s="618"/>
      <c r="O65" s="618"/>
      <c r="P65" s="618"/>
      <c r="Q65" s="618"/>
      <c r="R65" s="618"/>
      <c r="S65" s="618"/>
      <c r="T65" s="618"/>
      <c r="U65" s="618"/>
      <c r="V65" s="618"/>
      <c r="W65" s="618"/>
      <c r="X65" s="618"/>
    </row>
    <row r="66" spans="1:24" ht="12.75" customHeight="1">
      <c r="A66" s="618"/>
      <c r="B66" s="663"/>
      <c r="C66" s="618"/>
      <c r="D66" s="618"/>
      <c r="E66" s="618"/>
      <c r="F66" s="618"/>
      <c r="G66" s="618"/>
      <c r="H66" s="618"/>
      <c r="I66" s="618"/>
      <c r="J66" s="618"/>
      <c r="K66" s="618"/>
      <c r="L66" s="618"/>
      <c r="M66" s="618"/>
      <c r="N66" s="618"/>
      <c r="O66" s="618"/>
      <c r="P66" s="618"/>
      <c r="Q66" s="618"/>
      <c r="R66" s="618"/>
      <c r="S66" s="618"/>
      <c r="T66" s="618"/>
      <c r="U66" s="618"/>
      <c r="V66" s="618"/>
      <c r="W66" s="618"/>
      <c r="X66" s="618"/>
    </row>
    <row r="67" spans="1:24" ht="12.75" customHeight="1">
      <c r="A67" s="618"/>
      <c r="B67" s="663"/>
      <c r="C67" s="618"/>
      <c r="D67" s="618"/>
      <c r="E67" s="618"/>
      <c r="F67" s="618"/>
      <c r="G67" s="618"/>
      <c r="H67" s="618"/>
      <c r="I67" s="618"/>
      <c r="J67" s="618"/>
      <c r="K67" s="618"/>
      <c r="L67" s="618"/>
      <c r="M67" s="618"/>
      <c r="N67" s="618"/>
      <c r="O67" s="618"/>
      <c r="P67" s="618"/>
      <c r="Q67" s="618"/>
      <c r="R67" s="618"/>
      <c r="S67" s="618"/>
      <c r="T67" s="618"/>
      <c r="U67" s="618"/>
      <c r="V67" s="618"/>
      <c r="W67" s="618"/>
      <c r="X67" s="618"/>
    </row>
    <row r="68" spans="1:24" ht="12.75" customHeight="1">
      <c r="A68" s="618"/>
      <c r="B68" s="663"/>
      <c r="C68" s="618"/>
      <c r="D68" s="618"/>
      <c r="E68" s="618"/>
      <c r="F68" s="618"/>
      <c r="G68" s="618"/>
      <c r="H68" s="618"/>
      <c r="I68" s="618"/>
      <c r="J68" s="618"/>
      <c r="K68" s="618"/>
      <c r="L68" s="618"/>
      <c r="M68" s="618"/>
      <c r="N68" s="618"/>
      <c r="O68" s="618"/>
      <c r="P68" s="618"/>
      <c r="Q68" s="618"/>
      <c r="R68" s="618"/>
      <c r="S68" s="618"/>
      <c r="T68" s="618"/>
      <c r="U68" s="618"/>
      <c r="V68" s="618"/>
      <c r="W68" s="618"/>
      <c r="X68" s="618"/>
    </row>
    <row r="69" spans="1:24" ht="12.75" customHeight="1">
      <c r="A69" s="618"/>
      <c r="B69" s="663"/>
      <c r="C69" s="618"/>
      <c r="D69" s="618"/>
      <c r="E69" s="618"/>
      <c r="F69" s="618"/>
      <c r="G69" s="618"/>
      <c r="H69" s="618"/>
      <c r="I69" s="618"/>
      <c r="J69" s="618"/>
      <c r="K69" s="618"/>
      <c r="L69" s="618"/>
      <c r="M69" s="618"/>
      <c r="N69" s="618"/>
      <c r="O69" s="618"/>
      <c r="P69" s="618"/>
      <c r="Q69" s="618"/>
      <c r="R69" s="618"/>
      <c r="S69" s="618"/>
      <c r="T69" s="618"/>
      <c r="U69" s="618"/>
      <c r="V69" s="618"/>
      <c r="W69" s="618"/>
      <c r="X69" s="618"/>
    </row>
    <row r="70" spans="1:24" ht="12.75" customHeight="1">
      <c r="A70" s="618"/>
      <c r="B70" s="663"/>
      <c r="C70" s="618"/>
      <c r="D70" s="618"/>
      <c r="E70" s="618"/>
      <c r="F70" s="618"/>
      <c r="G70" s="618"/>
      <c r="H70" s="618"/>
      <c r="I70" s="618"/>
      <c r="J70" s="618"/>
      <c r="K70" s="618"/>
      <c r="L70" s="618"/>
      <c r="M70" s="618"/>
      <c r="N70" s="618"/>
      <c r="O70" s="618"/>
      <c r="P70" s="618"/>
      <c r="Q70" s="618"/>
      <c r="R70" s="618"/>
      <c r="S70" s="618"/>
      <c r="T70" s="618"/>
      <c r="U70" s="618"/>
      <c r="V70" s="618"/>
      <c r="W70" s="618"/>
      <c r="X70" s="618"/>
    </row>
    <row r="71" spans="1:24" ht="12.75" customHeight="1">
      <c r="A71" s="618"/>
      <c r="B71" s="663"/>
      <c r="C71" s="618"/>
      <c r="D71" s="618"/>
      <c r="E71" s="618"/>
      <c r="F71" s="618"/>
      <c r="G71" s="618"/>
      <c r="H71" s="618"/>
      <c r="I71" s="618"/>
      <c r="J71" s="618"/>
      <c r="K71" s="618"/>
      <c r="L71" s="618"/>
      <c r="M71" s="618"/>
      <c r="N71" s="618"/>
      <c r="O71" s="618"/>
      <c r="P71" s="618"/>
      <c r="Q71" s="618"/>
      <c r="R71" s="618"/>
      <c r="S71" s="618"/>
      <c r="T71" s="618"/>
      <c r="U71" s="618"/>
      <c r="V71" s="618"/>
      <c r="W71" s="618"/>
      <c r="X71" s="618"/>
    </row>
    <row r="72" spans="1:24" ht="12.75" customHeight="1">
      <c r="A72" s="618"/>
      <c r="B72" s="663"/>
      <c r="C72" s="618"/>
      <c r="D72" s="618"/>
      <c r="E72" s="618"/>
      <c r="F72" s="618"/>
      <c r="G72" s="618"/>
      <c r="H72" s="618"/>
      <c r="I72" s="618"/>
      <c r="J72" s="618"/>
      <c r="K72" s="618"/>
      <c r="L72" s="618"/>
      <c r="M72" s="618"/>
      <c r="N72" s="618"/>
      <c r="O72" s="618"/>
      <c r="P72" s="618"/>
      <c r="Q72" s="618"/>
      <c r="R72" s="618"/>
      <c r="S72" s="618"/>
      <c r="T72" s="618"/>
      <c r="U72" s="618"/>
      <c r="V72" s="618"/>
      <c r="W72" s="618"/>
      <c r="X72" s="618"/>
    </row>
    <row r="73" spans="1:24" ht="12.75" customHeight="1">
      <c r="A73" s="618"/>
      <c r="B73" s="663"/>
      <c r="C73" s="618"/>
      <c r="D73" s="618"/>
      <c r="E73" s="618"/>
      <c r="F73" s="618"/>
      <c r="G73" s="618"/>
      <c r="H73" s="618"/>
      <c r="I73" s="618"/>
      <c r="J73" s="618"/>
      <c r="K73" s="618"/>
      <c r="L73" s="618"/>
      <c r="M73" s="618"/>
      <c r="N73" s="618"/>
      <c r="O73" s="618"/>
      <c r="P73" s="618"/>
      <c r="Q73" s="618"/>
      <c r="R73" s="618"/>
      <c r="S73" s="618"/>
      <c r="T73" s="618"/>
      <c r="U73" s="618"/>
      <c r="V73" s="618"/>
      <c r="W73" s="618"/>
      <c r="X73" s="618"/>
    </row>
    <row r="74" spans="1:24" ht="12.75" customHeight="1">
      <c r="A74" s="618"/>
      <c r="B74" s="663"/>
      <c r="C74" s="618"/>
      <c r="D74" s="618"/>
      <c r="E74" s="618"/>
      <c r="F74" s="618"/>
      <c r="G74" s="618"/>
      <c r="H74" s="618"/>
      <c r="I74" s="618"/>
      <c r="J74" s="618"/>
      <c r="K74" s="618"/>
      <c r="L74" s="618"/>
      <c r="M74" s="618"/>
      <c r="N74" s="618"/>
      <c r="O74" s="618"/>
      <c r="P74" s="618"/>
      <c r="Q74" s="618"/>
      <c r="R74" s="618"/>
      <c r="S74" s="618"/>
      <c r="T74" s="618"/>
      <c r="U74" s="618"/>
      <c r="V74" s="618"/>
      <c r="W74" s="618"/>
      <c r="X74" s="618"/>
    </row>
    <row r="75" spans="1:24" ht="12.75" customHeight="1">
      <c r="A75" s="618"/>
      <c r="B75" s="663"/>
      <c r="C75" s="618"/>
      <c r="D75" s="618"/>
      <c r="E75" s="618"/>
      <c r="F75" s="618"/>
      <c r="G75" s="618"/>
      <c r="H75" s="618"/>
      <c r="I75" s="618"/>
      <c r="J75" s="618"/>
      <c r="K75" s="618"/>
      <c r="L75" s="618"/>
      <c r="M75" s="618"/>
      <c r="N75" s="618"/>
      <c r="O75" s="618"/>
      <c r="P75" s="618"/>
      <c r="Q75" s="618"/>
      <c r="R75" s="618"/>
      <c r="S75" s="618"/>
      <c r="T75" s="618"/>
      <c r="U75" s="618"/>
      <c r="V75" s="618"/>
      <c r="W75" s="618"/>
      <c r="X75" s="618"/>
    </row>
    <row r="76" spans="1:24" ht="12.75" customHeight="1">
      <c r="A76" s="618"/>
      <c r="B76" s="663"/>
      <c r="C76" s="618"/>
      <c r="D76" s="618"/>
      <c r="E76" s="618"/>
      <c r="F76" s="618"/>
      <c r="G76" s="618"/>
      <c r="H76" s="618"/>
      <c r="I76" s="618"/>
      <c r="J76" s="618"/>
      <c r="K76" s="618"/>
      <c r="L76" s="618"/>
      <c r="M76" s="618"/>
      <c r="N76" s="618"/>
      <c r="O76" s="618"/>
      <c r="P76" s="618"/>
      <c r="Q76" s="618"/>
      <c r="R76" s="618"/>
      <c r="S76" s="618"/>
      <c r="T76" s="618"/>
      <c r="U76" s="618"/>
      <c r="V76" s="618"/>
      <c r="W76" s="618"/>
      <c r="X76" s="618"/>
    </row>
    <row r="77" spans="1:24" ht="12.75" customHeight="1">
      <c r="A77" s="618"/>
      <c r="B77" s="663"/>
      <c r="C77" s="618"/>
      <c r="D77" s="618"/>
      <c r="E77" s="618"/>
      <c r="F77" s="618"/>
      <c r="G77" s="618"/>
      <c r="H77" s="618"/>
      <c r="I77" s="618"/>
      <c r="J77" s="618"/>
      <c r="K77" s="618"/>
      <c r="L77" s="618"/>
      <c r="M77" s="618"/>
      <c r="N77" s="618"/>
      <c r="O77" s="618"/>
      <c r="P77" s="618"/>
      <c r="Q77" s="618"/>
      <c r="R77" s="618"/>
      <c r="S77" s="618"/>
      <c r="T77" s="618"/>
      <c r="U77" s="618"/>
      <c r="V77" s="618"/>
      <c r="W77" s="618"/>
      <c r="X77" s="618"/>
    </row>
    <row r="78" spans="1:24" ht="12.75" customHeight="1">
      <c r="A78" s="618"/>
      <c r="B78" s="663"/>
      <c r="C78" s="618"/>
      <c r="D78" s="618"/>
      <c r="E78" s="618"/>
      <c r="F78" s="618"/>
      <c r="G78" s="618"/>
      <c r="H78" s="618"/>
      <c r="I78" s="618"/>
      <c r="J78" s="618"/>
      <c r="K78" s="618"/>
      <c r="L78" s="618"/>
      <c r="M78" s="618"/>
      <c r="N78" s="618"/>
      <c r="O78" s="618"/>
      <c r="P78" s="618"/>
      <c r="Q78" s="618"/>
      <c r="R78" s="618"/>
      <c r="S78" s="618"/>
      <c r="T78" s="618"/>
      <c r="U78" s="618"/>
      <c r="V78" s="618"/>
      <c r="W78" s="618"/>
      <c r="X78" s="618"/>
    </row>
    <row r="79" spans="1:24" ht="12.75" customHeight="1">
      <c r="A79" s="618"/>
      <c r="B79" s="663"/>
      <c r="C79" s="618"/>
      <c r="D79" s="618"/>
      <c r="E79" s="618"/>
      <c r="F79" s="618"/>
      <c r="G79" s="618"/>
      <c r="H79" s="618"/>
      <c r="I79" s="618"/>
      <c r="J79" s="618"/>
      <c r="K79" s="618"/>
      <c r="L79" s="618"/>
      <c r="M79" s="618"/>
      <c r="N79" s="618"/>
      <c r="O79" s="618"/>
      <c r="P79" s="618"/>
      <c r="Q79" s="618"/>
      <c r="R79" s="618"/>
      <c r="S79" s="618"/>
      <c r="T79" s="618"/>
      <c r="U79" s="618"/>
      <c r="V79" s="618"/>
      <c r="W79" s="618"/>
      <c r="X79" s="618"/>
    </row>
    <row r="80" spans="1:24" ht="12.75" customHeight="1">
      <c r="A80" s="618"/>
      <c r="B80" s="663"/>
      <c r="C80" s="618"/>
      <c r="D80" s="618"/>
      <c r="E80" s="618"/>
      <c r="F80" s="618"/>
      <c r="G80" s="618"/>
      <c r="H80" s="618"/>
      <c r="I80" s="618"/>
      <c r="J80" s="618"/>
      <c r="K80" s="618"/>
      <c r="L80" s="618"/>
      <c r="M80" s="618"/>
      <c r="N80" s="618"/>
      <c r="O80" s="618"/>
      <c r="P80" s="618"/>
      <c r="Q80" s="618"/>
      <c r="R80" s="618"/>
      <c r="S80" s="618"/>
      <c r="T80" s="618"/>
      <c r="U80" s="618"/>
      <c r="V80" s="618"/>
      <c r="W80" s="618"/>
      <c r="X80" s="618"/>
    </row>
    <row r="81" spans="1:24" ht="12.75" customHeight="1">
      <c r="A81" s="618"/>
      <c r="B81" s="663"/>
      <c r="C81" s="618"/>
      <c r="D81" s="618"/>
      <c r="E81" s="618"/>
      <c r="F81" s="618"/>
      <c r="G81" s="618"/>
      <c r="H81" s="618"/>
      <c r="I81" s="618"/>
      <c r="J81" s="618"/>
      <c r="K81" s="618"/>
      <c r="L81" s="618"/>
      <c r="M81" s="618"/>
      <c r="N81" s="618"/>
      <c r="O81" s="618"/>
      <c r="P81" s="618"/>
      <c r="Q81" s="618"/>
      <c r="R81" s="618"/>
      <c r="S81" s="618"/>
      <c r="T81" s="618"/>
      <c r="U81" s="618"/>
      <c r="V81" s="618"/>
      <c r="W81" s="618"/>
      <c r="X81" s="618"/>
    </row>
    <row r="82" spans="1:24" ht="12.75" customHeight="1">
      <c r="A82" s="618"/>
      <c r="B82" s="663"/>
      <c r="C82" s="618"/>
      <c r="D82" s="618"/>
      <c r="E82" s="618"/>
      <c r="F82" s="618"/>
      <c r="G82" s="618"/>
      <c r="H82" s="618"/>
      <c r="I82" s="618"/>
      <c r="J82" s="618"/>
      <c r="K82" s="618"/>
      <c r="L82" s="618"/>
      <c r="M82" s="618"/>
      <c r="N82" s="618"/>
      <c r="O82" s="618"/>
      <c r="P82" s="618"/>
      <c r="Q82" s="618"/>
      <c r="R82" s="618"/>
      <c r="S82" s="618"/>
      <c r="T82" s="618"/>
      <c r="U82" s="618"/>
      <c r="V82" s="618"/>
      <c r="W82" s="618"/>
      <c r="X82" s="618"/>
    </row>
    <row r="83" spans="1:24" ht="12.75" customHeight="1">
      <c r="A83" s="618"/>
      <c r="B83" s="663"/>
      <c r="C83" s="618"/>
      <c r="D83" s="618"/>
      <c r="E83" s="618"/>
      <c r="F83" s="618"/>
      <c r="G83" s="618"/>
      <c r="H83" s="618"/>
      <c r="I83" s="618"/>
      <c r="J83" s="618"/>
      <c r="K83" s="618"/>
      <c r="L83" s="618"/>
      <c r="M83" s="618"/>
      <c r="N83" s="618"/>
      <c r="O83" s="618"/>
      <c r="P83" s="618"/>
      <c r="Q83" s="618"/>
      <c r="R83" s="618"/>
      <c r="S83" s="618"/>
      <c r="T83" s="618"/>
      <c r="U83" s="618"/>
      <c r="V83" s="618"/>
      <c r="W83" s="618"/>
      <c r="X83" s="618"/>
    </row>
    <row r="84" spans="1:24" ht="12.75" customHeight="1">
      <c r="A84" s="618"/>
      <c r="B84" s="663"/>
      <c r="C84" s="618"/>
      <c r="D84" s="618"/>
      <c r="E84" s="618"/>
      <c r="F84" s="618"/>
      <c r="G84" s="618"/>
      <c r="H84" s="618"/>
      <c r="I84" s="618"/>
      <c r="J84" s="618"/>
      <c r="K84" s="618"/>
      <c r="L84" s="618"/>
      <c r="M84" s="618"/>
      <c r="N84" s="618"/>
      <c r="O84" s="618"/>
      <c r="P84" s="618"/>
      <c r="Q84" s="618"/>
      <c r="R84" s="618"/>
      <c r="S84" s="618"/>
      <c r="T84" s="618"/>
      <c r="U84" s="618"/>
      <c r="V84" s="618"/>
      <c r="W84" s="618"/>
      <c r="X84" s="618"/>
    </row>
    <row r="85" spans="1:24" ht="12.75" customHeight="1">
      <c r="A85" s="618"/>
      <c r="B85" s="663"/>
      <c r="C85" s="618"/>
      <c r="D85" s="618"/>
      <c r="E85" s="618"/>
      <c r="F85" s="618"/>
      <c r="G85" s="618"/>
      <c r="H85" s="618"/>
      <c r="I85" s="618"/>
      <c r="J85" s="618"/>
      <c r="K85" s="618"/>
      <c r="L85" s="618"/>
      <c r="M85" s="618"/>
      <c r="N85" s="618"/>
      <c r="O85" s="618"/>
      <c r="P85" s="618"/>
      <c r="Q85" s="618"/>
      <c r="R85" s="618"/>
      <c r="S85" s="618"/>
      <c r="T85" s="618"/>
      <c r="U85" s="618"/>
      <c r="V85" s="618"/>
      <c r="W85" s="618"/>
      <c r="X85" s="618"/>
    </row>
    <row r="86" spans="1:24" ht="12.75" customHeight="1">
      <c r="A86" s="618"/>
      <c r="B86" s="663"/>
      <c r="C86" s="618"/>
      <c r="D86" s="618"/>
      <c r="E86" s="618"/>
      <c r="F86" s="618"/>
      <c r="G86" s="618"/>
      <c r="H86" s="618"/>
      <c r="I86" s="618"/>
      <c r="J86" s="618"/>
      <c r="K86" s="618"/>
      <c r="L86" s="618"/>
      <c r="M86" s="618"/>
      <c r="N86" s="618"/>
      <c r="O86" s="618"/>
      <c r="P86" s="618"/>
      <c r="Q86" s="618"/>
      <c r="R86" s="618"/>
      <c r="S86" s="618"/>
      <c r="T86" s="618"/>
      <c r="U86" s="618"/>
      <c r="V86" s="618"/>
      <c r="W86" s="618"/>
      <c r="X86" s="618"/>
    </row>
    <row r="87" spans="1:24" ht="12.75" customHeight="1">
      <c r="A87" s="618"/>
      <c r="B87" s="663"/>
      <c r="C87" s="618"/>
      <c r="D87" s="618"/>
      <c r="E87" s="618"/>
      <c r="F87" s="618"/>
      <c r="G87" s="618"/>
      <c r="H87" s="618"/>
      <c r="I87" s="618"/>
      <c r="J87" s="618"/>
      <c r="K87" s="618"/>
      <c r="L87" s="618"/>
      <c r="M87" s="618"/>
      <c r="N87" s="618"/>
      <c r="O87" s="618"/>
      <c r="P87" s="618"/>
      <c r="Q87" s="618"/>
      <c r="R87" s="618"/>
      <c r="S87" s="618"/>
      <c r="T87" s="618"/>
      <c r="U87" s="618"/>
      <c r="V87" s="618"/>
      <c r="W87" s="618"/>
      <c r="X87" s="618"/>
    </row>
    <row r="88" spans="1:24" ht="12.75" customHeight="1">
      <c r="A88" s="618"/>
      <c r="B88" s="663"/>
      <c r="C88" s="618"/>
      <c r="D88" s="618"/>
      <c r="E88" s="618"/>
      <c r="F88" s="618"/>
      <c r="G88" s="618"/>
      <c r="H88" s="618"/>
      <c r="I88" s="618"/>
      <c r="J88" s="618"/>
      <c r="K88" s="618"/>
      <c r="L88" s="618"/>
      <c r="M88" s="618"/>
      <c r="N88" s="618"/>
      <c r="O88" s="618"/>
      <c r="P88" s="618"/>
      <c r="Q88" s="618"/>
      <c r="R88" s="618"/>
      <c r="S88" s="618"/>
      <c r="T88" s="618"/>
      <c r="U88" s="618"/>
      <c r="V88" s="618"/>
      <c r="W88" s="618"/>
      <c r="X88" s="618"/>
    </row>
    <row r="89" spans="1:24" ht="12.75" customHeight="1">
      <c r="A89" s="618"/>
      <c r="B89" s="663"/>
      <c r="C89" s="618"/>
      <c r="D89" s="618"/>
      <c r="E89" s="618"/>
      <c r="F89" s="618"/>
      <c r="G89" s="618"/>
      <c r="H89" s="618"/>
      <c r="I89" s="618"/>
      <c r="J89" s="618"/>
      <c r="K89" s="618"/>
      <c r="L89" s="618"/>
      <c r="M89" s="618"/>
      <c r="N89" s="618"/>
      <c r="O89" s="618"/>
      <c r="P89" s="618"/>
      <c r="Q89" s="618"/>
      <c r="R89" s="618"/>
      <c r="S89" s="618"/>
      <c r="T89" s="618"/>
      <c r="U89" s="618"/>
      <c r="V89" s="618"/>
      <c r="W89" s="618"/>
      <c r="X89" s="618"/>
    </row>
    <row r="90" spans="1:24" ht="12.75" customHeight="1">
      <c r="A90" s="618"/>
      <c r="B90" s="663"/>
      <c r="C90" s="618"/>
      <c r="D90" s="618"/>
      <c r="E90" s="618"/>
      <c r="F90" s="618"/>
      <c r="G90" s="618"/>
      <c r="H90" s="618"/>
      <c r="I90" s="618"/>
      <c r="J90" s="618"/>
      <c r="K90" s="618"/>
      <c r="L90" s="618"/>
      <c r="M90" s="618"/>
      <c r="N90" s="618"/>
      <c r="O90" s="618"/>
      <c r="P90" s="618"/>
      <c r="Q90" s="618"/>
      <c r="R90" s="618"/>
      <c r="S90" s="618"/>
      <c r="T90" s="618"/>
      <c r="U90" s="618"/>
      <c r="V90" s="618"/>
      <c r="W90" s="618"/>
      <c r="X90" s="618"/>
    </row>
    <row r="91" spans="1:24" ht="12.75" customHeight="1">
      <c r="A91" s="618"/>
      <c r="B91" s="663"/>
      <c r="C91" s="618"/>
      <c r="D91" s="618"/>
      <c r="E91" s="618"/>
      <c r="F91" s="618"/>
      <c r="G91" s="618"/>
      <c r="H91" s="618"/>
      <c r="I91" s="618"/>
      <c r="J91" s="618"/>
      <c r="K91" s="618"/>
      <c r="L91" s="618"/>
      <c r="M91" s="618"/>
      <c r="N91" s="618"/>
      <c r="O91" s="618"/>
      <c r="P91" s="618"/>
      <c r="Q91" s="618"/>
      <c r="R91" s="618"/>
      <c r="S91" s="618"/>
      <c r="T91" s="618"/>
      <c r="U91" s="618"/>
      <c r="V91" s="618"/>
      <c r="W91" s="618"/>
      <c r="X91" s="618"/>
    </row>
    <row r="92" spans="1:24" ht="12.75" customHeight="1">
      <c r="A92" s="618"/>
      <c r="B92" s="663"/>
      <c r="C92" s="618"/>
      <c r="D92" s="618"/>
      <c r="E92" s="618"/>
      <c r="F92" s="618"/>
      <c r="G92" s="618"/>
      <c r="H92" s="618"/>
      <c r="I92" s="618"/>
      <c r="J92" s="618"/>
      <c r="K92" s="618"/>
      <c r="L92" s="618"/>
      <c r="M92" s="618"/>
      <c r="N92" s="618"/>
      <c r="O92" s="618"/>
      <c r="P92" s="618"/>
      <c r="Q92" s="618"/>
      <c r="R92" s="618"/>
      <c r="S92" s="618"/>
      <c r="T92" s="618"/>
      <c r="U92" s="618"/>
      <c r="V92" s="618"/>
      <c r="W92" s="618"/>
      <c r="X92" s="618"/>
    </row>
    <row r="93" spans="1:24" ht="12.75" customHeight="1">
      <c r="A93" s="618"/>
      <c r="B93" s="663"/>
      <c r="C93" s="618"/>
      <c r="D93" s="618"/>
      <c r="E93" s="618"/>
      <c r="F93" s="618"/>
      <c r="G93" s="618"/>
      <c r="H93" s="618"/>
      <c r="I93" s="618"/>
      <c r="J93" s="618"/>
      <c r="K93" s="618"/>
      <c r="L93" s="618"/>
      <c r="M93" s="618"/>
      <c r="N93" s="618"/>
      <c r="O93" s="618"/>
      <c r="P93" s="618"/>
      <c r="Q93" s="618"/>
      <c r="R93" s="618"/>
      <c r="S93" s="618"/>
      <c r="T93" s="618"/>
      <c r="U93" s="618"/>
      <c r="V93" s="618"/>
      <c r="W93" s="618"/>
      <c r="X93" s="618"/>
    </row>
    <row r="94" spans="1:24" ht="12.75" customHeight="1">
      <c r="A94" s="618"/>
      <c r="B94" s="663"/>
      <c r="C94" s="618"/>
      <c r="D94" s="618"/>
      <c r="E94" s="618"/>
      <c r="F94" s="618"/>
      <c r="G94" s="618"/>
      <c r="H94" s="618"/>
      <c r="I94" s="618"/>
      <c r="J94" s="618"/>
      <c r="K94" s="618"/>
      <c r="L94" s="618"/>
      <c r="M94" s="618"/>
      <c r="N94" s="618"/>
      <c r="O94" s="618"/>
      <c r="P94" s="618"/>
      <c r="Q94" s="618"/>
      <c r="R94" s="618"/>
      <c r="S94" s="618"/>
      <c r="T94" s="618"/>
      <c r="U94" s="618"/>
      <c r="V94" s="618"/>
      <c r="W94" s="618"/>
      <c r="X94" s="618"/>
    </row>
    <row r="95" spans="1:24" ht="12.75" customHeight="1">
      <c r="A95" s="618"/>
      <c r="B95" s="663"/>
      <c r="C95" s="618"/>
      <c r="D95" s="618"/>
      <c r="E95" s="618"/>
      <c r="F95" s="618"/>
      <c r="G95" s="618"/>
      <c r="H95" s="618"/>
      <c r="I95" s="618"/>
      <c r="J95" s="618"/>
      <c r="K95" s="618"/>
      <c r="L95" s="618"/>
      <c r="M95" s="618"/>
      <c r="N95" s="618"/>
      <c r="O95" s="618"/>
      <c r="P95" s="618"/>
      <c r="Q95" s="618"/>
      <c r="R95" s="618"/>
      <c r="S95" s="618"/>
      <c r="T95" s="618"/>
      <c r="U95" s="618"/>
      <c r="V95" s="618"/>
      <c r="W95" s="618"/>
      <c r="X95" s="618"/>
    </row>
    <row r="96" spans="1:24" ht="12.75" customHeight="1">
      <c r="A96" s="618"/>
      <c r="B96" s="663"/>
      <c r="C96" s="618"/>
      <c r="D96" s="618"/>
      <c r="E96" s="618"/>
      <c r="F96" s="618"/>
      <c r="G96" s="618"/>
      <c r="H96" s="618"/>
      <c r="I96" s="618"/>
      <c r="J96" s="618"/>
      <c r="K96" s="618"/>
      <c r="L96" s="618"/>
      <c r="M96" s="618"/>
      <c r="N96" s="618"/>
      <c r="O96" s="618"/>
      <c r="P96" s="618"/>
      <c r="Q96" s="618"/>
      <c r="R96" s="618"/>
      <c r="S96" s="618"/>
      <c r="T96" s="618"/>
      <c r="U96" s="618"/>
      <c r="V96" s="618"/>
      <c r="W96" s="618"/>
      <c r="X96" s="618"/>
    </row>
    <row r="97" spans="1:24" ht="12.75" customHeight="1">
      <c r="A97" s="618"/>
      <c r="B97" s="663"/>
      <c r="C97" s="618"/>
      <c r="D97" s="618"/>
      <c r="E97" s="618"/>
      <c r="F97" s="618"/>
      <c r="G97" s="618"/>
      <c r="H97" s="618"/>
      <c r="I97" s="618"/>
      <c r="J97" s="618"/>
      <c r="K97" s="618"/>
      <c r="L97" s="618"/>
      <c r="M97" s="618"/>
      <c r="N97" s="618"/>
      <c r="O97" s="618"/>
      <c r="P97" s="618"/>
      <c r="Q97" s="618"/>
      <c r="R97" s="618"/>
      <c r="S97" s="618"/>
      <c r="T97" s="618"/>
      <c r="U97" s="618"/>
      <c r="V97" s="618"/>
      <c r="W97" s="618"/>
      <c r="X97" s="618"/>
    </row>
    <row r="98" spans="1:24" ht="12.75" customHeight="1">
      <c r="A98" s="618"/>
      <c r="B98" s="663"/>
      <c r="C98" s="618"/>
      <c r="D98" s="618"/>
      <c r="E98" s="618"/>
      <c r="F98" s="618"/>
      <c r="G98" s="618"/>
      <c r="H98" s="618"/>
      <c r="I98" s="618"/>
      <c r="J98" s="618"/>
      <c r="K98" s="618"/>
      <c r="L98" s="618"/>
      <c r="M98" s="618"/>
      <c r="N98" s="618"/>
      <c r="O98" s="618"/>
      <c r="P98" s="618"/>
      <c r="Q98" s="618"/>
      <c r="R98" s="618"/>
      <c r="S98" s="618"/>
      <c r="T98" s="618"/>
      <c r="U98" s="618"/>
      <c r="V98" s="618"/>
      <c r="W98" s="618"/>
      <c r="X98" s="618"/>
    </row>
    <row r="99" spans="1:24" ht="12.75" customHeight="1">
      <c r="A99" s="618"/>
      <c r="B99" s="663"/>
      <c r="C99" s="618"/>
      <c r="D99" s="618"/>
      <c r="E99" s="618"/>
      <c r="F99" s="618"/>
      <c r="G99" s="618"/>
      <c r="H99" s="618"/>
      <c r="I99" s="618"/>
      <c r="J99" s="618"/>
      <c r="K99" s="618"/>
      <c r="L99" s="618"/>
      <c r="M99" s="618"/>
      <c r="N99" s="618"/>
      <c r="O99" s="618"/>
      <c r="P99" s="618"/>
      <c r="Q99" s="618"/>
      <c r="R99" s="618"/>
      <c r="S99" s="618"/>
      <c r="T99" s="618"/>
      <c r="U99" s="618"/>
      <c r="V99" s="618"/>
      <c r="W99" s="618"/>
      <c r="X99" s="618"/>
    </row>
    <row r="100" spans="1:24" ht="12.75" customHeight="1">
      <c r="A100" s="618"/>
      <c r="B100" s="663"/>
      <c r="C100" s="618"/>
      <c r="D100" s="618"/>
      <c r="E100" s="618"/>
      <c r="F100" s="618"/>
      <c r="G100" s="618"/>
      <c r="H100" s="618"/>
      <c r="I100" s="618"/>
      <c r="J100" s="618"/>
      <c r="K100" s="618"/>
      <c r="L100" s="618"/>
      <c r="M100" s="618"/>
      <c r="N100" s="618"/>
      <c r="O100" s="618"/>
      <c r="P100" s="618"/>
      <c r="Q100" s="618"/>
      <c r="R100" s="618"/>
      <c r="S100" s="618"/>
      <c r="T100" s="618"/>
      <c r="U100" s="618"/>
      <c r="V100" s="618"/>
      <c r="W100" s="618"/>
      <c r="X100" s="618"/>
    </row>
    <row r="101" spans="1:24" ht="12.75" customHeight="1">
      <c r="A101" s="618"/>
      <c r="B101" s="663"/>
      <c r="C101" s="618"/>
      <c r="D101" s="618"/>
      <c r="E101" s="618"/>
      <c r="F101" s="618"/>
      <c r="G101" s="618"/>
      <c r="H101" s="618"/>
      <c r="I101" s="618"/>
      <c r="J101" s="618"/>
      <c r="K101" s="618"/>
      <c r="L101" s="618"/>
      <c r="M101" s="618"/>
      <c r="N101" s="618"/>
      <c r="O101" s="618"/>
      <c r="P101" s="618"/>
      <c r="Q101" s="618"/>
      <c r="R101" s="618"/>
      <c r="S101" s="618"/>
      <c r="T101" s="618"/>
      <c r="U101" s="618"/>
      <c r="V101" s="618"/>
      <c r="W101" s="618"/>
      <c r="X101" s="618"/>
    </row>
    <row r="102" spans="1:24" ht="12.75" customHeight="1">
      <c r="A102" s="618"/>
      <c r="B102" s="663"/>
      <c r="C102" s="618"/>
      <c r="D102" s="618"/>
      <c r="E102" s="618"/>
      <c r="F102" s="618"/>
      <c r="G102" s="618"/>
      <c r="H102" s="618"/>
      <c r="I102" s="618"/>
      <c r="J102" s="618"/>
      <c r="K102" s="618"/>
      <c r="L102" s="618"/>
      <c r="M102" s="618"/>
      <c r="N102" s="618"/>
      <c r="O102" s="618"/>
      <c r="P102" s="618"/>
      <c r="Q102" s="618"/>
      <c r="R102" s="618"/>
      <c r="S102" s="618"/>
      <c r="T102" s="618"/>
      <c r="U102" s="618"/>
      <c r="V102" s="618"/>
      <c r="W102" s="618"/>
      <c r="X102" s="618"/>
    </row>
    <row r="103" spans="1:24" ht="12.75" customHeight="1">
      <c r="A103" s="618"/>
      <c r="B103" s="663"/>
      <c r="C103" s="618"/>
      <c r="D103" s="618"/>
      <c r="E103" s="618"/>
      <c r="F103" s="618"/>
      <c r="G103" s="618"/>
      <c r="H103" s="618"/>
      <c r="I103" s="618"/>
      <c r="J103" s="618"/>
      <c r="K103" s="618"/>
      <c r="L103" s="618"/>
      <c r="M103" s="618"/>
      <c r="N103" s="618"/>
      <c r="O103" s="618"/>
      <c r="P103" s="618"/>
      <c r="Q103" s="618"/>
      <c r="R103" s="618"/>
      <c r="S103" s="618"/>
      <c r="T103" s="618"/>
      <c r="U103" s="618"/>
      <c r="V103" s="618"/>
      <c r="W103" s="618"/>
      <c r="X103" s="618"/>
    </row>
    <row r="104" spans="1:24" ht="12.75" customHeight="1">
      <c r="A104" s="618"/>
      <c r="B104" s="663"/>
      <c r="C104" s="618"/>
      <c r="D104" s="618"/>
      <c r="E104" s="618"/>
      <c r="F104" s="618"/>
      <c r="G104" s="618"/>
      <c r="H104" s="618"/>
      <c r="I104" s="618"/>
      <c r="J104" s="618"/>
      <c r="K104" s="618"/>
      <c r="L104" s="618"/>
      <c r="M104" s="618"/>
      <c r="N104" s="618"/>
      <c r="O104" s="618"/>
      <c r="P104" s="618"/>
      <c r="Q104" s="618"/>
      <c r="R104" s="618"/>
      <c r="S104" s="618"/>
      <c r="T104" s="618"/>
      <c r="U104" s="618"/>
      <c r="V104" s="618"/>
      <c r="W104" s="618"/>
      <c r="X104" s="618"/>
    </row>
    <row r="105" spans="1:24" ht="12.75" customHeight="1">
      <c r="A105" s="618"/>
      <c r="B105" s="663"/>
      <c r="C105" s="618"/>
      <c r="D105" s="618"/>
      <c r="E105" s="618"/>
      <c r="F105" s="618"/>
      <c r="G105" s="618"/>
      <c r="H105" s="618"/>
      <c r="I105" s="618"/>
      <c r="J105" s="618"/>
      <c r="K105" s="618"/>
      <c r="L105" s="618"/>
      <c r="M105" s="618"/>
      <c r="N105" s="618"/>
      <c r="O105" s="618"/>
      <c r="P105" s="618"/>
      <c r="Q105" s="618"/>
      <c r="R105" s="618"/>
      <c r="S105" s="618"/>
      <c r="T105" s="618"/>
      <c r="U105" s="618"/>
      <c r="V105" s="618"/>
      <c r="W105" s="618"/>
      <c r="X105" s="618"/>
    </row>
    <row r="106" spans="1:24" ht="12.75" customHeight="1">
      <c r="A106" s="618"/>
      <c r="B106" s="663"/>
      <c r="C106" s="618"/>
      <c r="D106" s="618"/>
      <c r="E106" s="618"/>
      <c r="F106" s="618"/>
      <c r="G106" s="618"/>
      <c r="H106" s="618"/>
      <c r="I106" s="618"/>
      <c r="J106" s="618"/>
      <c r="K106" s="618"/>
      <c r="L106" s="618"/>
      <c r="M106" s="618"/>
      <c r="N106" s="618"/>
      <c r="O106" s="618"/>
      <c r="P106" s="618"/>
      <c r="Q106" s="618"/>
      <c r="R106" s="618"/>
      <c r="S106" s="618"/>
      <c r="T106" s="618"/>
      <c r="U106" s="618"/>
      <c r="V106" s="618"/>
      <c r="W106" s="618"/>
      <c r="X106" s="618"/>
    </row>
    <row r="107" spans="1:24" ht="12.75" customHeight="1">
      <c r="A107" s="618"/>
      <c r="B107" s="663"/>
      <c r="C107" s="618"/>
      <c r="D107" s="618"/>
      <c r="E107" s="618"/>
      <c r="F107" s="618"/>
      <c r="G107" s="618"/>
      <c r="H107" s="618"/>
      <c r="I107" s="618"/>
      <c r="J107" s="618"/>
      <c r="K107" s="618"/>
      <c r="L107" s="618"/>
      <c r="M107" s="618"/>
      <c r="N107" s="618"/>
      <c r="O107" s="618"/>
      <c r="P107" s="618"/>
      <c r="Q107" s="618"/>
      <c r="R107" s="618"/>
      <c r="S107" s="618"/>
      <c r="T107" s="618"/>
      <c r="U107" s="618"/>
      <c r="V107" s="618"/>
      <c r="W107" s="618"/>
      <c r="X107" s="618"/>
    </row>
    <row r="108" spans="1:24" ht="12.75" customHeight="1">
      <c r="A108" s="618"/>
      <c r="B108" s="663"/>
      <c r="C108" s="618"/>
      <c r="D108" s="618"/>
      <c r="E108" s="618"/>
      <c r="F108" s="618"/>
      <c r="G108" s="618"/>
      <c r="H108" s="618"/>
      <c r="I108" s="618"/>
      <c r="J108" s="618"/>
      <c r="K108" s="618"/>
      <c r="L108" s="618"/>
      <c r="M108" s="618"/>
      <c r="N108" s="618"/>
      <c r="O108" s="618"/>
      <c r="P108" s="618"/>
      <c r="Q108" s="618"/>
      <c r="R108" s="618"/>
      <c r="S108" s="618"/>
      <c r="T108" s="618"/>
      <c r="U108" s="618"/>
      <c r="V108" s="618"/>
      <c r="W108" s="618"/>
      <c r="X108" s="618"/>
    </row>
    <row r="109" spans="1:24" ht="12.75" customHeight="1">
      <c r="A109" s="618"/>
      <c r="B109" s="663"/>
      <c r="C109" s="618"/>
      <c r="D109" s="618"/>
      <c r="E109" s="618"/>
      <c r="F109" s="618"/>
      <c r="G109" s="618"/>
      <c r="H109" s="618"/>
      <c r="I109" s="618"/>
      <c r="J109" s="618"/>
      <c r="K109" s="618"/>
      <c r="L109" s="618"/>
      <c r="M109" s="618"/>
      <c r="N109" s="618"/>
      <c r="O109" s="618"/>
      <c r="P109" s="618"/>
      <c r="Q109" s="618"/>
      <c r="R109" s="618"/>
      <c r="S109" s="618"/>
      <c r="T109" s="618"/>
      <c r="U109" s="618"/>
      <c r="V109" s="618"/>
      <c r="W109" s="618"/>
      <c r="X109" s="618"/>
    </row>
    <row r="110" spans="1:24" ht="12.75" customHeight="1">
      <c r="A110" s="618"/>
      <c r="B110" s="663"/>
      <c r="C110" s="618"/>
      <c r="D110" s="618"/>
      <c r="E110" s="618"/>
      <c r="F110" s="618"/>
      <c r="G110" s="618"/>
      <c r="H110" s="618"/>
      <c r="I110" s="618"/>
      <c r="J110" s="618"/>
      <c r="K110" s="618"/>
      <c r="L110" s="618"/>
      <c r="M110" s="618"/>
      <c r="N110" s="618"/>
      <c r="O110" s="618"/>
      <c r="P110" s="618"/>
      <c r="Q110" s="618"/>
      <c r="R110" s="618"/>
      <c r="S110" s="618"/>
      <c r="T110" s="618"/>
      <c r="U110" s="618"/>
      <c r="V110" s="618"/>
      <c r="W110" s="618"/>
      <c r="X110" s="618"/>
    </row>
    <row r="111" spans="1:24" ht="12.75" customHeight="1">
      <c r="A111" s="618"/>
      <c r="B111" s="663"/>
      <c r="C111" s="618"/>
      <c r="D111" s="618"/>
      <c r="E111" s="618"/>
      <c r="F111" s="618"/>
      <c r="G111" s="618"/>
      <c r="H111" s="618"/>
      <c r="I111" s="618"/>
      <c r="J111" s="618"/>
      <c r="K111" s="618"/>
      <c r="L111" s="618"/>
      <c r="M111" s="618"/>
      <c r="N111" s="618"/>
      <c r="O111" s="618"/>
      <c r="P111" s="618"/>
      <c r="Q111" s="618"/>
      <c r="R111" s="618"/>
      <c r="S111" s="618"/>
      <c r="T111" s="618"/>
      <c r="U111" s="618"/>
      <c r="V111" s="618"/>
      <c r="W111" s="618"/>
      <c r="X111" s="618"/>
    </row>
    <row r="112" spans="1:24" ht="12.75" customHeight="1">
      <c r="A112" s="618"/>
      <c r="B112" s="663"/>
      <c r="C112" s="618"/>
      <c r="D112" s="618"/>
      <c r="E112" s="618"/>
      <c r="F112" s="618"/>
      <c r="G112" s="618"/>
      <c r="H112" s="618"/>
      <c r="I112" s="618"/>
      <c r="J112" s="618"/>
      <c r="K112" s="618"/>
      <c r="L112" s="618"/>
      <c r="M112" s="618"/>
      <c r="N112" s="618"/>
      <c r="O112" s="618"/>
      <c r="P112" s="618"/>
      <c r="Q112" s="618"/>
      <c r="R112" s="618"/>
      <c r="S112" s="618"/>
      <c r="T112" s="618"/>
      <c r="U112" s="618"/>
      <c r="V112" s="618"/>
      <c r="W112" s="618"/>
      <c r="X112" s="618"/>
    </row>
    <row r="113" spans="1:24" ht="12.75" customHeight="1">
      <c r="A113" s="618"/>
      <c r="B113" s="663"/>
      <c r="C113" s="618"/>
      <c r="D113" s="618"/>
      <c r="E113" s="618"/>
      <c r="F113" s="618"/>
      <c r="G113" s="618"/>
      <c r="H113" s="618"/>
      <c r="I113" s="618"/>
      <c r="J113" s="618"/>
      <c r="K113" s="618"/>
      <c r="L113" s="618"/>
      <c r="M113" s="618"/>
      <c r="N113" s="618"/>
      <c r="O113" s="618"/>
      <c r="P113" s="618"/>
      <c r="Q113" s="618"/>
      <c r="R113" s="618"/>
      <c r="S113" s="618"/>
      <c r="T113" s="618"/>
      <c r="U113" s="618"/>
      <c r="V113" s="618"/>
      <c r="W113" s="618"/>
      <c r="X113" s="618"/>
    </row>
    <row r="114" spans="1:24" ht="12.75" customHeight="1">
      <c r="A114" s="618"/>
      <c r="B114" s="663"/>
      <c r="C114" s="618"/>
      <c r="D114" s="618"/>
      <c r="E114" s="618"/>
      <c r="F114" s="618"/>
      <c r="G114" s="618"/>
      <c r="H114" s="618"/>
      <c r="I114" s="618"/>
      <c r="J114" s="618"/>
      <c r="K114" s="618"/>
      <c r="L114" s="618"/>
      <c r="M114" s="618"/>
      <c r="N114" s="618"/>
      <c r="O114" s="618"/>
      <c r="P114" s="618"/>
      <c r="Q114" s="618"/>
      <c r="R114" s="618"/>
      <c r="S114" s="618"/>
      <c r="T114" s="618"/>
      <c r="U114" s="618"/>
      <c r="V114" s="618"/>
      <c r="W114" s="618"/>
      <c r="X114" s="618"/>
    </row>
    <row r="115" spans="1:24" ht="12.75" customHeight="1">
      <c r="A115" s="618"/>
      <c r="B115" s="663"/>
      <c r="C115" s="618"/>
      <c r="D115" s="618"/>
      <c r="E115" s="618"/>
      <c r="F115" s="618"/>
      <c r="G115" s="618"/>
      <c r="H115" s="618"/>
      <c r="I115" s="618"/>
      <c r="J115" s="618"/>
      <c r="K115" s="618"/>
      <c r="L115" s="618"/>
      <c r="M115" s="618"/>
      <c r="N115" s="618"/>
      <c r="O115" s="618"/>
      <c r="P115" s="618"/>
      <c r="Q115" s="618"/>
      <c r="R115" s="618"/>
      <c r="S115" s="618"/>
      <c r="T115" s="618"/>
      <c r="U115" s="618"/>
      <c r="V115" s="618"/>
      <c r="W115" s="618"/>
      <c r="X115" s="618"/>
    </row>
    <row r="116" spans="1:24" ht="12.75" customHeight="1">
      <c r="A116" s="618"/>
      <c r="B116" s="663"/>
      <c r="C116" s="618"/>
      <c r="D116" s="618"/>
      <c r="E116" s="618"/>
      <c r="F116" s="618"/>
      <c r="G116" s="618"/>
      <c r="H116" s="618"/>
      <c r="I116" s="618"/>
      <c r="J116" s="618"/>
      <c r="K116" s="618"/>
      <c r="L116" s="618"/>
      <c r="M116" s="618"/>
      <c r="N116" s="618"/>
      <c r="O116" s="618"/>
      <c r="P116" s="618"/>
      <c r="Q116" s="618"/>
      <c r="R116" s="618"/>
      <c r="S116" s="618"/>
      <c r="T116" s="618"/>
      <c r="U116" s="618"/>
      <c r="V116" s="618"/>
      <c r="W116" s="618"/>
      <c r="X116" s="618"/>
    </row>
    <row r="117" spans="1:24" ht="12.75" customHeight="1">
      <c r="A117" s="618"/>
      <c r="B117" s="663"/>
      <c r="C117" s="618"/>
      <c r="D117" s="618"/>
      <c r="E117" s="618"/>
      <c r="F117" s="618"/>
      <c r="G117" s="618"/>
      <c r="H117" s="618"/>
      <c r="I117" s="618"/>
      <c r="J117" s="618"/>
      <c r="K117" s="618"/>
      <c r="L117" s="618"/>
      <c r="M117" s="618"/>
      <c r="N117" s="618"/>
      <c r="O117" s="618"/>
      <c r="P117" s="618"/>
      <c r="Q117" s="618"/>
      <c r="R117" s="618"/>
      <c r="S117" s="618"/>
      <c r="T117" s="618"/>
      <c r="U117" s="618"/>
      <c r="V117" s="618"/>
      <c r="W117" s="618"/>
      <c r="X117" s="618"/>
    </row>
    <row r="118" spans="1:24" ht="12.75" customHeight="1">
      <c r="A118" s="618"/>
      <c r="B118" s="663"/>
      <c r="C118" s="618"/>
      <c r="D118" s="618"/>
      <c r="E118" s="618"/>
      <c r="F118" s="618"/>
      <c r="G118" s="618"/>
      <c r="H118" s="618"/>
      <c r="I118" s="618"/>
      <c r="J118" s="618"/>
      <c r="K118" s="618"/>
      <c r="L118" s="618"/>
      <c r="M118" s="618"/>
      <c r="N118" s="618"/>
      <c r="O118" s="618"/>
      <c r="P118" s="618"/>
      <c r="Q118" s="618"/>
      <c r="R118" s="618"/>
      <c r="S118" s="618"/>
      <c r="T118" s="618"/>
      <c r="U118" s="618"/>
      <c r="V118" s="618"/>
      <c r="W118" s="618"/>
      <c r="X118" s="618"/>
    </row>
    <row r="119" spans="1:24" ht="12.75" customHeight="1">
      <c r="A119" s="618"/>
      <c r="B119" s="663"/>
      <c r="C119" s="618"/>
      <c r="D119" s="618"/>
      <c r="E119" s="618"/>
      <c r="F119" s="618"/>
      <c r="G119" s="618"/>
      <c r="H119" s="618"/>
      <c r="I119" s="618"/>
      <c r="J119" s="618"/>
      <c r="K119" s="618"/>
      <c r="L119" s="618"/>
      <c r="M119" s="618"/>
      <c r="N119" s="618"/>
      <c r="O119" s="618"/>
      <c r="P119" s="618"/>
      <c r="Q119" s="618"/>
      <c r="R119" s="618"/>
      <c r="S119" s="618"/>
      <c r="T119" s="618"/>
      <c r="U119" s="618"/>
      <c r="V119" s="618"/>
      <c r="W119" s="618"/>
      <c r="X119" s="618"/>
    </row>
    <row r="120" spans="1:24" ht="12.75" customHeight="1">
      <c r="A120" s="618"/>
      <c r="B120" s="663"/>
      <c r="C120" s="618"/>
      <c r="D120" s="618"/>
      <c r="E120" s="618"/>
      <c r="F120" s="618"/>
      <c r="G120" s="618"/>
      <c r="H120" s="618"/>
      <c r="I120" s="618"/>
      <c r="J120" s="618"/>
      <c r="K120" s="618"/>
      <c r="L120" s="618"/>
      <c r="M120" s="618"/>
      <c r="N120" s="618"/>
      <c r="O120" s="618"/>
      <c r="P120" s="618"/>
      <c r="Q120" s="618"/>
      <c r="R120" s="618"/>
      <c r="S120" s="618"/>
      <c r="T120" s="618"/>
      <c r="U120" s="618"/>
      <c r="V120" s="618"/>
      <c r="W120" s="618"/>
      <c r="X120" s="618"/>
    </row>
    <row r="121" spans="1:24" ht="12.75" customHeight="1">
      <c r="A121" s="618"/>
      <c r="B121" s="663"/>
      <c r="C121" s="618"/>
      <c r="D121" s="618"/>
      <c r="E121" s="618"/>
      <c r="F121" s="618"/>
      <c r="G121" s="618"/>
      <c r="H121" s="618"/>
      <c r="I121" s="618"/>
      <c r="J121" s="618"/>
      <c r="K121" s="618"/>
      <c r="L121" s="618"/>
      <c r="M121" s="618"/>
      <c r="N121" s="618"/>
      <c r="O121" s="618"/>
      <c r="P121" s="618"/>
      <c r="Q121" s="618"/>
      <c r="R121" s="618"/>
      <c r="S121" s="618"/>
      <c r="T121" s="618"/>
      <c r="U121" s="618"/>
      <c r="V121" s="618"/>
      <c r="W121" s="618"/>
      <c r="X121" s="618"/>
    </row>
    <row r="122" spans="1:24" ht="12.75" customHeight="1">
      <c r="A122" s="618"/>
      <c r="B122" s="663"/>
      <c r="C122" s="618"/>
      <c r="D122" s="618"/>
      <c r="E122" s="618"/>
      <c r="F122" s="618"/>
      <c r="G122" s="618"/>
      <c r="H122" s="618"/>
      <c r="I122" s="618"/>
      <c r="J122" s="618"/>
      <c r="K122" s="618"/>
      <c r="L122" s="618"/>
      <c r="M122" s="618"/>
      <c r="N122" s="618"/>
      <c r="O122" s="618"/>
      <c r="P122" s="618"/>
      <c r="Q122" s="618"/>
      <c r="R122" s="618"/>
      <c r="S122" s="618"/>
      <c r="T122" s="618"/>
      <c r="U122" s="618"/>
      <c r="V122" s="618"/>
      <c r="W122" s="618"/>
      <c r="X122" s="618"/>
    </row>
    <row r="123" spans="1:24" ht="12.75" customHeight="1">
      <c r="A123" s="618"/>
      <c r="B123" s="663"/>
      <c r="C123" s="618"/>
      <c r="D123" s="618"/>
      <c r="E123" s="618"/>
      <c r="F123" s="618"/>
      <c r="G123" s="618"/>
      <c r="H123" s="618"/>
      <c r="I123" s="618"/>
      <c r="J123" s="618"/>
      <c r="K123" s="618"/>
      <c r="L123" s="618"/>
      <c r="M123" s="618"/>
      <c r="N123" s="618"/>
      <c r="O123" s="618"/>
      <c r="P123" s="618"/>
      <c r="Q123" s="618"/>
      <c r="R123" s="618"/>
      <c r="S123" s="618"/>
      <c r="T123" s="618"/>
      <c r="U123" s="618"/>
      <c r="V123" s="618"/>
      <c r="W123" s="618"/>
      <c r="X123" s="618"/>
    </row>
    <row r="124" spans="1:24" ht="12.75" customHeight="1">
      <c r="A124" s="618"/>
      <c r="B124" s="663"/>
      <c r="C124" s="618"/>
      <c r="D124" s="618"/>
      <c r="E124" s="618"/>
      <c r="F124" s="618"/>
      <c r="G124" s="618"/>
      <c r="H124" s="618"/>
      <c r="I124" s="618"/>
      <c r="J124" s="618"/>
      <c r="K124" s="618"/>
      <c r="L124" s="618"/>
      <c r="M124" s="618"/>
      <c r="N124" s="618"/>
      <c r="O124" s="618"/>
      <c r="P124" s="618"/>
      <c r="Q124" s="618"/>
      <c r="R124" s="618"/>
      <c r="S124" s="618"/>
      <c r="T124" s="618"/>
      <c r="U124" s="618"/>
      <c r="V124" s="618"/>
      <c r="W124" s="618"/>
      <c r="X124" s="618"/>
    </row>
    <row r="125" spans="1:24" ht="12.75" customHeight="1">
      <c r="A125" s="618"/>
      <c r="B125" s="663"/>
      <c r="C125" s="618"/>
      <c r="D125" s="618"/>
      <c r="E125" s="618"/>
      <c r="F125" s="618"/>
      <c r="G125" s="618"/>
      <c r="H125" s="618"/>
      <c r="I125" s="618"/>
      <c r="J125" s="618"/>
      <c r="K125" s="618"/>
      <c r="L125" s="618"/>
      <c r="M125" s="618"/>
      <c r="N125" s="618"/>
      <c r="O125" s="618"/>
      <c r="P125" s="618"/>
      <c r="Q125" s="618"/>
      <c r="R125" s="618"/>
      <c r="S125" s="618"/>
      <c r="T125" s="618"/>
      <c r="U125" s="618"/>
      <c r="V125" s="618"/>
      <c r="W125" s="618"/>
      <c r="X125" s="618"/>
    </row>
    <row r="126" spans="1:24" ht="12.75" customHeight="1">
      <c r="A126" s="618"/>
      <c r="B126" s="663"/>
      <c r="C126" s="618"/>
      <c r="D126" s="618"/>
      <c r="E126" s="618"/>
      <c r="F126" s="618"/>
      <c r="G126" s="618"/>
      <c r="H126" s="618"/>
      <c r="I126" s="618"/>
      <c r="J126" s="618"/>
      <c r="K126" s="618"/>
      <c r="L126" s="618"/>
      <c r="M126" s="618"/>
      <c r="N126" s="618"/>
      <c r="O126" s="618"/>
      <c r="P126" s="618"/>
      <c r="Q126" s="618"/>
      <c r="R126" s="618"/>
      <c r="S126" s="618"/>
      <c r="T126" s="618"/>
      <c r="U126" s="618"/>
      <c r="V126" s="618"/>
      <c r="W126" s="618"/>
      <c r="X126" s="618"/>
    </row>
    <row r="127" spans="1:24" ht="12.75" customHeight="1">
      <c r="A127" s="618"/>
      <c r="B127" s="663"/>
      <c r="C127" s="618"/>
      <c r="D127" s="618"/>
      <c r="E127" s="618"/>
      <c r="F127" s="618"/>
      <c r="G127" s="618"/>
      <c r="H127" s="618"/>
      <c r="I127" s="618"/>
      <c r="J127" s="618"/>
      <c r="K127" s="618"/>
      <c r="L127" s="618"/>
      <c r="M127" s="618"/>
      <c r="N127" s="618"/>
      <c r="O127" s="618"/>
      <c r="P127" s="618"/>
      <c r="Q127" s="618"/>
      <c r="R127" s="618"/>
      <c r="S127" s="618"/>
      <c r="T127" s="618"/>
      <c r="U127" s="618"/>
      <c r="V127" s="618"/>
      <c r="W127" s="618"/>
      <c r="X127" s="618"/>
    </row>
    <row r="128" spans="1:24" ht="12.75" customHeight="1">
      <c r="A128" s="618"/>
      <c r="B128" s="663"/>
      <c r="C128" s="618"/>
      <c r="D128" s="618"/>
      <c r="E128" s="618"/>
      <c r="F128" s="618"/>
      <c r="G128" s="618"/>
      <c r="H128" s="618"/>
      <c r="I128" s="618"/>
      <c r="J128" s="618"/>
      <c r="K128" s="618"/>
      <c r="L128" s="618"/>
      <c r="M128" s="618"/>
      <c r="N128" s="618"/>
      <c r="O128" s="618"/>
      <c r="P128" s="618"/>
      <c r="Q128" s="618"/>
      <c r="R128" s="618"/>
      <c r="S128" s="618"/>
      <c r="T128" s="618"/>
      <c r="U128" s="618"/>
      <c r="V128" s="618"/>
      <c r="W128" s="618"/>
      <c r="X128" s="618"/>
    </row>
    <row r="129" spans="1:24" ht="12.75" customHeight="1">
      <c r="A129" s="618"/>
      <c r="B129" s="663"/>
      <c r="C129" s="618"/>
      <c r="D129" s="618"/>
      <c r="E129" s="618"/>
      <c r="F129" s="618"/>
      <c r="G129" s="618"/>
      <c r="H129" s="618"/>
      <c r="I129" s="618"/>
      <c r="J129" s="618"/>
      <c r="K129" s="618"/>
      <c r="L129" s="618"/>
      <c r="M129" s="618"/>
      <c r="N129" s="618"/>
      <c r="O129" s="618"/>
      <c r="P129" s="618"/>
      <c r="Q129" s="618"/>
      <c r="R129" s="618"/>
      <c r="S129" s="618"/>
      <c r="T129" s="618"/>
      <c r="U129" s="618"/>
      <c r="V129" s="618"/>
      <c r="W129" s="618"/>
      <c r="X129" s="618"/>
    </row>
    <row r="130" spans="1:24" ht="12.75" customHeight="1">
      <c r="A130" s="618"/>
      <c r="B130" s="663"/>
      <c r="C130" s="618"/>
      <c r="D130" s="618"/>
      <c r="E130" s="618"/>
      <c r="F130" s="618"/>
      <c r="G130" s="618"/>
      <c r="H130" s="618"/>
      <c r="I130" s="618"/>
      <c r="J130" s="618"/>
      <c r="K130" s="618"/>
      <c r="L130" s="618"/>
      <c r="M130" s="618"/>
      <c r="N130" s="618"/>
      <c r="O130" s="618"/>
      <c r="P130" s="618"/>
      <c r="Q130" s="618"/>
      <c r="R130" s="618"/>
      <c r="S130" s="618"/>
      <c r="T130" s="618"/>
      <c r="U130" s="618"/>
      <c r="V130" s="618"/>
      <c r="W130" s="618"/>
      <c r="X130" s="618"/>
    </row>
    <row r="131" spans="1:24" ht="12.75" customHeight="1">
      <c r="A131" s="618"/>
      <c r="B131" s="663"/>
      <c r="C131" s="618"/>
      <c r="D131" s="618"/>
      <c r="E131" s="618"/>
      <c r="F131" s="618"/>
      <c r="G131" s="618"/>
      <c r="H131" s="618"/>
      <c r="I131" s="618"/>
      <c r="J131" s="618"/>
      <c r="K131" s="618"/>
      <c r="L131" s="618"/>
      <c r="M131" s="618"/>
      <c r="N131" s="618"/>
      <c r="O131" s="618"/>
      <c r="P131" s="618"/>
      <c r="Q131" s="618"/>
      <c r="R131" s="618"/>
      <c r="S131" s="618"/>
      <c r="T131" s="618"/>
      <c r="U131" s="618"/>
      <c r="V131" s="618"/>
      <c r="W131" s="618"/>
      <c r="X131" s="618"/>
    </row>
    <row r="132" spans="1:24" ht="12.75" customHeight="1">
      <c r="A132" s="618"/>
      <c r="B132" s="663"/>
      <c r="C132" s="618"/>
      <c r="D132" s="618"/>
      <c r="E132" s="618"/>
      <c r="F132" s="618"/>
      <c r="G132" s="618"/>
      <c r="H132" s="618"/>
      <c r="I132" s="618"/>
      <c r="J132" s="618"/>
      <c r="K132" s="618"/>
      <c r="L132" s="618"/>
      <c r="M132" s="618"/>
      <c r="N132" s="618"/>
      <c r="O132" s="618"/>
      <c r="P132" s="618"/>
      <c r="Q132" s="618"/>
      <c r="R132" s="618"/>
      <c r="S132" s="618"/>
      <c r="T132" s="618"/>
      <c r="U132" s="618"/>
      <c r="V132" s="618"/>
      <c r="W132" s="618"/>
      <c r="X132" s="618"/>
    </row>
    <row r="133" spans="1:24" ht="12.75" customHeight="1">
      <c r="A133" s="618"/>
      <c r="B133" s="663"/>
      <c r="C133" s="618"/>
      <c r="D133" s="618"/>
      <c r="E133" s="618"/>
      <c r="F133" s="618"/>
      <c r="G133" s="618"/>
      <c r="H133" s="618"/>
      <c r="I133" s="618"/>
      <c r="J133" s="618"/>
      <c r="K133" s="618"/>
      <c r="L133" s="618"/>
      <c r="M133" s="618"/>
      <c r="N133" s="618"/>
      <c r="O133" s="618"/>
      <c r="P133" s="618"/>
      <c r="Q133" s="618"/>
      <c r="R133" s="618"/>
      <c r="S133" s="618"/>
      <c r="T133" s="618"/>
      <c r="U133" s="618"/>
      <c r="V133" s="618"/>
      <c r="W133" s="618"/>
      <c r="X133" s="618"/>
    </row>
    <row r="134" spans="1:24" ht="12.75" customHeight="1">
      <c r="A134" s="618"/>
      <c r="B134" s="663"/>
      <c r="C134" s="618"/>
      <c r="D134" s="618"/>
      <c r="E134" s="618"/>
      <c r="F134" s="618"/>
      <c r="G134" s="618"/>
      <c r="H134" s="618"/>
      <c r="I134" s="618"/>
      <c r="J134" s="618"/>
      <c r="K134" s="618"/>
      <c r="L134" s="618"/>
      <c r="M134" s="618"/>
      <c r="N134" s="618"/>
      <c r="O134" s="618"/>
      <c r="P134" s="618"/>
      <c r="Q134" s="618"/>
      <c r="R134" s="618"/>
      <c r="S134" s="618"/>
      <c r="T134" s="618"/>
      <c r="U134" s="618"/>
      <c r="V134" s="618"/>
      <c r="W134" s="618"/>
      <c r="X134" s="618"/>
    </row>
    <row r="135" spans="1:24" ht="12.75" customHeight="1">
      <c r="A135" s="618"/>
      <c r="B135" s="663"/>
      <c r="C135" s="618"/>
      <c r="D135" s="618"/>
      <c r="E135" s="618"/>
      <c r="F135" s="618"/>
      <c r="G135" s="618"/>
      <c r="H135" s="618"/>
      <c r="I135" s="618"/>
      <c r="J135" s="618"/>
      <c r="K135" s="618"/>
      <c r="L135" s="618"/>
      <c r="M135" s="618"/>
      <c r="N135" s="618"/>
      <c r="O135" s="618"/>
      <c r="P135" s="618"/>
      <c r="Q135" s="618"/>
      <c r="R135" s="618"/>
      <c r="S135" s="618"/>
      <c r="T135" s="618"/>
      <c r="U135" s="618"/>
      <c r="V135" s="618"/>
      <c r="W135" s="618"/>
      <c r="X135" s="618"/>
    </row>
    <row r="136" spans="1:24" ht="12.75" customHeight="1">
      <c r="A136" s="618"/>
      <c r="B136" s="663"/>
      <c r="C136" s="618"/>
      <c r="D136" s="618"/>
      <c r="E136" s="618"/>
      <c r="F136" s="618"/>
      <c r="G136" s="618"/>
      <c r="H136" s="618"/>
      <c r="I136" s="618"/>
      <c r="J136" s="618"/>
      <c r="K136" s="618"/>
      <c r="L136" s="618"/>
      <c r="M136" s="618"/>
      <c r="N136" s="618"/>
      <c r="O136" s="618"/>
      <c r="P136" s="618"/>
      <c r="Q136" s="618"/>
      <c r="R136" s="618"/>
      <c r="S136" s="618"/>
      <c r="T136" s="618"/>
      <c r="U136" s="618"/>
      <c r="V136" s="618"/>
      <c r="W136" s="618"/>
      <c r="X136" s="618"/>
    </row>
    <row r="137" spans="1:24" ht="12.75" customHeight="1">
      <c r="A137" s="618"/>
      <c r="B137" s="663"/>
      <c r="C137" s="618"/>
      <c r="D137" s="618"/>
      <c r="E137" s="618"/>
      <c r="F137" s="618"/>
      <c r="G137" s="618"/>
      <c r="H137" s="618"/>
      <c r="I137" s="618"/>
      <c r="J137" s="618"/>
      <c r="K137" s="618"/>
      <c r="L137" s="618"/>
      <c r="M137" s="618"/>
      <c r="N137" s="618"/>
      <c r="O137" s="618"/>
      <c r="P137" s="618"/>
      <c r="Q137" s="618"/>
      <c r="R137" s="618"/>
      <c r="S137" s="618"/>
      <c r="T137" s="618"/>
      <c r="U137" s="618"/>
      <c r="V137" s="618"/>
      <c r="W137" s="618"/>
      <c r="X137" s="618"/>
    </row>
    <row r="138" spans="1:24" ht="12.75" customHeight="1">
      <c r="A138" s="618"/>
      <c r="B138" s="663"/>
      <c r="C138" s="618"/>
      <c r="D138" s="618"/>
      <c r="E138" s="618"/>
      <c r="F138" s="618"/>
      <c r="G138" s="618"/>
      <c r="H138" s="618"/>
      <c r="I138" s="618"/>
      <c r="J138" s="618"/>
      <c r="K138" s="618"/>
      <c r="L138" s="618"/>
      <c r="M138" s="618"/>
      <c r="N138" s="618"/>
      <c r="O138" s="618"/>
      <c r="P138" s="618"/>
      <c r="Q138" s="618"/>
      <c r="R138" s="618"/>
      <c r="S138" s="618"/>
      <c r="T138" s="618"/>
      <c r="U138" s="618"/>
      <c r="V138" s="618"/>
      <c r="W138" s="618"/>
      <c r="X138" s="618"/>
    </row>
    <row r="139" spans="1:24" ht="12.75" customHeight="1">
      <c r="A139" s="618"/>
      <c r="B139" s="663"/>
      <c r="C139" s="618"/>
      <c r="D139" s="618"/>
      <c r="E139" s="618"/>
      <c r="F139" s="618"/>
      <c r="G139" s="618"/>
      <c r="H139" s="618"/>
      <c r="I139" s="618"/>
      <c r="J139" s="618"/>
      <c r="K139" s="618"/>
      <c r="L139" s="618"/>
      <c r="M139" s="618"/>
      <c r="N139" s="618"/>
      <c r="O139" s="618"/>
      <c r="P139" s="618"/>
      <c r="Q139" s="618"/>
      <c r="R139" s="618"/>
      <c r="S139" s="618"/>
      <c r="T139" s="618"/>
      <c r="U139" s="618"/>
      <c r="V139" s="618"/>
      <c r="W139" s="618"/>
      <c r="X139" s="618"/>
    </row>
    <row r="140" spans="1:24" ht="12.75" customHeight="1">
      <c r="A140" s="618"/>
      <c r="B140" s="663"/>
      <c r="C140" s="618"/>
      <c r="D140" s="618"/>
      <c r="E140" s="618"/>
      <c r="F140" s="618"/>
      <c r="G140" s="618"/>
      <c r="H140" s="618"/>
      <c r="I140" s="618"/>
      <c r="J140" s="618"/>
      <c r="K140" s="618"/>
      <c r="L140" s="618"/>
      <c r="M140" s="618"/>
      <c r="N140" s="618"/>
      <c r="O140" s="618"/>
      <c r="P140" s="618"/>
      <c r="Q140" s="618"/>
      <c r="R140" s="618"/>
      <c r="S140" s="618"/>
      <c r="T140" s="618"/>
      <c r="U140" s="618"/>
      <c r="V140" s="618"/>
      <c r="W140" s="618"/>
      <c r="X140" s="618"/>
    </row>
    <row r="141" spans="1:24" ht="12.75" customHeight="1">
      <c r="A141" s="618"/>
      <c r="B141" s="663"/>
      <c r="C141" s="618"/>
      <c r="D141" s="618"/>
      <c r="E141" s="618"/>
      <c r="F141" s="618"/>
      <c r="G141" s="618"/>
      <c r="H141" s="618"/>
      <c r="I141" s="618"/>
      <c r="J141" s="618"/>
      <c r="K141" s="618"/>
      <c r="L141" s="618"/>
      <c r="M141" s="618"/>
      <c r="N141" s="618"/>
      <c r="O141" s="618"/>
      <c r="P141" s="618"/>
      <c r="Q141" s="618"/>
      <c r="R141" s="618"/>
      <c r="S141" s="618"/>
      <c r="T141" s="618"/>
      <c r="U141" s="618"/>
      <c r="V141" s="618"/>
      <c r="W141" s="618"/>
      <c r="X141" s="618"/>
    </row>
    <row r="142" spans="1:24" ht="12.75" customHeight="1">
      <c r="A142" s="618"/>
      <c r="B142" s="663"/>
      <c r="C142" s="618"/>
      <c r="D142" s="618"/>
      <c r="E142" s="618"/>
      <c r="F142" s="618"/>
      <c r="G142" s="618"/>
      <c r="H142" s="618"/>
      <c r="I142" s="618"/>
      <c r="J142" s="618"/>
      <c r="K142" s="618"/>
      <c r="L142" s="618"/>
      <c r="M142" s="618"/>
      <c r="N142" s="618"/>
      <c r="O142" s="618"/>
      <c r="P142" s="618"/>
      <c r="Q142" s="618"/>
      <c r="R142" s="618"/>
      <c r="S142" s="618"/>
      <c r="T142" s="618"/>
      <c r="U142" s="618"/>
      <c r="V142" s="618"/>
      <c r="W142" s="618"/>
      <c r="X142" s="618"/>
    </row>
    <row r="143" spans="1:24" ht="12.75" customHeight="1">
      <c r="A143" s="618"/>
      <c r="B143" s="663"/>
      <c r="C143" s="618"/>
      <c r="D143" s="618"/>
      <c r="E143" s="618"/>
      <c r="F143" s="618"/>
      <c r="G143" s="618"/>
      <c r="H143" s="618"/>
      <c r="I143" s="618"/>
      <c r="J143" s="618"/>
      <c r="K143" s="618"/>
      <c r="L143" s="618"/>
      <c r="M143" s="618"/>
      <c r="N143" s="618"/>
      <c r="O143" s="618"/>
      <c r="P143" s="618"/>
      <c r="Q143" s="618"/>
      <c r="R143" s="618"/>
      <c r="S143" s="618"/>
      <c r="T143" s="618"/>
      <c r="U143" s="618"/>
      <c r="V143" s="618"/>
      <c r="W143" s="618"/>
      <c r="X143" s="618"/>
    </row>
    <row r="144" spans="1:24" ht="12.75" customHeight="1">
      <c r="A144" s="618"/>
      <c r="B144" s="663"/>
      <c r="C144" s="618"/>
      <c r="D144" s="618"/>
      <c r="E144" s="618"/>
      <c r="F144" s="618"/>
      <c r="G144" s="618"/>
      <c r="H144" s="618"/>
      <c r="I144" s="618"/>
      <c r="J144" s="618"/>
      <c r="K144" s="618"/>
      <c r="L144" s="618"/>
      <c r="M144" s="618"/>
      <c r="N144" s="618"/>
      <c r="O144" s="618"/>
      <c r="P144" s="618"/>
      <c r="Q144" s="618"/>
      <c r="R144" s="618"/>
      <c r="S144" s="618"/>
      <c r="T144" s="618"/>
      <c r="U144" s="618"/>
      <c r="V144" s="618"/>
      <c r="W144" s="618"/>
      <c r="X144" s="618"/>
    </row>
    <row r="145" spans="1:24" ht="12.75" customHeight="1">
      <c r="A145" s="618"/>
      <c r="B145" s="663"/>
      <c r="C145" s="618"/>
      <c r="D145" s="618"/>
      <c r="E145" s="618"/>
      <c r="F145" s="618"/>
      <c r="G145" s="618"/>
      <c r="H145" s="618"/>
      <c r="I145" s="618"/>
      <c r="J145" s="618"/>
      <c r="K145" s="618"/>
      <c r="L145" s="618"/>
      <c r="M145" s="618"/>
      <c r="N145" s="618"/>
      <c r="O145" s="618"/>
      <c r="P145" s="618"/>
      <c r="Q145" s="618"/>
      <c r="R145" s="618"/>
      <c r="S145" s="618"/>
      <c r="T145" s="618"/>
      <c r="U145" s="618"/>
      <c r="V145" s="618"/>
      <c r="W145" s="618"/>
      <c r="X145" s="618"/>
    </row>
    <row r="146" spans="1:24" ht="12.75" customHeight="1">
      <c r="A146" s="618"/>
      <c r="B146" s="663"/>
      <c r="C146" s="618"/>
      <c r="D146" s="618"/>
      <c r="E146" s="618"/>
      <c r="F146" s="618"/>
      <c r="G146" s="618"/>
      <c r="H146" s="618"/>
      <c r="I146" s="618"/>
      <c r="J146" s="618"/>
      <c r="K146" s="618"/>
      <c r="L146" s="618"/>
      <c r="M146" s="618"/>
      <c r="N146" s="618"/>
      <c r="O146" s="618"/>
      <c r="P146" s="618"/>
      <c r="Q146" s="618"/>
      <c r="R146" s="618"/>
      <c r="S146" s="618"/>
      <c r="T146" s="618"/>
      <c r="U146" s="618"/>
      <c r="V146" s="618"/>
      <c r="W146" s="618"/>
      <c r="X146" s="618"/>
    </row>
    <row r="147" spans="1:24" ht="12.75" customHeight="1">
      <c r="A147" s="618"/>
      <c r="B147" s="663"/>
      <c r="C147" s="618"/>
      <c r="D147" s="618"/>
      <c r="E147" s="618"/>
      <c r="F147" s="618"/>
      <c r="G147" s="618"/>
      <c r="H147" s="618"/>
      <c r="I147" s="618"/>
      <c r="J147" s="618"/>
      <c r="K147" s="618"/>
      <c r="L147" s="618"/>
      <c r="M147" s="618"/>
      <c r="N147" s="618"/>
      <c r="O147" s="618"/>
      <c r="P147" s="618"/>
      <c r="Q147" s="618"/>
      <c r="R147" s="618"/>
      <c r="S147" s="618"/>
      <c r="T147" s="618"/>
      <c r="U147" s="618"/>
      <c r="V147" s="618"/>
      <c r="W147" s="618"/>
      <c r="X147" s="618"/>
    </row>
    <row r="148" spans="1:24" ht="12.75" customHeight="1">
      <c r="A148" s="618"/>
      <c r="B148" s="663"/>
      <c r="C148" s="618"/>
      <c r="D148" s="618"/>
      <c r="E148" s="618"/>
      <c r="F148" s="618"/>
      <c r="G148" s="618"/>
      <c r="H148" s="618"/>
      <c r="I148" s="618"/>
      <c r="J148" s="618"/>
      <c r="K148" s="618"/>
      <c r="L148" s="618"/>
      <c r="M148" s="618"/>
      <c r="N148" s="618"/>
      <c r="O148" s="618"/>
      <c r="P148" s="618"/>
      <c r="Q148" s="618"/>
      <c r="R148" s="618"/>
      <c r="S148" s="618"/>
      <c r="T148" s="618"/>
      <c r="U148" s="618"/>
      <c r="V148" s="618"/>
      <c r="W148" s="618"/>
      <c r="X148" s="618"/>
    </row>
    <row r="149" spans="1:24" ht="12.75" customHeight="1">
      <c r="A149" s="618"/>
      <c r="B149" s="663"/>
      <c r="C149" s="618"/>
      <c r="D149" s="618"/>
      <c r="E149" s="618"/>
      <c r="F149" s="618"/>
      <c r="G149" s="618"/>
      <c r="H149" s="618"/>
      <c r="I149" s="618"/>
      <c r="J149" s="618"/>
      <c r="K149" s="618"/>
      <c r="L149" s="618"/>
      <c r="M149" s="618"/>
      <c r="N149" s="618"/>
      <c r="O149" s="618"/>
      <c r="P149" s="618"/>
      <c r="Q149" s="618"/>
      <c r="R149" s="618"/>
      <c r="S149" s="618"/>
      <c r="T149" s="618"/>
      <c r="U149" s="618"/>
      <c r="V149" s="618"/>
      <c r="W149" s="618"/>
      <c r="X149" s="618"/>
    </row>
    <row r="150" spans="1:24" ht="12.75" customHeight="1">
      <c r="A150" s="618"/>
      <c r="B150" s="663"/>
      <c r="C150" s="618"/>
      <c r="D150" s="618"/>
      <c r="E150" s="618"/>
      <c r="F150" s="618"/>
      <c r="G150" s="618"/>
      <c r="H150" s="618"/>
      <c r="I150" s="618"/>
      <c r="J150" s="618"/>
      <c r="K150" s="618"/>
      <c r="L150" s="618"/>
      <c r="M150" s="618"/>
      <c r="N150" s="618"/>
      <c r="O150" s="618"/>
      <c r="P150" s="618"/>
      <c r="Q150" s="618"/>
      <c r="R150" s="618"/>
      <c r="S150" s="618"/>
      <c r="T150" s="618"/>
      <c r="U150" s="618"/>
      <c r="V150" s="618"/>
      <c r="W150" s="618"/>
      <c r="X150" s="618"/>
    </row>
    <row r="151" spans="1:24" ht="12.75" customHeight="1">
      <c r="A151" s="618"/>
      <c r="B151" s="663"/>
      <c r="C151" s="618"/>
      <c r="D151" s="618"/>
      <c r="E151" s="618"/>
      <c r="F151" s="618"/>
      <c r="G151" s="618"/>
      <c r="H151" s="618"/>
      <c r="I151" s="618"/>
      <c r="J151" s="618"/>
      <c r="K151" s="618"/>
      <c r="L151" s="618"/>
      <c r="M151" s="618"/>
      <c r="N151" s="618"/>
      <c r="O151" s="618"/>
      <c r="P151" s="618"/>
      <c r="Q151" s="618"/>
      <c r="R151" s="618"/>
      <c r="S151" s="618"/>
      <c r="T151" s="618"/>
      <c r="U151" s="618"/>
      <c r="V151" s="618"/>
      <c r="W151" s="618"/>
      <c r="X151" s="618"/>
    </row>
    <row r="152" spans="1:24" ht="12.75" customHeight="1">
      <c r="A152" s="618"/>
      <c r="B152" s="663"/>
      <c r="C152" s="618"/>
      <c r="D152" s="618"/>
      <c r="E152" s="618"/>
      <c r="F152" s="618"/>
      <c r="G152" s="618"/>
      <c r="H152" s="618"/>
      <c r="I152" s="618"/>
      <c r="J152" s="618"/>
      <c r="K152" s="618"/>
      <c r="L152" s="618"/>
      <c r="M152" s="618"/>
      <c r="N152" s="618"/>
      <c r="O152" s="618"/>
      <c r="P152" s="618"/>
      <c r="Q152" s="618"/>
      <c r="R152" s="618"/>
      <c r="S152" s="618"/>
      <c r="T152" s="618"/>
      <c r="U152" s="618"/>
      <c r="V152" s="618"/>
      <c r="W152" s="618"/>
      <c r="X152" s="618"/>
    </row>
    <row r="153" spans="1:24" ht="12.75" customHeight="1">
      <c r="A153" s="618"/>
      <c r="B153" s="663"/>
      <c r="C153" s="618"/>
      <c r="D153" s="618"/>
      <c r="E153" s="618"/>
      <c r="F153" s="618"/>
      <c r="G153" s="618"/>
      <c r="H153" s="618"/>
      <c r="I153" s="618"/>
      <c r="J153" s="618"/>
      <c r="K153" s="618"/>
      <c r="L153" s="618"/>
      <c r="M153" s="618"/>
      <c r="N153" s="618"/>
      <c r="O153" s="618"/>
      <c r="P153" s="618"/>
      <c r="Q153" s="618"/>
      <c r="R153" s="618"/>
      <c r="S153" s="618"/>
      <c r="T153" s="618"/>
      <c r="U153" s="618"/>
      <c r="V153" s="618"/>
      <c r="W153" s="618"/>
      <c r="X153" s="618"/>
    </row>
    <row r="154" spans="1:24" ht="12.75" customHeight="1">
      <c r="A154" s="618"/>
      <c r="B154" s="663"/>
      <c r="C154" s="618"/>
      <c r="D154" s="618"/>
      <c r="E154" s="618"/>
      <c r="F154" s="618"/>
      <c r="G154" s="618"/>
      <c r="H154" s="618"/>
      <c r="I154" s="618"/>
      <c r="J154" s="618"/>
      <c r="K154" s="618"/>
      <c r="L154" s="618"/>
      <c r="M154" s="618"/>
      <c r="N154" s="618"/>
      <c r="O154" s="618"/>
      <c r="P154" s="618"/>
      <c r="Q154" s="618"/>
      <c r="R154" s="618"/>
      <c r="S154" s="618"/>
      <c r="T154" s="618"/>
      <c r="U154" s="618"/>
      <c r="V154" s="618"/>
      <c r="W154" s="618"/>
      <c r="X154" s="618"/>
    </row>
    <row r="155" spans="1:24" ht="12.75" customHeight="1">
      <c r="A155" s="618"/>
      <c r="B155" s="663"/>
      <c r="C155" s="618"/>
      <c r="D155" s="618"/>
      <c r="E155" s="618"/>
      <c r="F155" s="618"/>
      <c r="G155" s="618"/>
      <c r="H155" s="618"/>
      <c r="I155" s="618"/>
      <c r="J155" s="618"/>
      <c r="K155" s="618"/>
      <c r="L155" s="618"/>
      <c r="M155" s="618"/>
      <c r="N155" s="618"/>
      <c r="O155" s="618"/>
      <c r="P155" s="618"/>
      <c r="Q155" s="618"/>
      <c r="R155" s="618"/>
      <c r="S155" s="618"/>
      <c r="T155" s="618"/>
      <c r="U155" s="618"/>
      <c r="V155" s="618"/>
      <c r="W155" s="618"/>
      <c r="X155" s="618"/>
    </row>
    <row r="156" spans="1:24" ht="12.75" customHeight="1">
      <c r="A156" s="618"/>
      <c r="B156" s="663"/>
      <c r="C156" s="618"/>
      <c r="D156" s="618"/>
      <c r="E156" s="618"/>
      <c r="F156" s="618"/>
      <c r="G156" s="618"/>
      <c r="H156" s="618"/>
      <c r="I156" s="618"/>
      <c r="J156" s="618"/>
      <c r="K156" s="618"/>
      <c r="L156" s="618"/>
      <c r="M156" s="618"/>
      <c r="N156" s="618"/>
      <c r="O156" s="618"/>
      <c r="P156" s="618"/>
      <c r="Q156" s="618"/>
      <c r="R156" s="618"/>
      <c r="S156" s="618"/>
      <c r="T156" s="618"/>
      <c r="U156" s="618"/>
      <c r="V156" s="618"/>
      <c r="W156" s="618"/>
      <c r="X156" s="618"/>
    </row>
    <row r="157" spans="1:24" ht="12.75" customHeight="1">
      <c r="A157" s="618"/>
      <c r="B157" s="663"/>
      <c r="C157" s="618"/>
      <c r="D157" s="618"/>
      <c r="E157" s="618"/>
      <c r="F157" s="618"/>
      <c r="G157" s="618"/>
      <c r="H157" s="618"/>
      <c r="I157" s="618"/>
      <c r="J157" s="618"/>
      <c r="K157" s="618"/>
      <c r="L157" s="618"/>
      <c r="M157" s="618"/>
      <c r="N157" s="618"/>
      <c r="O157" s="618"/>
      <c r="P157" s="618"/>
      <c r="Q157" s="618"/>
      <c r="R157" s="618"/>
      <c r="S157" s="618"/>
      <c r="T157" s="618"/>
      <c r="U157" s="618"/>
      <c r="V157" s="618"/>
      <c r="W157" s="618"/>
      <c r="X157" s="618"/>
    </row>
    <row r="158" spans="1:24" ht="12.75" customHeight="1">
      <c r="A158" s="618"/>
      <c r="B158" s="663"/>
      <c r="C158" s="618"/>
      <c r="D158" s="618"/>
      <c r="E158" s="618"/>
      <c r="F158" s="618"/>
      <c r="G158" s="618"/>
      <c r="H158" s="618"/>
      <c r="I158" s="618"/>
      <c r="J158" s="618"/>
      <c r="K158" s="618"/>
      <c r="L158" s="618"/>
      <c r="M158" s="618"/>
      <c r="N158" s="618"/>
      <c r="O158" s="618"/>
      <c r="P158" s="618"/>
      <c r="Q158" s="618"/>
      <c r="R158" s="618"/>
      <c r="S158" s="618"/>
      <c r="T158" s="618"/>
      <c r="U158" s="618"/>
      <c r="V158" s="618"/>
      <c r="W158" s="618"/>
      <c r="X158" s="618"/>
    </row>
    <row r="159" spans="1:24" ht="12.75" customHeight="1">
      <c r="A159" s="618"/>
      <c r="B159" s="663"/>
      <c r="C159" s="618"/>
      <c r="D159" s="618"/>
      <c r="E159" s="618"/>
      <c r="F159" s="618"/>
      <c r="G159" s="618"/>
      <c r="H159" s="618"/>
      <c r="I159" s="618"/>
      <c r="J159" s="618"/>
      <c r="K159" s="618"/>
      <c r="L159" s="618"/>
      <c r="M159" s="618"/>
      <c r="N159" s="618"/>
      <c r="O159" s="618"/>
      <c r="P159" s="618"/>
      <c r="Q159" s="618"/>
      <c r="R159" s="618"/>
      <c r="S159" s="618"/>
      <c r="T159" s="618"/>
      <c r="U159" s="618"/>
      <c r="V159" s="618"/>
      <c r="W159" s="618"/>
      <c r="X159" s="618"/>
    </row>
    <row r="160" spans="1:24" ht="12.75" customHeight="1">
      <c r="A160" s="618"/>
      <c r="B160" s="663"/>
      <c r="C160" s="618"/>
      <c r="D160" s="618"/>
      <c r="E160" s="618"/>
      <c r="F160" s="618"/>
      <c r="G160" s="618"/>
      <c r="H160" s="618"/>
      <c r="I160" s="618"/>
      <c r="J160" s="618"/>
      <c r="K160" s="618"/>
      <c r="L160" s="618"/>
      <c r="M160" s="618"/>
      <c r="N160" s="618"/>
      <c r="O160" s="618"/>
      <c r="P160" s="618"/>
      <c r="Q160" s="618"/>
      <c r="R160" s="618"/>
      <c r="S160" s="618"/>
      <c r="T160" s="618"/>
      <c r="U160" s="618"/>
      <c r="V160" s="618"/>
      <c r="W160" s="618"/>
      <c r="X160" s="618"/>
    </row>
    <row r="161" spans="1:24" ht="12.75" customHeight="1">
      <c r="A161" s="618"/>
      <c r="B161" s="663"/>
      <c r="C161" s="618"/>
      <c r="D161" s="618"/>
      <c r="E161" s="618"/>
      <c r="F161" s="618"/>
      <c r="G161" s="618"/>
      <c r="H161" s="618"/>
      <c r="I161" s="618"/>
      <c r="J161" s="618"/>
      <c r="K161" s="618"/>
      <c r="L161" s="618"/>
      <c r="M161" s="618"/>
      <c r="N161" s="618"/>
      <c r="O161" s="618"/>
      <c r="P161" s="618"/>
      <c r="Q161" s="618"/>
      <c r="R161" s="618"/>
      <c r="S161" s="618"/>
      <c r="T161" s="618"/>
      <c r="U161" s="618"/>
      <c r="V161" s="618"/>
      <c r="W161" s="618"/>
      <c r="X161" s="618"/>
    </row>
    <row r="162" spans="1:24" ht="12.75" customHeight="1">
      <c r="A162" s="618"/>
      <c r="B162" s="663"/>
      <c r="C162" s="618"/>
      <c r="D162" s="618"/>
      <c r="E162" s="618"/>
      <c r="F162" s="618"/>
      <c r="G162" s="618"/>
      <c r="H162" s="618"/>
      <c r="I162" s="618"/>
      <c r="J162" s="618"/>
      <c r="K162" s="618"/>
      <c r="L162" s="618"/>
      <c r="M162" s="618"/>
      <c r="N162" s="618"/>
      <c r="O162" s="618"/>
      <c r="P162" s="618"/>
      <c r="Q162" s="618"/>
      <c r="R162" s="618"/>
      <c r="S162" s="618"/>
      <c r="T162" s="618"/>
      <c r="U162" s="618"/>
      <c r="V162" s="618"/>
      <c r="W162" s="618"/>
      <c r="X162" s="618"/>
    </row>
    <row r="163" spans="1:24" ht="12.75" customHeight="1">
      <c r="A163" s="618"/>
      <c r="B163" s="663"/>
      <c r="C163" s="618"/>
      <c r="D163" s="618"/>
      <c r="E163" s="618"/>
      <c r="F163" s="618"/>
      <c r="G163" s="618"/>
      <c r="H163" s="618"/>
      <c r="I163" s="618"/>
      <c r="J163" s="618"/>
      <c r="K163" s="618"/>
      <c r="L163" s="618"/>
      <c r="M163" s="618"/>
      <c r="N163" s="618"/>
      <c r="O163" s="618"/>
      <c r="P163" s="618"/>
      <c r="Q163" s="618"/>
      <c r="R163" s="618"/>
      <c r="S163" s="618"/>
      <c r="T163" s="618"/>
      <c r="U163" s="618"/>
      <c r="V163" s="618"/>
      <c r="W163" s="618"/>
      <c r="X163" s="618"/>
    </row>
    <row r="164" spans="1:24" ht="12.75" customHeight="1">
      <c r="A164" s="618"/>
      <c r="B164" s="663"/>
      <c r="C164" s="618"/>
      <c r="D164" s="618"/>
      <c r="E164" s="618"/>
      <c r="F164" s="618"/>
      <c r="G164" s="618"/>
      <c r="H164" s="618"/>
      <c r="I164" s="618"/>
      <c r="J164" s="618"/>
      <c r="K164" s="618"/>
      <c r="L164" s="618"/>
      <c r="M164" s="618"/>
      <c r="N164" s="618"/>
      <c r="O164" s="618"/>
      <c r="P164" s="618"/>
      <c r="Q164" s="618"/>
      <c r="R164" s="618"/>
      <c r="S164" s="618"/>
      <c r="T164" s="618"/>
      <c r="U164" s="618"/>
      <c r="V164" s="618"/>
      <c r="W164" s="618"/>
      <c r="X164" s="618"/>
    </row>
    <row r="165" spans="1:24" ht="12.75" customHeight="1">
      <c r="A165" s="618"/>
      <c r="B165" s="663"/>
      <c r="C165" s="618"/>
      <c r="D165" s="618"/>
      <c r="E165" s="618"/>
      <c r="F165" s="618"/>
      <c r="G165" s="618"/>
      <c r="H165" s="618"/>
      <c r="I165" s="618"/>
      <c r="J165" s="618"/>
      <c r="K165" s="618"/>
      <c r="L165" s="618"/>
      <c r="M165" s="618"/>
      <c r="N165" s="618"/>
      <c r="O165" s="618"/>
      <c r="P165" s="618"/>
      <c r="Q165" s="618"/>
      <c r="R165" s="618"/>
      <c r="S165" s="618"/>
      <c r="T165" s="618"/>
      <c r="U165" s="618"/>
      <c r="V165" s="618"/>
      <c r="W165" s="618"/>
      <c r="X165" s="618"/>
    </row>
    <row r="166" spans="1:24" ht="12.75" customHeight="1">
      <c r="A166" s="618"/>
      <c r="B166" s="663"/>
      <c r="C166" s="618"/>
      <c r="D166" s="618"/>
      <c r="E166" s="618"/>
      <c r="F166" s="618"/>
      <c r="G166" s="618"/>
      <c r="H166" s="618"/>
      <c r="I166" s="618"/>
      <c r="J166" s="618"/>
      <c r="K166" s="618"/>
      <c r="L166" s="618"/>
      <c r="M166" s="618"/>
      <c r="N166" s="618"/>
      <c r="O166" s="618"/>
      <c r="P166" s="618"/>
      <c r="Q166" s="618"/>
      <c r="R166" s="618"/>
      <c r="S166" s="618"/>
      <c r="T166" s="618"/>
      <c r="U166" s="618"/>
      <c r="V166" s="618"/>
      <c r="W166" s="618"/>
      <c r="X166" s="618"/>
    </row>
    <row r="167" spans="1:24" ht="12.75" customHeight="1">
      <c r="A167" s="618"/>
      <c r="B167" s="663"/>
      <c r="C167" s="618"/>
      <c r="D167" s="618"/>
      <c r="E167" s="618"/>
      <c r="F167" s="618"/>
      <c r="G167" s="618"/>
      <c r="H167" s="618"/>
      <c r="I167" s="618"/>
      <c r="J167" s="618"/>
      <c r="K167" s="618"/>
      <c r="L167" s="618"/>
      <c r="M167" s="618"/>
      <c r="N167" s="618"/>
      <c r="O167" s="618"/>
      <c r="P167" s="618"/>
      <c r="Q167" s="618"/>
      <c r="R167" s="618"/>
      <c r="S167" s="618"/>
      <c r="T167" s="618"/>
      <c r="U167" s="618"/>
      <c r="V167" s="618"/>
      <c r="W167" s="618"/>
      <c r="X167" s="618"/>
    </row>
    <row r="168" spans="1:24" ht="12.75" customHeight="1">
      <c r="A168" s="618"/>
      <c r="B168" s="663"/>
      <c r="C168" s="618"/>
      <c r="D168" s="618"/>
      <c r="E168" s="618"/>
      <c r="F168" s="618"/>
      <c r="G168" s="618"/>
      <c r="H168" s="618"/>
      <c r="I168" s="618"/>
      <c r="J168" s="618"/>
      <c r="K168" s="618"/>
      <c r="L168" s="618"/>
      <c r="M168" s="618"/>
      <c r="N168" s="618"/>
      <c r="O168" s="618"/>
      <c r="P168" s="618"/>
      <c r="Q168" s="618"/>
      <c r="R168" s="618"/>
      <c r="S168" s="618"/>
      <c r="T168" s="618"/>
      <c r="U168" s="618"/>
      <c r="V168" s="618"/>
      <c r="W168" s="618"/>
      <c r="X168" s="618"/>
    </row>
    <row r="169" spans="1:24" ht="12.75" customHeight="1">
      <c r="A169" s="618"/>
      <c r="B169" s="663"/>
      <c r="C169" s="618"/>
      <c r="D169" s="618"/>
      <c r="E169" s="618"/>
      <c r="F169" s="618"/>
      <c r="G169" s="618"/>
      <c r="H169" s="618"/>
      <c r="I169" s="618"/>
      <c r="J169" s="618"/>
      <c r="K169" s="618"/>
      <c r="L169" s="618"/>
      <c r="M169" s="618"/>
      <c r="N169" s="618"/>
      <c r="O169" s="618"/>
      <c r="P169" s="618"/>
      <c r="Q169" s="618"/>
      <c r="R169" s="618"/>
      <c r="S169" s="618"/>
      <c r="T169" s="618"/>
      <c r="U169" s="618"/>
      <c r="V169" s="618"/>
      <c r="W169" s="618"/>
      <c r="X169" s="618"/>
    </row>
    <row r="170" spans="1:24" ht="12.75" customHeight="1">
      <c r="A170" s="618"/>
      <c r="B170" s="663"/>
      <c r="C170" s="618"/>
      <c r="D170" s="618"/>
      <c r="E170" s="618"/>
      <c r="F170" s="618"/>
      <c r="G170" s="618"/>
      <c r="H170" s="618"/>
      <c r="I170" s="618"/>
      <c r="J170" s="618"/>
      <c r="K170" s="618"/>
      <c r="L170" s="618"/>
      <c r="M170" s="618"/>
      <c r="N170" s="618"/>
      <c r="O170" s="618"/>
      <c r="P170" s="618"/>
      <c r="Q170" s="618"/>
      <c r="R170" s="618"/>
      <c r="S170" s="618"/>
      <c r="T170" s="618"/>
      <c r="U170" s="618"/>
      <c r="V170" s="618"/>
      <c r="W170" s="618"/>
      <c r="X170" s="618"/>
    </row>
    <row r="171" spans="1:24" ht="12.75" customHeight="1">
      <c r="A171" s="618"/>
      <c r="B171" s="663"/>
      <c r="C171" s="618"/>
      <c r="D171" s="618"/>
      <c r="E171" s="618"/>
      <c r="F171" s="618"/>
      <c r="G171" s="618"/>
      <c r="H171" s="618"/>
      <c r="I171" s="618"/>
      <c r="J171" s="618"/>
      <c r="K171" s="618"/>
      <c r="L171" s="618"/>
      <c r="M171" s="618"/>
      <c r="N171" s="618"/>
      <c r="O171" s="618"/>
      <c r="P171" s="618"/>
      <c r="Q171" s="618"/>
      <c r="R171" s="618"/>
      <c r="S171" s="618"/>
      <c r="T171" s="618"/>
      <c r="U171" s="618"/>
      <c r="V171" s="618"/>
      <c r="W171" s="618"/>
      <c r="X171" s="618"/>
    </row>
    <row r="172" spans="1:24" ht="12.75" customHeight="1">
      <c r="A172" s="618"/>
      <c r="B172" s="663"/>
      <c r="C172" s="618"/>
      <c r="D172" s="618"/>
      <c r="E172" s="618"/>
      <c r="F172" s="618"/>
      <c r="G172" s="618"/>
      <c r="H172" s="618"/>
      <c r="I172" s="618"/>
      <c r="J172" s="618"/>
      <c r="K172" s="618"/>
      <c r="L172" s="618"/>
      <c r="M172" s="618"/>
      <c r="N172" s="618"/>
      <c r="O172" s="618"/>
      <c r="P172" s="618"/>
      <c r="Q172" s="618"/>
      <c r="R172" s="618"/>
      <c r="S172" s="618"/>
      <c r="T172" s="618"/>
      <c r="U172" s="618"/>
      <c r="V172" s="618"/>
      <c r="W172" s="618"/>
      <c r="X172" s="618"/>
    </row>
    <row r="173" spans="1:24" ht="12.75" customHeight="1">
      <c r="A173" s="618"/>
      <c r="B173" s="663"/>
      <c r="C173" s="618"/>
      <c r="D173" s="618"/>
      <c r="E173" s="618"/>
      <c r="F173" s="618"/>
      <c r="G173" s="618"/>
      <c r="H173" s="618"/>
      <c r="I173" s="618"/>
      <c r="J173" s="618"/>
      <c r="K173" s="618"/>
      <c r="L173" s="618"/>
      <c r="M173" s="618"/>
      <c r="N173" s="618"/>
      <c r="O173" s="618"/>
      <c r="P173" s="618"/>
      <c r="Q173" s="618"/>
      <c r="R173" s="618"/>
      <c r="S173" s="618"/>
      <c r="T173" s="618"/>
      <c r="U173" s="618"/>
      <c r="V173" s="618"/>
      <c r="W173" s="618"/>
      <c r="X173" s="618"/>
    </row>
    <row r="174" spans="1:24" ht="12.75" customHeight="1">
      <c r="A174" s="618"/>
      <c r="B174" s="663"/>
      <c r="C174" s="618"/>
      <c r="D174" s="618"/>
      <c r="E174" s="618"/>
      <c r="F174" s="618"/>
      <c r="G174" s="618"/>
      <c r="H174" s="618"/>
      <c r="I174" s="618"/>
      <c r="J174" s="618"/>
      <c r="K174" s="618"/>
      <c r="L174" s="618"/>
      <c r="M174" s="618"/>
      <c r="N174" s="618"/>
      <c r="O174" s="618"/>
      <c r="P174" s="618"/>
      <c r="Q174" s="618"/>
      <c r="R174" s="618"/>
      <c r="S174" s="618"/>
      <c r="T174" s="618"/>
      <c r="U174" s="618"/>
      <c r="V174" s="618"/>
      <c r="W174" s="618"/>
      <c r="X174" s="618"/>
    </row>
    <row r="175" spans="1:24" ht="12.75" customHeight="1">
      <c r="A175" s="618"/>
      <c r="B175" s="663"/>
      <c r="C175" s="618"/>
      <c r="D175" s="618"/>
      <c r="E175" s="618"/>
      <c r="F175" s="618"/>
      <c r="G175" s="618"/>
      <c r="H175" s="618"/>
      <c r="I175" s="618"/>
      <c r="J175" s="618"/>
      <c r="K175" s="618"/>
      <c r="L175" s="618"/>
      <c r="M175" s="618"/>
      <c r="N175" s="618"/>
      <c r="O175" s="618"/>
      <c r="P175" s="618"/>
      <c r="Q175" s="618"/>
      <c r="R175" s="618"/>
      <c r="S175" s="618"/>
      <c r="T175" s="618"/>
      <c r="U175" s="618"/>
      <c r="V175" s="618"/>
      <c r="W175" s="618"/>
      <c r="X175" s="618"/>
    </row>
    <row r="176" spans="1:24" ht="12.75" customHeight="1">
      <c r="A176" s="618"/>
      <c r="B176" s="663"/>
      <c r="C176" s="618"/>
      <c r="D176" s="618"/>
      <c r="E176" s="618"/>
      <c r="F176" s="618"/>
      <c r="G176" s="618"/>
      <c r="H176" s="618"/>
      <c r="I176" s="618"/>
      <c r="J176" s="618"/>
      <c r="K176" s="618"/>
      <c r="L176" s="618"/>
      <c r="M176" s="618"/>
      <c r="N176" s="618"/>
      <c r="O176" s="618"/>
      <c r="P176" s="618"/>
      <c r="Q176" s="618"/>
      <c r="R176" s="618"/>
      <c r="S176" s="618"/>
      <c r="T176" s="618"/>
      <c r="U176" s="618"/>
      <c r="V176" s="618"/>
      <c r="W176" s="618"/>
      <c r="X176" s="618"/>
    </row>
    <row r="177" spans="1:24" ht="12.75" customHeight="1">
      <c r="A177" s="618"/>
      <c r="B177" s="663"/>
      <c r="C177" s="618"/>
      <c r="D177" s="618"/>
      <c r="E177" s="618"/>
      <c r="F177" s="618"/>
      <c r="G177" s="618"/>
      <c r="H177" s="618"/>
      <c r="I177" s="618"/>
      <c r="J177" s="618"/>
      <c r="K177" s="618"/>
      <c r="L177" s="618"/>
      <c r="M177" s="618"/>
      <c r="N177" s="618"/>
      <c r="O177" s="618"/>
      <c r="P177" s="618"/>
      <c r="Q177" s="618"/>
      <c r="R177" s="618"/>
      <c r="S177" s="618"/>
      <c r="T177" s="618"/>
      <c r="U177" s="618"/>
      <c r="V177" s="618"/>
      <c r="W177" s="618"/>
      <c r="X177" s="618"/>
    </row>
    <row r="178" spans="1:24" ht="12.75" customHeight="1">
      <c r="A178" s="618"/>
      <c r="B178" s="663"/>
      <c r="C178" s="618"/>
      <c r="D178" s="618"/>
      <c r="E178" s="618"/>
      <c r="F178" s="618"/>
      <c r="G178" s="618"/>
      <c r="H178" s="618"/>
      <c r="I178" s="618"/>
      <c r="J178" s="618"/>
      <c r="K178" s="618"/>
      <c r="L178" s="618"/>
      <c r="M178" s="618"/>
      <c r="N178" s="618"/>
      <c r="O178" s="618"/>
      <c r="P178" s="618"/>
      <c r="Q178" s="618"/>
      <c r="R178" s="618"/>
      <c r="S178" s="618"/>
      <c r="T178" s="618"/>
      <c r="U178" s="618"/>
      <c r="V178" s="618"/>
      <c r="W178" s="618"/>
      <c r="X178" s="618"/>
    </row>
    <row r="179" spans="1:24" ht="12.75" customHeight="1">
      <c r="A179" s="618"/>
      <c r="B179" s="663"/>
      <c r="C179" s="618"/>
      <c r="D179" s="618"/>
      <c r="E179" s="618"/>
      <c r="F179" s="618"/>
      <c r="G179" s="618"/>
      <c r="H179" s="618"/>
      <c r="I179" s="618"/>
      <c r="J179" s="618"/>
      <c r="K179" s="618"/>
      <c r="L179" s="618"/>
      <c r="M179" s="618"/>
      <c r="N179" s="618"/>
      <c r="O179" s="618"/>
      <c r="P179" s="618"/>
      <c r="Q179" s="618"/>
      <c r="R179" s="618"/>
      <c r="S179" s="618"/>
      <c r="T179" s="618"/>
      <c r="U179" s="618"/>
      <c r="V179" s="618"/>
      <c r="W179" s="618"/>
      <c r="X179" s="618"/>
    </row>
    <row r="180" spans="1:24" ht="12.75" customHeight="1">
      <c r="A180" s="618"/>
      <c r="B180" s="663"/>
      <c r="C180" s="618"/>
      <c r="D180" s="618"/>
      <c r="E180" s="618"/>
      <c r="F180" s="618"/>
      <c r="G180" s="618"/>
      <c r="H180" s="618"/>
      <c r="I180" s="618"/>
      <c r="J180" s="618"/>
      <c r="K180" s="618"/>
      <c r="L180" s="618"/>
      <c r="M180" s="618"/>
      <c r="N180" s="618"/>
      <c r="O180" s="618"/>
      <c r="P180" s="618"/>
      <c r="Q180" s="618"/>
      <c r="R180" s="618"/>
      <c r="S180" s="618"/>
      <c r="T180" s="618"/>
      <c r="U180" s="618"/>
      <c r="V180" s="618"/>
      <c r="W180" s="618"/>
      <c r="X180" s="618"/>
    </row>
    <row r="181" spans="1:24" ht="12.75" customHeight="1">
      <c r="A181" s="618"/>
      <c r="B181" s="663"/>
      <c r="C181" s="618"/>
      <c r="D181" s="618"/>
      <c r="E181" s="618"/>
      <c r="F181" s="618"/>
      <c r="G181" s="618"/>
      <c r="H181" s="618"/>
      <c r="I181" s="618"/>
      <c r="J181" s="618"/>
      <c r="K181" s="618"/>
      <c r="L181" s="618"/>
      <c r="M181" s="618"/>
      <c r="N181" s="618"/>
      <c r="O181" s="618"/>
      <c r="P181" s="618"/>
      <c r="Q181" s="618"/>
      <c r="R181" s="618"/>
      <c r="S181" s="618"/>
      <c r="T181" s="618"/>
      <c r="U181" s="618"/>
      <c r="V181" s="618"/>
      <c r="W181" s="618"/>
      <c r="X181" s="618"/>
    </row>
    <row r="182" spans="1:24" ht="12.75" customHeight="1">
      <c r="A182" s="618"/>
      <c r="B182" s="663"/>
      <c r="C182" s="618"/>
      <c r="D182" s="618"/>
      <c r="E182" s="618"/>
      <c r="F182" s="618"/>
      <c r="G182" s="618"/>
      <c r="H182" s="618"/>
      <c r="I182" s="618"/>
      <c r="J182" s="618"/>
      <c r="K182" s="618"/>
      <c r="L182" s="618"/>
      <c r="M182" s="618"/>
      <c r="N182" s="618"/>
      <c r="O182" s="618"/>
      <c r="P182" s="618"/>
      <c r="Q182" s="618"/>
      <c r="R182" s="618"/>
      <c r="S182" s="618"/>
      <c r="T182" s="618"/>
      <c r="U182" s="618"/>
      <c r="V182" s="618"/>
      <c r="W182" s="618"/>
      <c r="X182" s="618"/>
    </row>
    <row r="183" spans="1:24" ht="12.75" customHeight="1">
      <c r="A183" s="618"/>
      <c r="B183" s="663"/>
      <c r="C183" s="618"/>
      <c r="D183" s="618"/>
      <c r="E183" s="618"/>
      <c r="F183" s="618"/>
      <c r="G183" s="618"/>
      <c r="H183" s="618"/>
      <c r="I183" s="618"/>
      <c r="J183" s="618"/>
      <c r="K183" s="618"/>
      <c r="L183" s="618"/>
      <c r="M183" s="618"/>
      <c r="N183" s="618"/>
      <c r="O183" s="618"/>
      <c r="P183" s="618"/>
      <c r="Q183" s="618"/>
      <c r="R183" s="618"/>
      <c r="S183" s="618"/>
      <c r="T183" s="618"/>
      <c r="U183" s="618"/>
      <c r="V183" s="618"/>
      <c r="W183" s="618"/>
      <c r="X183" s="618"/>
    </row>
    <row r="184" spans="1:24" ht="12.75" customHeight="1">
      <c r="A184" s="618"/>
      <c r="B184" s="663"/>
      <c r="C184" s="618"/>
      <c r="D184" s="618"/>
      <c r="E184" s="618"/>
      <c r="F184" s="618"/>
      <c r="G184" s="618"/>
      <c r="H184" s="618"/>
      <c r="I184" s="618"/>
      <c r="J184" s="618"/>
      <c r="K184" s="618"/>
      <c r="L184" s="618"/>
      <c r="M184" s="618"/>
      <c r="N184" s="618"/>
      <c r="O184" s="618"/>
      <c r="P184" s="618"/>
      <c r="Q184" s="618"/>
      <c r="R184" s="618"/>
      <c r="S184" s="618"/>
      <c r="T184" s="618"/>
      <c r="U184" s="618"/>
      <c r="V184" s="618"/>
      <c r="W184" s="618"/>
      <c r="X184" s="618"/>
    </row>
    <row r="185" spans="1:24" ht="12.75" customHeight="1">
      <c r="A185" s="618"/>
      <c r="B185" s="663"/>
      <c r="C185" s="618"/>
      <c r="D185" s="618"/>
      <c r="E185" s="618"/>
      <c r="F185" s="618"/>
      <c r="G185" s="618"/>
      <c r="H185" s="618"/>
      <c r="I185" s="618"/>
      <c r="J185" s="618"/>
      <c r="K185" s="618"/>
      <c r="L185" s="618"/>
      <c r="M185" s="618"/>
      <c r="N185" s="618"/>
      <c r="O185" s="618"/>
      <c r="P185" s="618"/>
      <c r="Q185" s="618"/>
      <c r="R185" s="618"/>
      <c r="S185" s="618"/>
      <c r="T185" s="618"/>
      <c r="U185" s="618"/>
      <c r="V185" s="618"/>
      <c r="W185" s="618"/>
      <c r="X185" s="618"/>
    </row>
    <row r="186" spans="1:24" ht="12.75" customHeight="1">
      <c r="A186" s="618"/>
      <c r="B186" s="663"/>
      <c r="C186" s="618"/>
      <c r="D186" s="618"/>
      <c r="E186" s="618"/>
      <c r="F186" s="618"/>
      <c r="G186" s="618"/>
      <c r="H186" s="618"/>
      <c r="I186" s="618"/>
      <c r="J186" s="618"/>
      <c r="K186" s="618"/>
      <c r="L186" s="618"/>
      <c r="M186" s="618"/>
      <c r="N186" s="618"/>
      <c r="O186" s="618"/>
      <c r="P186" s="618"/>
      <c r="Q186" s="618"/>
      <c r="R186" s="618"/>
      <c r="S186" s="618"/>
      <c r="T186" s="618"/>
      <c r="U186" s="618"/>
      <c r="V186" s="618"/>
      <c r="W186" s="618"/>
      <c r="X186" s="618"/>
    </row>
    <row r="187" spans="1:24" ht="12.75" customHeight="1">
      <c r="A187" s="618"/>
      <c r="B187" s="663"/>
      <c r="C187" s="618"/>
      <c r="D187" s="618"/>
      <c r="E187" s="618"/>
      <c r="F187" s="618"/>
      <c r="G187" s="618"/>
      <c r="H187" s="618"/>
      <c r="I187" s="618"/>
      <c r="J187" s="618"/>
      <c r="K187" s="618"/>
      <c r="L187" s="618"/>
      <c r="M187" s="618"/>
      <c r="N187" s="618"/>
      <c r="O187" s="618"/>
      <c r="P187" s="618"/>
      <c r="Q187" s="618"/>
      <c r="R187" s="618"/>
      <c r="S187" s="618"/>
      <c r="T187" s="618"/>
      <c r="U187" s="618"/>
      <c r="V187" s="618"/>
      <c r="W187" s="618"/>
      <c r="X187" s="618"/>
    </row>
    <row r="188" spans="1:24" ht="12.75" customHeight="1">
      <c r="A188" s="618"/>
      <c r="B188" s="663"/>
      <c r="C188" s="618"/>
      <c r="D188" s="618"/>
      <c r="E188" s="618"/>
      <c r="F188" s="618"/>
      <c r="G188" s="618"/>
      <c r="H188" s="618"/>
      <c r="I188" s="618"/>
      <c r="J188" s="618"/>
      <c r="K188" s="618"/>
      <c r="L188" s="618"/>
      <c r="M188" s="618"/>
      <c r="N188" s="618"/>
      <c r="O188" s="618"/>
      <c r="P188" s="618"/>
      <c r="Q188" s="618"/>
      <c r="R188" s="618"/>
      <c r="S188" s="618"/>
      <c r="T188" s="618"/>
      <c r="U188" s="618"/>
      <c r="V188" s="618"/>
      <c r="W188" s="618"/>
      <c r="X188" s="618"/>
    </row>
    <row r="189" spans="1:24" ht="12.75" customHeight="1">
      <c r="A189" s="618"/>
      <c r="B189" s="663"/>
      <c r="C189" s="618"/>
      <c r="D189" s="618"/>
      <c r="E189" s="618"/>
      <c r="F189" s="618"/>
      <c r="G189" s="618"/>
      <c r="H189" s="618"/>
      <c r="I189" s="618"/>
      <c r="J189" s="618"/>
      <c r="K189" s="618"/>
      <c r="L189" s="618"/>
      <c r="M189" s="618"/>
      <c r="N189" s="618"/>
      <c r="O189" s="618"/>
      <c r="P189" s="618"/>
      <c r="Q189" s="618"/>
      <c r="R189" s="618"/>
      <c r="S189" s="618"/>
      <c r="T189" s="618"/>
      <c r="U189" s="618"/>
      <c r="V189" s="618"/>
      <c r="W189" s="618"/>
      <c r="X189" s="618"/>
    </row>
    <row r="190" spans="1:24" ht="12.75" customHeight="1">
      <c r="A190" s="618"/>
      <c r="B190" s="663"/>
      <c r="C190" s="618"/>
      <c r="D190" s="618"/>
      <c r="E190" s="618"/>
      <c r="F190" s="618"/>
      <c r="G190" s="618"/>
      <c r="H190" s="618"/>
      <c r="I190" s="618"/>
      <c r="J190" s="618"/>
      <c r="K190" s="618"/>
      <c r="L190" s="618"/>
      <c r="M190" s="618"/>
      <c r="N190" s="618"/>
      <c r="O190" s="618"/>
      <c r="P190" s="618"/>
      <c r="Q190" s="618"/>
      <c r="R190" s="618"/>
      <c r="S190" s="618"/>
      <c r="T190" s="618"/>
      <c r="U190" s="618"/>
      <c r="V190" s="618"/>
      <c r="W190" s="618"/>
      <c r="X190" s="618"/>
    </row>
    <row r="191" spans="1:24" ht="12.75" customHeight="1">
      <c r="A191" s="618"/>
      <c r="B191" s="663"/>
      <c r="C191" s="618"/>
      <c r="D191" s="618"/>
      <c r="E191" s="618"/>
      <c r="F191" s="618"/>
      <c r="G191" s="618"/>
      <c r="H191" s="618"/>
      <c r="I191" s="618"/>
      <c r="J191" s="618"/>
      <c r="K191" s="618"/>
      <c r="L191" s="618"/>
      <c r="M191" s="618"/>
      <c r="N191" s="618"/>
      <c r="O191" s="618"/>
      <c r="P191" s="618"/>
      <c r="Q191" s="618"/>
      <c r="R191" s="618"/>
      <c r="S191" s="618"/>
      <c r="T191" s="618"/>
      <c r="U191" s="618"/>
      <c r="V191" s="618"/>
      <c r="W191" s="618"/>
      <c r="X191" s="618"/>
    </row>
    <row r="192" spans="1:24" ht="12.75" customHeight="1">
      <c r="A192" s="618"/>
      <c r="B192" s="663"/>
      <c r="C192" s="618"/>
      <c r="D192" s="618"/>
      <c r="E192" s="618"/>
      <c r="F192" s="618"/>
      <c r="G192" s="618"/>
      <c r="H192" s="618"/>
      <c r="I192" s="618"/>
      <c r="J192" s="618"/>
      <c r="K192" s="618"/>
      <c r="L192" s="618"/>
      <c r="M192" s="618"/>
      <c r="N192" s="618"/>
      <c r="O192" s="618"/>
      <c r="P192" s="618"/>
      <c r="Q192" s="618"/>
      <c r="R192" s="618"/>
      <c r="S192" s="618"/>
      <c r="T192" s="618"/>
      <c r="U192" s="618"/>
      <c r="V192" s="618"/>
      <c r="W192" s="618"/>
      <c r="X192" s="618"/>
    </row>
    <row r="193" spans="1:24" ht="12.75" customHeight="1">
      <c r="A193" s="618"/>
      <c r="B193" s="663"/>
      <c r="C193" s="618"/>
      <c r="D193" s="618"/>
      <c r="E193" s="618"/>
      <c r="F193" s="618"/>
      <c r="G193" s="618"/>
      <c r="H193" s="618"/>
      <c r="I193" s="618"/>
      <c r="J193" s="618"/>
      <c r="K193" s="618"/>
      <c r="L193" s="618"/>
      <c r="M193" s="618"/>
      <c r="N193" s="618"/>
      <c r="O193" s="618"/>
      <c r="P193" s="618"/>
      <c r="Q193" s="618"/>
      <c r="R193" s="618"/>
      <c r="S193" s="618"/>
      <c r="T193" s="618"/>
      <c r="U193" s="618"/>
      <c r="V193" s="618"/>
      <c r="W193" s="618"/>
      <c r="X193" s="618"/>
    </row>
    <row r="194" spans="1:24" ht="12.75" customHeight="1">
      <c r="A194" s="618"/>
      <c r="B194" s="663"/>
      <c r="C194" s="618"/>
      <c r="D194" s="618"/>
      <c r="E194" s="618"/>
      <c r="F194" s="618"/>
      <c r="G194" s="618"/>
      <c r="H194" s="618"/>
      <c r="I194" s="618"/>
      <c r="J194" s="618"/>
      <c r="K194" s="618"/>
      <c r="L194" s="618"/>
      <c r="M194" s="618"/>
      <c r="N194" s="618"/>
      <c r="O194" s="618"/>
      <c r="P194" s="618"/>
      <c r="Q194" s="618"/>
      <c r="R194" s="618"/>
      <c r="S194" s="618"/>
      <c r="T194" s="618"/>
      <c r="U194" s="618"/>
      <c r="V194" s="618"/>
      <c r="W194" s="618"/>
      <c r="X194" s="618"/>
    </row>
    <row r="195" spans="1:24" ht="12.75" customHeight="1">
      <c r="A195" s="618"/>
      <c r="B195" s="663"/>
      <c r="C195" s="618"/>
      <c r="D195" s="618"/>
      <c r="E195" s="618"/>
      <c r="F195" s="618"/>
      <c r="G195" s="618"/>
      <c r="H195" s="618"/>
      <c r="I195" s="618"/>
      <c r="J195" s="618"/>
      <c r="K195" s="618"/>
      <c r="L195" s="618"/>
      <c r="M195" s="618"/>
      <c r="N195" s="618"/>
      <c r="O195" s="618"/>
      <c r="P195" s="618"/>
      <c r="Q195" s="618"/>
      <c r="R195" s="618"/>
      <c r="S195" s="618"/>
      <c r="T195" s="618"/>
      <c r="U195" s="618"/>
      <c r="V195" s="618"/>
      <c r="W195" s="618"/>
      <c r="X195" s="618"/>
    </row>
    <row r="196" spans="1:24" ht="12.75" customHeight="1">
      <c r="A196" s="618"/>
      <c r="B196" s="663"/>
      <c r="C196" s="618"/>
      <c r="D196" s="618"/>
      <c r="E196" s="618"/>
      <c r="F196" s="618"/>
      <c r="G196" s="618"/>
      <c r="H196" s="618"/>
      <c r="I196" s="618"/>
      <c r="J196" s="618"/>
      <c r="K196" s="618"/>
      <c r="L196" s="618"/>
      <c r="M196" s="618"/>
      <c r="N196" s="618"/>
      <c r="O196" s="618"/>
      <c r="P196" s="618"/>
      <c r="Q196" s="618"/>
      <c r="R196" s="618"/>
      <c r="S196" s="618"/>
      <c r="T196" s="618"/>
      <c r="U196" s="618"/>
      <c r="V196" s="618"/>
      <c r="W196" s="618"/>
      <c r="X196" s="618"/>
    </row>
    <row r="197" spans="1:24" ht="12.75" customHeight="1">
      <c r="A197" s="618"/>
      <c r="B197" s="663"/>
      <c r="C197" s="618"/>
      <c r="D197" s="618"/>
      <c r="E197" s="618"/>
      <c r="F197" s="618"/>
      <c r="G197" s="618"/>
      <c r="H197" s="618"/>
      <c r="I197" s="618"/>
      <c r="J197" s="618"/>
      <c r="K197" s="618"/>
      <c r="L197" s="618"/>
      <c r="M197" s="618"/>
      <c r="N197" s="618"/>
      <c r="O197" s="618"/>
      <c r="P197" s="618"/>
      <c r="Q197" s="618"/>
      <c r="R197" s="618"/>
      <c r="S197" s="618"/>
      <c r="T197" s="618"/>
      <c r="U197" s="618"/>
      <c r="V197" s="618"/>
      <c r="W197" s="618"/>
      <c r="X197" s="618"/>
    </row>
    <row r="198" spans="1:24" ht="12.75" customHeight="1">
      <c r="A198" s="618"/>
      <c r="B198" s="663"/>
      <c r="C198" s="618"/>
      <c r="D198" s="618"/>
      <c r="E198" s="618"/>
      <c r="F198" s="618"/>
      <c r="G198" s="618"/>
      <c r="H198" s="618"/>
      <c r="I198" s="618"/>
      <c r="J198" s="618"/>
      <c r="K198" s="618"/>
      <c r="L198" s="618"/>
      <c r="M198" s="618"/>
      <c r="N198" s="618"/>
      <c r="O198" s="618"/>
      <c r="P198" s="618"/>
      <c r="Q198" s="618"/>
      <c r="R198" s="618"/>
      <c r="S198" s="618"/>
      <c r="T198" s="618"/>
      <c r="U198" s="618"/>
      <c r="V198" s="618"/>
      <c r="W198" s="618"/>
      <c r="X198" s="618"/>
    </row>
    <row r="199" spans="1:24" ht="12.75" customHeight="1">
      <c r="A199" s="618"/>
      <c r="B199" s="663"/>
      <c r="C199" s="618"/>
      <c r="D199" s="618"/>
      <c r="E199" s="618"/>
      <c r="F199" s="618"/>
      <c r="G199" s="618"/>
      <c r="H199" s="618"/>
      <c r="I199" s="618"/>
      <c r="J199" s="618"/>
      <c r="K199" s="618"/>
      <c r="L199" s="618"/>
      <c r="M199" s="618"/>
      <c r="N199" s="618"/>
      <c r="O199" s="618"/>
      <c r="P199" s="618"/>
      <c r="Q199" s="618"/>
      <c r="R199" s="618"/>
      <c r="S199" s="618"/>
      <c r="T199" s="618"/>
      <c r="U199" s="618"/>
      <c r="V199" s="618"/>
      <c r="W199" s="618"/>
      <c r="X199" s="618"/>
    </row>
    <row r="200" spans="1:24" ht="12.75" customHeight="1">
      <c r="A200" s="618"/>
      <c r="B200" s="663"/>
      <c r="C200" s="618"/>
      <c r="D200" s="618"/>
      <c r="E200" s="618"/>
      <c r="F200" s="618"/>
      <c r="G200" s="618"/>
      <c r="H200" s="618"/>
      <c r="I200" s="618"/>
      <c r="J200" s="618"/>
      <c r="K200" s="618"/>
      <c r="L200" s="618"/>
      <c r="M200" s="618"/>
      <c r="N200" s="618"/>
      <c r="O200" s="618"/>
      <c r="P200" s="618"/>
      <c r="Q200" s="618"/>
      <c r="R200" s="618"/>
      <c r="S200" s="618"/>
      <c r="T200" s="618"/>
      <c r="U200" s="618"/>
      <c r="V200" s="618"/>
      <c r="W200" s="618"/>
      <c r="X200" s="618"/>
    </row>
    <row r="201" spans="1:24" ht="12.75" customHeight="1">
      <c r="A201" s="618"/>
      <c r="B201" s="663"/>
      <c r="C201" s="618"/>
      <c r="D201" s="618"/>
      <c r="E201" s="618"/>
      <c r="F201" s="618"/>
      <c r="G201" s="618"/>
      <c r="H201" s="618"/>
      <c r="I201" s="618"/>
      <c r="J201" s="618"/>
      <c r="K201" s="618"/>
      <c r="L201" s="618"/>
      <c r="M201" s="618"/>
      <c r="N201" s="618"/>
      <c r="O201" s="618"/>
      <c r="P201" s="618"/>
      <c r="Q201" s="618"/>
      <c r="R201" s="618"/>
      <c r="S201" s="618"/>
      <c r="T201" s="618"/>
      <c r="U201" s="618"/>
      <c r="V201" s="618"/>
      <c r="W201" s="618"/>
      <c r="X201" s="618"/>
    </row>
    <row r="202" spans="1:24" ht="12.75" customHeight="1">
      <c r="A202" s="618"/>
      <c r="B202" s="663"/>
      <c r="C202" s="618"/>
      <c r="D202" s="618"/>
      <c r="E202" s="618"/>
      <c r="F202" s="618"/>
      <c r="G202" s="618"/>
      <c r="H202" s="618"/>
      <c r="I202" s="618"/>
      <c r="J202" s="618"/>
      <c r="K202" s="618"/>
      <c r="L202" s="618"/>
      <c r="M202" s="618"/>
      <c r="N202" s="618"/>
      <c r="O202" s="618"/>
      <c r="P202" s="618"/>
      <c r="Q202" s="618"/>
      <c r="R202" s="618"/>
      <c r="S202" s="618"/>
      <c r="T202" s="618"/>
      <c r="U202" s="618"/>
      <c r="V202" s="618"/>
      <c r="W202" s="618"/>
      <c r="X202" s="618"/>
    </row>
    <row r="203" spans="1:24" ht="12.75" customHeight="1">
      <c r="A203" s="618"/>
      <c r="B203" s="663"/>
      <c r="C203" s="618"/>
      <c r="D203" s="618"/>
      <c r="E203" s="618"/>
      <c r="F203" s="618"/>
      <c r="G203" s="618"/>
      <c r="H203" s="618"/>
      <c r="I203" s="618"/>
      <c r="J203" s="618"/>
      <c r="K203" s="618"/>
      <c r="L203" s="618"/>
      <c r="M203" s="618"/>
      <c r="N203" s="618"/>
      <c r="O203" s="618"/>
      <c r="P203" s="618"/>
      <c r="Q203" s="618"/>
      <c r="R203" s="618"/>
      <c r="S203" s="618"/>
      <c r="T203" s="618"/>
      <c r="U203" s="618"/>
      <c r="V203" s="618"/>
      <c r="W203" s="618"/>
      <c r="X203" s="618"/>
    </row>
    <row r="204" spans="1:24" ht="12.75" customHeight="1">
      <c r="A204" s="618"/>
      <c r="B204" s="663"/>
      <c r="C204" s="618"/>
      <c r="D204" s="618"/>
      <c r="E204" s="618"/>
      <c r="F204" s="618"/>
      <c r="G204" s="618"/>
      <c r="H204" s="618"/>
      <c r="I204" s="618"/>
      <c r="J204" s="618"/>
      <c r="K204" s="618"/>
      <c r="L204" s="618"/>
      <c r="M204" s="618"/>
      <c r="N204" s="618"/>
      <c r="O204" s="618"/>
      <c r="P204" s="618"/>
      <c r="Q204" s="618"/>
      <c r="R204" s="618"/>
      <c r="S204" s="618"/>
      <c r="T204" s="618"/>
      <c r="U204" s="618"/>
      <c r="V204" s="618"/>
      <c r="W204" s="618"/>
      <c r="X204" s="618"/>
    </row>
    <row r="205" spans="1:24" ht="12.75" customHeight="1">
      <c r="A205" s="618"/>
      <c r="B205" s="663"/>
      <c r="C205" s="618"/>
      <c r="D205" s="618"/>
      <c r="E205" s="618"/>
      <c r="F205" s="618"/>
      <c r="G205" s="618"/>
      <c r="H205" s="618"/>
      <c r="I205" s="618"/>
      <c r="J205" s="618"/>
      <c r="K205" s="618"/>
      <c r="L205" s="618"/>
      <c r="M205" s="618"/>
      <c r="N205" s="618"/>
      <c r="O205" s="618"/>
      <c r="P205" s="618"/>
      <c r="Q205" s="618"/>
      <c r="R205" s="618"/>
      <c r="S205" s="618"/>
      <c r="T205" s="618"/>
      <c r="U205" s="618"/>
      <c r="V205" s="618"/>
      <c r="W205" s="618"/>
      <c r="X205" s="618"/>
    </row>
    <row r="206" spans="1:24" ht="12.75" customHeight="1">
      <c r="A206" s="618"/>
      <c r="B206" s="663"/>
      <c r="C206" s="618"/>
      <c r="D206" s="618"/>
      <c r="E206" s="618"/>
      <c r="F206" s="618"/>
      <c r="G206" s="618"/>
      <c r="H206" s="618"/>
      <c r="I206" s="618"/>
      <c r="J206" s="618"/>
      <c r="K206" s="618"/>
      <c r="L206" s="618"/>
      <c r="M206" s="618"/>
      <c r="N206" s="618"/>
      <c r="O206" s="618"/>
      <c r="P206" s="618"/>
      <c r="Q206" s="618"/>
      <c r="R206" s="618"/>
      <c r="S206" s="618"/>
      <c r="T206" s="618"/>
      <c r="U206" s="618"/>
      <c r="V206" s="618"/>
      <c r="W206" s="618"/>
      <c r="X206" s="618"/>
    </row>
    <row r="207" spans="1:24" ht="12.75" customHeight="1">
      <c r="A207" s="618"/>
      <c r="B207" s="663"/>
      <c r="C207" s="618"/>
      <c r="D207" s="618"/>
      <c r="E207" s="618"/>
      <c r="F207" s="618"/>
      <c r="G207" s="618"/>
      <c r="H207" s="618"/>
      <c r="I207" s="618"/>
      <c r="J207" s="618"/>
      <c r="K207" s="618"/>
      <c r="L207" s="618"/>
      <c r="M207" s="618"/>
      <c r="N207" s="618"/>
      <c r="O207" s="618"/>
      <c r="P207" s="618"/>
      <c r="Q207" s="618"/>
      <c r="R207" s="618"/>
      <c r="S207" s="618"/>
      <c r="T207" s="618"/>
      <c r="U207" s="618"/>
      <c r="V207" s="618"/>
      <c r="W207" s="618"/>
      <c r="X207" s="618"/>
    </row>
    <row r="208" spans="1:24" ht="12.75" customHeight="1">
      <c r="A208" s="618"/>
      <c r="B208" s="663"/>
      <c r="C208" s="618"/>
      <c r="D208" s="618"/>
      <c r="E208" s="618"/>
      <c r="F208" s="618"/>
      <c r="G208" s="618"/>
      <c r="H208" s="618"/>
      <c r="I208" s="618"/>
      <c r="J208" s="618"/>
      <c r="K208" s="618"/>
      <c r="L208" s="618"/>
      <c r="M208" s="618"/>
      <c r="N208" s="618"/>
      <c r="O208" s="618"/>
      <c r="P208" s="618"/>
      <c r="Q208" s="618"/>
      <c r="R208" s="618"/>
      <c r="S208" s="618"/>
      <c r="T208" s="618"/>
      <c r="U208" s="618"/>
      <c r="V208" s="618"/>
      <c r="W208" s="618"/>
      <c r="X208" s="618"/>
    </row>
    <row r="209" spans="1:24" ht="12.75" customHeight="1">
      <c r="A209" s="618"/>
      <c r="B209" s="663"/>
      <c r="C209" s="618"/>
      <c r="D209" s="618"/>
      <c r="E209" s="618"/>
      <c r="F209" s="618"/>
      <c r="G209" s="618"/>
      <c r="H209" s="618"/>
      <c r="I209" s="618"/>
      <c r="J209" s="618"/>
      <c r="K209" s="618"/>
      <c r="L209" s="618"/>
      <c r="M209" s="618"/>
      <c r="N209" s="618"/>
      <c r="O209" s="618"/>
      <c r="P209" s="618"/>
      <c r="Q209" s="618"/>
      <c r="R209" s="618"/>
      <c r="S209" s="618"/>
      <c r="T209" s="618"/>
      <c r="U209" s="618"/>
      <c r="V209" s="618"/>
      <c r="W209" s="618"/>
      <c r="X209" s="618"/>
    </row>
    <row r="210" spans="1:24" ht="12.75" customHeight="1">
      <c r="A210" s="618"/>
      <c r="B210" s="663"/>
      <c r="C210" s="618"/>
      <c r="D210" s="618"/>
      <c r="E210" s="618"/>
      <c r="F210" s="618"/>
      <c r="G210" s="618"/>
      <c r="H210" s="618"/>
      <c r="I210" s="618"/>
      <c r="J210" s="618"/>
      <c r="K210" s="618"/>
      <c r="L210" s="618"/>
      <c r="M210" s="618"/>
      <c r="N210" s="618"/>
      <c r="O210" s="618"/>
      <c r="P210" s="618"/>
      <c r="Q210" s="618"/>
      <c r="R210" s="618"/>
      <c r="S210" s="618"/>
      <c r="T210" s="618"/>
      <c r="U210" s="618"/>
      <c r="V210" s="618"/>
      <c r="W210" s="618"/>
      <c r="X210" s="618"/>
    </row>
    <row r="211" spans="1:24" ht="12.75" customHeight="1">
      <c r="A211" s="618"/>
      <c r="B211" s="663"/>
      <c r="C211" s="618"/>
      <c r="D211" s="618"/>
      <c r="E211" s="618"/>
      <c r="F211" s="618"/>
      <c r="G211" s="618"/>
      <c r="H211" s="618"/>
      <c r="I211" s="618"/>
      <c r="J211" s="618"/>
      <c r="K211" s="618"/>
      <c r="L211" s="618"/>
      <c r="M211" s="618"/>
      <c r="N211" s="618"/>
      <c r="O211" s="618"/>
      <c r="P211" s="618"/>
      <c r="Q211" s="618"/>
      <c r="R211" s="618"/>
      <c r="S211" s="618"/>
      <c r="T211" s="618"/>
      <c r="U211" s="618"/>
      <c r="V211" s="618"/>
      <c r="W211" s="618"/>
      <c r="X211" s="618"/>
    </row>
    <row r="212" spans="1:24" ht="12.75" customHeight="1">
      <c r="A212" s="618"/>
      <c r="B212" s="663"/>
      <c r="C212" s="618"/>
      <c r="D212" s="618"/>
      <c r="E212" s="618"/>
      <c r="F212" s="618"/>
      <c r="G212" s="618"/>
      <c r="H212" s="618"/>
      <c r="I212" s="618"/>
      <c r="J212" s="618"/>
      <c r="K212" s="618"/>
      <c r="L212" s="618"/>
      <c r="M212" s="618"/>
      <c r="N212" s="618"/>
      <c r="O212" s="618"/>
      <c r="P212" s="618"/>
      <c r="Q212" s="618"/>
      <c r="R212" s="618"/>
      <c r="S212" s="618"/>
      <c r="T212" s="618"/>
      <c r="U212" s="618"/>
      <c r="V212" s="618"/>
      <c r="W212" s="618"/>
      <c r="X212" s="618"/>
    </row>
    <row r="213" spans="1:24" ht="12.75" customHeight="1">
      <c r="A213" s="618"/>
      <c r="B213" s="663"/>
      <c r="C213" s="618"/>
      <c r="D213" s="618"/>
      <c r="E213" s="618"/>
      <c r="F213" s="618"/>
      <c r="G213" s="618"/>
      <c r="H213" s="618"/>
      <c r="I213" s="618"/>
      <c r="J213" s="618"/>
      <c r="K213" s="618"/>
      <c r="L213" s="618"/>
      <c r="M213" s="618"/>
      <c r="N213" s="618"/>
      <c r="O213" s="618"/>
      <c r="P213" s="618"/>
      <c r="Q213" s="618"/>
      <c r="R213" s="618"/>
      <c r="S213" s="618"/>
      <c r="T213" s="618"/>
      <c r="U213" s="618"/>
      <c r="V213" s="618"/>
      <c r="W213" s="618"/>
      <c r="X213" s="618"/>
    </row>
    <row r="214" spans="1:24" ht="12.75" customHeight="1">
      <c r="A214" s="618"/>
      <c r="B214" s="663"/>
      <c r="C214" s="618"/>
      <c r="D214" s="618"/>
      <c r="E214" s="618"/>
      <c r="F214" s="618"/>
      <c r="G214" s="618"/>
      <c r="H214" s="618"/>
      <c r="I214" s="618"/>
      <c r="J214" s="618"/>
      <c r="K214" s="618"/>
      <c r="L214" s="618"/>
      <c r="M214" s="618"/>
      <c r="N214" s="618"/>
      <c r="O214" s="618"/>
      <c r="P214" s="618"/>
      <c r="Q214" s="618"/>
      <c r="R214" s="618"/>
      <c r="S214" s="618"/>
      <c r="T214" s="618"/>
      <c r="U214" s="618"/>
      <c r="V214" s="618"/>
      <c r="W214" s="618"/>
      <c r="X214" s="618"/>
    </row>
    <row r="215" spans="1:24" ht="12.75" customHeight="1">
      <c r="A215" s="618"/>
      <c r="B215" s="663"/>
      <c r="C215" s="618"/>
      <c r="D215" s="618"/>
      <c r="E215" s="618"/>
      <c r="F215" s="618"/>
      <c r="G215" s="618"/>
      <c r="H215" s="618"/>
      <c r="I215" s="618"/>
      <c r="J215" s="618"/>
      <c r="K215" s="618"/>
      <c r="L215" s="618"/>
      <c r="M215" s="618"/>
      <c r="N215" s="618"/>
      <c r="O215" s="618"/>
      <c r="P215" s="618"/>
      <c r="Q215" s="618"/>
      <c r="R215" s="618"/>
      <c r="S215" s="618"/>
      <c r="T215" s="618"/>
      <c r="U215" s="618"/>
      <c r="V215" s="618"/>
      <c r="W215" s="618"/>
      <c r="X215" s="618"/>
    </row>
    <row r="216" spans="1:24" ht="12.75" customHeight="1">
      <c r="A216" s="618"/>
      <c r="B216" s="663"/>
      <c r="C216" s="618"/>
      <c r="D216" s="618"/>
      <c r="E216" s="618"/>
      <c r="F216" s="618"/>
      <c r="G216" s="618"/>
      <c r="H216" s="618"/>
      <c r="I216" s="618"/>
      <c r="J216" s="618"/>
      <c r="K216" s="618"/>
      <c r="L216" s="618"/>
      <c r="M216" s="618"/>
      <c r="N216" s="618"/>
      <c r="O216" s="618"/>
      <c r="P216" s="618"/>
      <c r="Q216" s="618"/>
      <c r="R216" s="618"/>
      <c r="S216" s="618"/>
      <c r="T216" s="618"/>
      <c r="U216" s="618"/>
      <c r="V216" s="618"/>
      <c r="W216" s="618"/>
      <c r="X216" s="618"/>
    </row>
    <row r="217" spans="1:24" ht="12.75" customHeight="1">
      <c r="A217" s="618"/>
      <c r="B217" s="663"/>
      <c r="C217" s="618"/>
      <c r="D217" s="618"/>
      <c r="E217" s="618"/>
      <c r="F217" s="618"/>
      <c r="G217" s="618"/>
      <c r="H217" s="618"/>
      <c r="I217" s="618"/>
      <c r="J217" s="618"/>
      <c r="K217" s="618"/>
      <c r="L217" s="618"/>
      <c r="M217" s="618"/>
      <c r="N217" s="618"/>
      <c r="O217" s="618"/>
      <c r="P217" s="618"/>
      <c r="Q217" s="618"/>
      <c r="R217" s="618"/>
      <c r="S217" s="618"/>
      <c r="T217" s="618"/>
      <c r="U217" s="618"/>
      <c r="V217" s="618"/>
      <c r="W217" s="618"/>
      <c r="X217" s="618"/>
    </row>
    <row r="218" spans="1:24" ht="12.75" customHeight="1">
      <c r="A218" s="618"/>
      <c r="B218" s="663"/>
      <c r="C218" s="618"/>
      <c r="D218" s="618"/>
      <c r="E218" s="618"/>
      <c r="F218" s="618"/>
      <c r="G218" s="618"/>
      <c r="H218" s="618"/>
      <c r="I218" s="618"/>
      <c r="J218" s="618"/>
      <c r="K218" s="618"/>
      <c r="L218" s="618"/>
      <c r="M218" s="618"/>
      <c r="N218" s="618"/>
      <c r="O218" s="618"/>
      <c r="P218" s="618"/>
      <c r="Q218" s="618"/>
      <c r="R218" s="618"/>
      <c r="S218" s="618"/>
      <c r="T218" s="618"/>
      <c r="U218" s="618"/>
      <c r="V218" s="618"/>
      <c r="W218" s="618"/>
      <c r="X218" s="618"/>
    </row>
    <row r="219" spans="1:24" ht="12.75" customHeight="1">
      <c r="A219" s="618"/>
      <c r="B219" s="663"/>
      <c r="C219" s="618"/>
      <c r="D219" s="618"/>
      <c r="E219" s="618"/>
      <c r="F219" s="618"/>
      <c r="G219" s="618"/>
      <c r="H219" s="618"/>
      <c r="I219" s="618"/>
      <c r="J219" s="618"/>
      <c r="K219" s="618"/>
      <c r="L219" s="618"/>
      <c r="M219" s="618"/>
      <c r="N219" s="618"/>
      <c r="O219" s="618"/>
      <c r="P219" s="618"/>
      <c r="Q219" s="618"/>
      <c r="R219" s="618"/>
      <c r="S219" s="618"/>
      <c r="T219" s="618"/>
      <c r="U219" s="618"/>
      <c r="V219" s="618"/>
      <c r="W219" s="618"/>
      <c r="X219" s="618"/>
    </row>
    <row r="220" spans="1:24" ht="12.75" customHeight="1">
      <c r="A220" s="618"/>
      <c r="B220" s="663"/>
      <c r="C220" s="618"/>
      <c r="D220" s="618"/>
      <c r="E220" s="618"/>
      <c r="F220" s="618"/>
      <c r="G220" s="618"/>
      <c r="H220" s="618"/>
      <c r="I220" s="618"/>
      <c r="J220" s="618"/>
      <c r="K220" s="618"/>
      <c r="L220" s="618"/>
      <c r="M220" s="618"/>
      <c r="N220" s="618"/>
      <c r="O220" s="618"/>
      <c r="P220" s="618"/>
      <c r="Q220" s="618"/>
      <c r="R220" s="618"/>
      <c r="S220" s="618"/>
      <c r="T220" s="618"/>
      <c r="U220" s="618"/>
      <c r="V220" s="618"/>
      <c r="W220" s="618"/>
      <c r="X220" s="618"/>
    </row>
    <row r="221" spans="1:24" ht="12.75" customHeight="1">
      <c r="A221" s="618"/>
      <c r="B221" s="663"/>
      <c r="C221" s="618"/>
      <c r="D221" s="618"/>
      <c r="E221" s="618"/>
      <c r="F221" s="618"/>
      <c r="G221" s="618"/>
      <c r="H221" s="618"/>
      <c r="I221" s="618"/>
      <c r="J221" s="618"/>
      <c r="K221" s="618"/>
      <c r="L221" s="618"/>
      <c r="M221" s="618"/>
      <c r="N221" s="618"/>
      <c r="O221" s="618"/>
      <c r="P221" s="618"/>
      <c r="Q221" s="618"/>
      <c r="R221" s="618"/>
      <c r="S221" s="618"/>
      <c r="T221" s="618"/>
      <c r="U221" s="618"/>
      <c r="V221" s="618"/>
      <c r="W221" s="618"/>
      <c r="X221" s="618"/>
    </row>
    <row r="222" spans="1:24" ht="12.75" customHeight="1">
      <c r="A222" s="618"/>
      <c r="B222" s="663"/>
      <c r="C222" s="618"/>
      <c r="D222" s="618"/>
      <c r="E222" s="618"/>
      <c r="F222" s="618"/>
      <c r="G222" s="618"/>
      <c r="H222" s="618"/>
      <c r="I222" s="618"/>
      <c r="J222" s="618"/>
      <c r="K222" s="618"/>
      <c r="L222" s="618"/>
      <c r="M222" s="618"/>
      <c r="N222" s="618"/>
      <c r="O222" s="618"/>
      <c r="P222" s="618"/>
      <c r="Q222" s="618"/>
      <c r="R222" s="618"/>
      <c r="S222" s="618"/>
      <c r="T222" s="618"/>
      <c r="U222" s="618"/>
      <c r="V222" s="618"/>
      <c r="W222" s="618"/>
      <c r="X222" s="618"/>
    </row>
    <row r="223" spans="1:24" ht="12.75" customHeight="1">
      <c r="A223" s="618"/>
      <c r="B223" s="663"/>
      <c r="C223" s="618"/>
      <c r="D223" s="618"/>
      <c r="E223" s="618"/>
      <c r="F223" s="618"/>
      <c r="G223" s="618"/>
      <c r="H223" s="618"/>
      <c r="I223" s="618"/>
      <c r="J223" s="618"/>
      <c r="K223" s="618"/>
      <c r="L223" s="618"/>
      <c r="M223" s="618"/>
      <c r="N223" s="618"/>
      <c r="O223" s="618"/>
      <c r="P223" s="618"/>
      <c r="Q223" s="618"/>
      <c r="R223" s="618"/>
      <c r="S223" s="618"/>
      <c r="T223" s="618"/>
      <c r="U223" s="618"/>
      <c r="V223" s="618"/>
      <c r="W223" s="618"/>
      <c r="X223" s="618"/>
    </row>
    <row r="224" spans="1:24" ht="12.75" customHeight="1">
      <c r="A224" s="618"/>
      <c r="B224" s="663"/>
      <c r="C224" s="618"/>
      <c r="D224" s="618"/>
      <c r="E224" s="618"/>
      <c r="F224" s="618"/>
      <c r="G224" s="618"/>
      <c r="H224" s="618"/>
      <c r="I224" s="618"/>
      <c r="J224" s="618"/>
      <c r="K224" s="618"/>
      <c r="L224" s="618"/>
      <c r="M224" s="618"/>
      <c r="N224" s="618"/>
      <c r="O224" s="618"/>
      <c r="P224" s="618"/>
      <c r="Q224" s="618"/>
      <c r="R224" s="618"/>
      <c r="S224" s="618"/>
      <c r="T224" s="618"/>
      <c r="U224" s="618"/>
      <c r="V224" s="618"/>
      <c r="W224" s="618"/>
      <c r="X224" s="618"/>
    </row>
    <row r="225" spans="1:24" ht="12.75" customHeight="1">
      <c r="A225" s="618"/>
      <c r="B225" s="663"/>
      <c r="C225" s="618"/>
      <c r="D225" s="618"/>
      <c r="E225" s="618"/>
      <c r="F225" s="618"/>
      <c r="G225" s="618"/>
      <c r="H225" s="618"/>
      <c r="I225" s="618"/>
      <c r="J225" s="618"/>
      <c r="K225" s="618"/>
      <c r="L225" s="618"/>
      <c r="M225" s="618"/>
      <c r="N225" s="618"/>
      <c r="O225" s="618"/>
      <c r="P225" s="618"/>
      <c r="Q225" s="618"/>
      <c r="R225" s="618"/>
      <c r="S225" s="618"/>
      <c r="T225" s="618"/>
      <c r="U225" s="618"/>
      <c r="V225" s="618"/>
      <c r="W225" s="618"/>
      <c r="X225" s="618"/>
    </row>
    <row r="226" spans="1:24" ht="12.75" customHeight="1">
      <c r="A226" s="618"/>
      <c r="B226" s="663"/>
      <c r="C226" s="618"/>
      <c r="D226" s="618"/>
      <c r="E226" s="618"/>
      <c r="F226" s="618"/>
      <c r="G226" s="618"/>
      <c r="H226" s="618"/>
      <c r="I226" s="618"/>
      <c r="J226" s="618"/>
      <c r="K226" s="618"/>
      <c r="L226" s="618"/>
      <c r="M226" s="618"/>
      <c r="N226" s="618"/>
      <c r="O226" s="618"/>
      <c r="P226" s="618"/>
      <c r="Q226" s="618"/>
      <c r="R226" s="618"/>
      <c r="S226" s="618"/>
      <c r="T226" s="618"/>
      <c r="U226" s="618"/>
      <c r="V226" s="618"/>
      <c r="W226" s="618"/>
      <c r="X226" s="618"/>
    </row>
    <row r="227" spans="1:24" ht="12.75" customHeight="1">
      <c r="A227" s="618"/>
      <c r="B227" s="663"/>
      <c r="C227" s="618"/>
      <c r="D227" s="618"/>
      <c r="E227" s="618"/>
      <c r="F227" s="618"/>
      <c r="G227" s="618"/>
      <c r="H227" s="618"/>
      <c r="I227" s="618"/>
      <c r="J227" s="618"/>
      <c r="K227" s="618"/>
      <c r="L227" s="618"/>
      <c r="M227" s="618"/>
      <c r="N227" s="618"/>
      <c r="O227" s="618"/>
      <c r="P227" s="618"/>
      <c r="Q227" s="618"/>
      <c r="R227" s="618"/>
      <c r="S227" s="618"/>
      <c r="T227" s="618"/>
      <c r="U227" s="618"/>
      <c r="V227" s="618"/>
      <c r="W227" s="618"/>
      <c r="X227" s="618"/>
    </row>
    <row r="228" spans="1:24" ht="12.75" customHeight="1">
      <c r="A228" s="618"/>
      <c r="B228" s="663"/>
      <c r="C228" s="618"/>
      <c r="D228" s="618"/>
      <c r="E228" s="618"/>
      <c r="F228" s="618"/>
      <c r="G228" s="618"/>
      <c r="H228" s="618"/>
      <c r="I228" s="618"/>
      <c r="J228" s="618"/>
      <c r="K228" s="618"/>
      <c r="L228" s="618"/>
      <c r="M228" s="618"/>
      <c r="N228" s="618"/>
      <c r="O228" s="618"/>
      <c r="P228" s="618"/>
      <c r="Q228" s="618"/>
      <c r="R228" s="618"/>
      <c r="S228" s="618"/>
      <c r="T228" s="618"/>
      <c r="U228" s="618"/>
      <c r="V228" s="618"/>
      <c r="W228" s="618"/>
      <c r="X228" s="618"/>
    </row>
    <row r="229" spans="1:24" ht="12.75" customHeight="1">
      <c r="A229" s="618"/>
      <c r="B229" s="663"/>
      <c r="C229" s="618"/>
      <c r="D229" s="618"/>
      <c r="E229" s="618"/>
      <c r="F229" s="618"/>
      <c r="G229" s="618"/>
      <c r="H229" s="618"/>
      <c r="I229" s="618"/>
      <c r="J229" s="618"/>
      <c r="K229" s="618"/>
      <c r="L229" s="618"/>
      <c r="M229" s="618"/>
      <c r="N229" s="618"/>
      <c r="O229" s="618"/>
      <c r="P229" s="618"/>
      <c r="Q229" s="618"/>
      <c r="R229" s="618"/>
      <c r="S229" s="618"/>
      <c r="T229" s="618"/>
      <c r="U229" s="618"/>
      <c r="V229" s="618"/>
      <c r="W229" s="618"/>
      <c r="X229" s="618"/>
    </row>
    <row r="230" spans="1:24" ht="12.75" customHeight="1">
      <c r="A230" s="618"/>
      <c r="B230" s="663"/>
      <c r="C230" s="618"/>
      <c r="D230" s="618"/>
      <c r="E230" s="618"/>
      <c r="F230" s="618"/>
      <c r="G230" s="618"/>
      <c r="H230" s="618"/>
      <c r="I230" s="618"/>
      <c r="J230" s="618"/>
      <c r="K230" s="618"/>
      <c r="L230" s="618"/>
      <c r="M230" s="618"/>
      <c r="N230" s="618"/>
      <c r="O230" s="618"/>
      <c r="P230" s="618"/>
      <c r="Q230" s="618"/>
      <c r="R230" s="618"/>
      <c r="S230" s="618"/>
      <c r="T230" s="618"/>
      <c r="U230" s="618"/>
      <c r="V230" s="618"/>
      <c r="W230" s="618"/>
      <c r="X230" s="618"/>
    </row>
    <row r="231" spans="1:24" ht="12.75" customHeight="1">
      <c r="A231" s="618"/>
      <c r="B231" s="663"/>
      <c r="C231" s="618"/>
      <c r="D231" s="618"/>
      <c r="E231" s="618"/>
      <c r="F231" s="618"/>
      <c r="G231" s="618"/>
      <c r="H231" s="618"/>
      <c r="I231" s="618"/>
      <c r="J231" s="618"/>
      <c r="K231" s="618"/>
      <c r="L231" s="618"/>
      <c r="M231" s="618"/>
      <c r="N231" s="618"/>
      <c r="O231" s="618"/>
      <c r="P231" s="618"/>
      <c r="Q231" s="618"/>
      <c r="R231" s="618"/>
      <c r="S231" s="618"/>
      <c r="T231" s="618"/>
      <c r="U231" s="618"/>
      <c r="V231" s="618"/>
      <c r="W231" s="618"/>
      <c r="X231" s="618"/>
    </row>
    <row r="232" spans="1:24" ht="12.75" customHeight="1">
      <c r="A232" s="618"/>
      <c r="B232" s="663"/>
      <c r="C232" s="618"/>
      <c r="D232" s="618"/>
      <c r="E232" s="618"/>
      <c r="F232" s="618"/>
      <c r="G232" s="618"/>
      <c r="H232" s="618"/>
      <c r="I232" s="618"/>
      <c r="J232" s="618"/>
      <c r="K232" s="618"/>
      <c r="L232" s="618"/>
      <c r="M232" s="618"/>
      <c r="N232" s="618"/>
      <c r="O232" s="618"/>
      <c r="P232" s="618"/>
      <c r="Q232" s="618"/>
      <c r="R232" s="618"/>
      <c r="S232" s="618"/>
      <c r="T232" s="618"/>
      <c r="U232" s="618"/>
      <c r="V232" s="618"/>
      <c r="W232" s="618"/>
      <c r="X232" s="618"/>
    </row>
    <row r="233" spans="1:24" ht="12.75" customHeight="1">
      <c r="A233" s="618"/>
      <c r="B233" s="663"/>
      <c r="C233" s="618"/>
      <c r="D233" s="618"/>
      <c r="E233" s="618"/>
      <c r="F233" s="618"/>
      <c r="G233" s="618"/>
      <c r="H233" s="618"/>
      <c r="I233" s="618"/>
      <c r="J233" s="618"/>
      <c r="K233" s="618"/>
      <c r="L233" s="618"/>
      <c r="M233" s="618"/>
      <c r="N233" s="618"/>
      <c r="O233" s="618"/>
      <c r="P233" s="618"/>
      <c r="Q233" s="618"/>
      <c r="R233" s="618"/>
      <c r="S233" s="618"/>
      <c r="T233" s="618"/>
      <c r="U233" s="618"/>
      <c r="V233" s="618"/>
      <c r="W233" s="618"/>
      <c r="X233" s="618"/>
    </row>
    <row r="234" spans="1:24" ht="12.75" customHeight="1">
      <c r="A234" s="618"/>
      <c r="B234" s="663"/>
      <c r="C234" s="618"/>
      <c r="D234" s="618"/>
      <c r="E234" s="618"/>
      <c r="F234" s="618"/>
      <c r="G234" s="618"/>
      <c r="H234" s="618"/>
      <c r="I234" s="618"/>
      <c r="J234" s="618"/>
      <c r="K234" s="618"/>
      <c r="L234" s="618"/>
      <c r="M234" s="618"/>
      <c r="N234" s="618"/>
      <c r="O234" s="618"/>
      <c r="P234" s="618"/>
      <c r="Q234" s="618"/>
      <c r="R234" s="618"/>
      <c r="S234" s="618"/>
      <c r="T234" s="618"/>
      <c r="U234" s="618"/>
      <c r="V234" s="618"/>
      <c r="W234" s="618"/>
      <c r="X234" s="618"/>
    </row>
    <row r="235" spans="1:24" ht="12.75" customHeight="1">
      <c r="A235" s="618"/>
      <c r="B235" s="663"/>
      <c r="C235" s="618"/>
      <c r="D235" s="618"/>
      <c r="E235" s="618"/>
      <c r="F235" s="618"/>
      <c r="G235" s="618"/>
      <c r="H235" s="618"/>
      <c r="I235" s="618"/>
      <c r="J235" s="618"/>
      <c r="K235" s="618"/>
      <c r="L235" s="618"/>
      <c r="M235" s="618"/>
      <c r="N235" s="618"/>
      <c r="O235" s="618"/>
      <c r="P235" s="618"/>
      <c r="Q235" s="618"/>
      <c r="R235" s="618"/>
      <c r="S235" s="618"/>
      <c r="T235" s="618"/>
      <c r="U235" s="618"/>
      <c r="V235" s="618"/>
      <c r="W235" s="618"/>
      <c r="X235" s="618"/>
    </row>
    <row r="236" spans="1:24" ht="12.75" customHeight="1">
      <c r="A236" s="618"/>
      <c r="B236" s="663"/>
      <c r="C236" s="618"/>
      <c r="D236" s="618"/>
      <c r="E236" s="618"/>
      <c r="F236" s="618"/>
      <c r="G236" s="618"/>
      <c r="H236" s="618"/>
      <c r="I236" s="618"/>
      <c r="J236" s="618"/>
      <c r="K236" s="618"/>
      <c r="L236" s="618"/>
      <c r="M236" s="618"/>
      <c r="N236" s="618"/>
      <c r="O236" s="618"/>
      <c r="P236" s="618"/>
      <c r="Q236" s="618"/>
      <c r="R236" s="618"/>
      <c r="S236" s="618"/>
      <c r="T236" s="618"/>
      <c r="U236" s="618"/>
      <c r="V236" s="618"/>
      <c r="W236" s="618"/>
      <c r="X236" s="618"/>
    </row>
    <row r="237" spans="1:24" ht="12.75" customHeight="1">
      <c r="A237" s="618"/>
      <c r="B237" s="663"/>
      <c r="C237" s="618"/>
      <c r="D237" s="618"/>
      <c r="E237" s="618"/>
      <c r="F237" s="618"/>
      <c r="G237" s="618"/>
      <c r="H237" s="618"/>
      <c r="I237" s="618"/>
      <c r="J237" s="618"/>
      <c r="K237" s="618"/>
      <c r="L237" s="618"/>
      <c r="M237" s="618"/>
      <c r="N237" s="618"/>
      <c r="O237" s="618"/>
      <c r="P237" s="618"/>
      <c r="Q237" s="618"/>
      <c r="R237" s="618"/>
      <c r="S237" s="618"/>
      <c r="T237" s="618"/>
      <c r="U237" s="618"/>
      <c r="V237" s="618"/>
      <c r="W237" s="618"/>
      <c r="X237" s="618"/>
    </row>
    <row r="238" spans="1:24" ht="12.75" customHeight="1">
      <c r="A238" s="618"/>
      <c r="B238" s="663"/>
      <c r="C238" s="618"/>
      <c r="D238" s="618"/>
      <c r="E238" s="618"/>
      <c r="F238" s="618"/>
      <c r="G238" s="618"/>
      <c r="H238" s="618"/>
      <c r="I238" s="618"/>
      <c r="J238" s="618"/>
      <c r="K238" s="618"/>
      <c r="L238" s="618"/>
      <c r="M238" s="618"/>
      <c r="N238" s="618"/>
      <c r="O238" s="618"/>
      <c r="P238" s="618"/>
      <c r="Q238" s="618"/>
      <c r="R238" s="618"/>
      <c r="S238" s="618"/>
      <c r="T238" s="618"/>
      <c r="U238" s="618"/>
      <c r="V238" s="618"/>
      <c r="W238" s="618"/>
      <c r="X238" s="618"/>
    </row>
    <row r="239" spans="1:24" ht="12.75" customHeight="1">
      <c r="A239" s="618"/>
      <c r="B239" s="663"/>
      <c r="C239" s="618"/>
      <c r="D239" s="618"/>
      <c r="E239" s="618"/>
      <c r="F239" s="618"/>
      <c r="G239" s="618"/>
      <c r="H239" s="618"/>
      <c r="I239" s="618"/>
      <c r="J239" s="618"/>
      <c r="K239" s="618"/>
      <c r="L239" s="618"/>
      <c r="M239" s="618"/>
      <c r="N239" s="618"/>
      <c r="O239" s="618"/>
      <c r="P239" s="618"/>
      <c r="Q239" s="618"/>
      <c r="R239" s="618"/>
      <c r="S239" s="618"/>
      <c r="T239" s="618"/>
      <c r="U239" s="618"/>
      <c r="V239" s="618"/>
      <c r="W239" s="618"/>
      <c r="X239" s="618"/>
    </row>
    <row r="240" spans="1:24" ht="12.75" customHeight="1">
      <c r="A240" s="618"/>
      <c r="B240" s="663"/>
      <c r="C240" s="618"/>
      <c r="D240" s="618"/>
      <c r="E240" s="618"/>
      <c r="F240" s="618"/>
      <c r="G240" s="618"/>
      <c r="H240" s="618"/>
      <c r="I240" s="618"/>
      <c r="J240" s="618"/>
      <c r="K240" s="618"/>
      <c r="L240" s="618"/>
      <c r="M240" s="618"/>
      <c r="N240" s="618"/>
      <c r="O240" s="618"/>
      <c r="P240" s="618"/>
      <c r="Q240" s="618"/>
      <c r="R240" s="618"/>
      <c r="S240" s="618"/>
      <c r="T240" s="618"/>
      <c r="U240" s="618"/>
      <c r="V240" s="618"/>
      <c r="W240" s="618"/>
      <c r="X240" s="618"/>
    </row>
    <row r="241" spans="1:24" ht="12.75" customHeight="1">
      <c r="A241" s="618"/>
      <c r="B241" s="663"/>
      <c r="C241" s="618"/>
      <c r="D241" s="618"/>
      <c r="E241" s="618"/>
      <c r="F241" s="618"/>
      <c r="G241" s="618"/>
      <c r="H241" s="618"/>
      <c r="I241" s="618"/>
      <c r="J241" s="618"/>
      <c r="K241" s="618"/>
      <c r="L241" s="618"/>
      <c r="M241" s="618"/>
      <c r="N241" s="618"/>
      <c r="O241" s="618"/>
      <c r="P241" s="618"/>
      <c r="Q241" s="618"/>
      <c r="R241" s="618"/>
      <c r="S241" s="618"/>
      <c r="T241" s="618"/>
      <c r="U241" s="618"/>
      <c r="V241" s="618"/>
      <c r="W241" s="618"/>
      <c r="X241" s="618"/>
    </row>
    <row r="242" spans="1:24" ht="12.75" customHeight="1">
      <c r="A242" s="618"/>
      <c r="B242" s="663"/>
      <c r="C242" s="618"/>
      <c r="D242" s="618"/>
      <c r="E242" s="618"/>
      <c r="F242" s="618"/>
      <c r="G242" s="618"/>
      <c r="H242" s="618"/>
      <c r="I242" s="618"/>
      <c r="J242" s="618"/>
      <c r="K242" s="618"/>
      <c r="L242" s="618"/>
      <c r="M242" s="618"/>
      <c r="N242" s="618"/>
      <c r="O242" s="618"/>
      <c r="P242" s="618"/>
      <c r="Q242" s="618"/>
      <c r="R242" s="618"/>
      <c r="S242" s="618"/>
      <c r="T242" s="618"/>
      <c r="U242" s="618"/>
      <c r="V242" s="618"/>
      <c r="W242" s="618"/>
      <c r="X242" s="618"/>
    </row>
    <row r="243" spans="1:24" ht="12.75" customHeight="1">
      <c r="A243" s="618"/>
      <c r="B243" s="663"/>
      <c r="C243" s="618"/>
      <c r="D243" s="618"/>
      <c r="E243" s="618"/>
      <c r="F243" s="618"/>
      <c r="G243" s="618"/>
      <c r="H243" s="618"/>
      <c r="I243" s="618"/>
      <c r="J243" s="618"/>
      <c r="K243" s="618"/>
      <c r="L243" s="618"/>
      <c r="M243" s="618"/>
      <c r="N243" s="618"/>
      <c r="O243" s="618"/>
      <c r="P243" s="618"/>
      <c r="Q243" s="618"/>
      <c r="R243" s="618"/>
      <c r="S243" s="618"/>
      <c r="T243" s="618"/>
      <c r="U243" s="618"/>
      <c r="V243" s="618"/>
      <c r="W243" s="618"/>
      <c r="X243" s="618"/>
    </row>
    <row r="244" spans="1:24" ht="12.75" customHeight="1">
      <c r="A244" s="618"/>
      <c r="B244" s="663"/>
      <c r="C244" s="618"/>
      <c r="D244" s="618"/>
      <c r="E244" s="618"/>
      <c r="F244" s="618"/>
      <c r="G244" s="618"/>
      <c r="H244" s="618"/>
      <c r="I244" s="618"/>
      <c r="J244" s="618"/>
      <c r="K244" s="618"/>
      <c r="L244" s="618"/>
      <c r="M244" s="618"/>
      <c r="N244" s="618"/>
      <c r="O244" s="618"/>
      <c r="P244" s="618"/>
      <c r="Q244" s="618"/>
      <c r="R244" s="618"/>
      <c r="S244" s="618"/>
      <c r="T244" s="618"/>
      <c r="U244" s="618"/>
      <c r="V244" s="618"/>
      <c r="W244" s="618"/>
      <c r="X244" s="618"/>
    </row>
    <row r="245" spans="1:24" ht="12.75" customHeight="1">
      <c r="A245" s="618"/>
      <c r="B245" s="663"/>
      <c r="C245" s="618"/>
      <c r="D245" s="618"/>
      <c r="E245" s="618"/>
      <c r="F245" s="618"/>
      <c r="G245" s="618"/>
      <c r="H245" s="618"/>
      <c r="I245" s="618"/>
      <c r="J245" s="618"/>
      <c r="K245" s="618"/>
      <c r="L245" s="618"/>
      <c r="M245" s="618"/>
      <c r="N245" s="618"/>
      <c r="O245" s="618"/>
      <c r="P245" s="618"/>
      <c r="Q245" s="618"/>
      <c r="R245" s="618"/>
      <c r="S245" s="618"/>
      <c r="T245" s="618"/>
      <c r="U245" s="618"/>
      <c r="V245" s="618"/>
      <c r="W245" s="618"/>
      <c r="X245" s="618"/>
    </row>
    <row r="246" spans="1:24" ht="12.75" customHeight="1">
      <c r="A246" s="618"/>
      <c r="B246" s="663"/>
      <c r="C246" s="618"/>
      <c r="D246" s="618"/>
      <c r="E246" s="618"/>
      <c r="F246" s="618"/>
      <c r="G246" s="618"/>
      <c r="H246" s="618"/>
      <c r="I246" s="618"/>
      <c r="J246" s="618"/>
      <c r="K246" s="618"/>
      <c r="L246" s="618"/>
      <c r="M246" s="618"/>
      <c r="N246" s="618"/>
      <c r="O246" s="618"/>
      <c r="P246" s="618"/>
      <c r="Q246" s="618"/>
      <c r="R246" s="618"/>
      <c r="S246" s="618"/>
      <c r="T246" s="618"/>
      <c r="U246" s="618"/>
      <c r="V246" s="618"/>
      <c r="W246" s="618"/>
      <c r="X246" s="618"/>
    </row>
    <row r="247" spans="1:24" ht="12.75" customHeight="1">
      <c r="A247" s="618"/>
      <c r="B247" s="663"/>
      <c r="C247" s="618"/>
      <c r="D247" s="618"/>
      <c r="E247" s="618"/>
      <c r="F247" s="618"/>
      <c r="G247" s="618"/>
      <c r="H247" s="618"/>
      <c r="I247" s="618"/>
      <c r="J247" s="618"/>
      <c r="K247" s="618"/>
      <c r="L247" s="618"/>
      <c r="M247" s="618"/>
      <c r="N247" s="618"/>
      <c r="O247" s="618"/>
      <c r="P247" s="618"/>
      <c r="Q247" s="618"/>
      <c r="R247" s="618"/>
      <c r="S247" s="618"/>
      <c r="T247" s="618"/>
      <c r="U247" s="618"/>
      <c r="V247" s="618"/>
      <c r="W247" s="618"/>
      <c r="X247" s="618"/>
    </row>
    <row r="248" spans="1:24" ht="12.75" customHeight="1">
      <c r="A248" s="618"/>
      <c r="B248" s="663"/>
      <c r="C248" s="618"/>
      <c r="D248" s="618"/>
      <c r="E248" s="618"/>
      <c r="F248" s="618"/>
      <c r="G248" s="618"/>
      <c r="H248" s="618"/>
      <c r="I248" s="618"/>
      <c r="J248" s="618"/>
      <c r="K248" s="618"/>
      <c r="L248" s="618"/>
      <c r="M248" s="618"/>
      <c r="N248" s="618"/>
      <c r="O248" s="618"/>
      <c r="P248" s="618"/>
      <c r="Q248" s="618"/>
      <c r="R248" s="618"/>
      <c r="S248" s="618"/>
      <c r="T248" s="618"/>
      <c r="U248" s="618"/>
      <c r="V248" s="618"/>
      <c r="W248" s="618"/>
      <c r="X248" s="618"/>
    </row>
    <row r="249" spans="1:24" ht="12.75" customHeight="1">
      <c r="A249" s="618"/>
      <c r="B249" s="663"/>
      <c r="C249" s="618"/>
      <c r="D249" s="618"/>
      <c r="E249" s="618"/>
      <c r="F249" s="618"/>
      <c r="G249" s="618"/>
      <c r="H249" s="618"/>
      <c r="I249" s="618"/>
      <c r="J249" s="618"/>
      <c r="K249" s="618"/>
      <c r="L249" s="618"/>
      <c r="M249" s="618"/>
      <c r="N249" s="618"/>
      <c r="O249" s="618"/>
      <c r="P249" s="618"/>
      <c r="Q249" s="618"/>
      <c r="R249" s="618"/>
      <c r="S249" s="618"/>
      <c r="T249" s="618"/>
      <c r="U249" s="618"/>
      <c r="V249" s="618"/>
      <c r="W249" s="618"/>
      <c r="X249" s="618"/>
    </row>
    <row r="250" spans="1:24" ht="12.75" customHeight="1">
      <c r="A250" s="618"/>
      <c r="B250" s="663"/>
      <c r="C250" s="618"/>
      <c r="D250" s="618"/>
      <c r="E250" s="618"/>
      <c r="F250" s="618"/>
      <c r="G250" s="618"/>
      <c r="H250" s="618"/>
      <c r="I250" s="618"/>
      <c r="J250" s="618"/>
      <c r="K250" s="618"/>
      <c r="L250" s="618"/>
      <c r="M250" s="618"/>
      <c r="N250" s="618"/>
      <c r="O250" s="618"/>
      <c r="P250" s="618"/>
      <c r="Q250" s="618"/>
      <c r="R250" s="618"/>
      <c r="S250" s="618"/>
      <c r="T250" s="618"/>
      <c r="U250" s="618"/>
      <c r="V250" s="618"/>
      <c r="W250" s="618"/>
      <c r="X250" s="618"/>
    </row>
    <row r="251" spans="1:24" ht="12.75" customHeight="1">
      <c r="A251" s="618"/>
      <c r="B251" s="663"/>
      <c r="C251" s="618"/>
      <c r="D251" s="618"/>
      <c r="E251" s="618"/>
      <c r="F251" s="618"/>
      <c r="G251" s="618"/>
      <c r="H251" s="618"/>
      <c r="I251" s="618"/>
      <c r="J251" s="618"/>
      <c r="K251" s="618"/>
      <c r="L251" s="618"/>
      <c r="M251" s="618"/>
      <c r="N251" s="618"/>
      <c r="O251" s="618"/>
      <c r="P251" s="618"/>
      <c r="Q251" s="618"/>
      <c r="R251" s="618"/>
      <c r="S251" s="618"/>
      <c r="T251" s="618"/>
      <c r="U251" s="618"/>
      <c r="V251" s="618"/>
      <c r="W251" s="618"/>
      <c r="X251" s="618"/>
    </row>
    <row r="252" spans="1:24" ht="12.75" customHeight="1">
      <c r="A252" s="618"/>
      <c r="B252" s="663"/>
      <c r="C252" s="618"/>
      <c r="D252" s="618"/>
      <c r="E252" s="618"/>
      <c r="F252" s="618"/>
      <c r="G252" s="618"/>
      <c r="H252" s="618"/>
      <c r="I252" s="618"/>
      <c r="J252" s="618"/>
      <c r="K252" s="618"/>
      <c r="L252" s="618"/>
      <c r="M252" s="618"/>
      <c r="N252" s="618"/>
      <c r="O252" s="618"/>
      <c r="P252" s="618"/>
      <c r="Q252" s="618"/>
      <c r="R252" s="618"/>
      <c r="S252" s="618"/>
      <c r="T252" s="618"/>
      <c r="U252" s="618"/>
      <c r="V252" s="618"/>
      <c r="W252" s="618"/>
      <c r="X252" s="618"/>
    </row>
    <row r="253" spans="1:24" ht="15.75" customHeight="1"/>
    <row r="254" spans="1:24" ht="15.75" customHeight="1"/>
    <row r="255" spans="1:24" ht="15.75" customHeight="1"/>
    <row r="256" spans="1:24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8">
    <mergeCell ref="B50:C50"/>
    <mergeCell ref="D50:G50"/>
    <mergeCell ref="B51:C51"/>
    <mergeCell ref="D51:G51"/>
    <mergeCell ref="B52:C52"/>
    <mergeCell ref="D52:G52"/>
    <mergeCell ref="C14:D14"/>
    <mergeCell ref="C15:D15"/>
    <mergeCell ref="C16:D16"/>
    <mergeCell ref="C17:D17"/>
    <mergeCell ref="B46:G49"/>
    <mergeCell ref="C18:D18"/>
    <mergeCell ref="C19:D19"/>
    <mergeCell ref="C20:D20"/>
    <mergeCell ref="C21:D21"/>
    <mergeCell ref="C26:E26"/>
    <mergeCell ref="C27:D27"/>
    <mergeCell ref="B45:G45"/>
    <mergeCell ref="C9:D9"/>
    <mergeCell ref="C10:D10"/>
    <mergeCell ref="C11:D11"/>
    <mergeCell ref="C12:D12"/>
    <mergeCell ref="C13:D13"/>
    <mergeCell ref="B1:B3"/>
    <mergeCell ref="C1:D3"/>
    <mergeCell ref="B5:G5"/>
    <mergeCell ref="C7:D7"/>
    <mergeCell ref="C8:D8"/>
  </mergeCells>
  <pageMargins left="0.70866141732283472" right="0.70866141732283472" top="0.74803149606299213" bottom="0.74803149606299213" header="0" footer="0"/>
  <pageSetup scale="65" orientation="portrait" r:id="rId1"/>
  <colBreaks count="1" manualBreakCount="1">
    <brk id="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23</vt:i4>
      </vt:variant>
    </vt:vector>
  </HeadingPairs>
  <TitlesOfParts>
    <vt:vector size="36" baseType="lpstr">
      <vt:lpstr>PRESUPUESTO</vt:lpstr>
      <vt:lpstr>ESTUDIO DE MERCADO</vt:lpstr>
      <vt:lpstr>MEMORIAS</vt:lpstr>
      <vt:lpstr>CAPITULO 1</vt:lpstr>
      <vt:lpstr>CAPITULO 2</vt:lpstr>
      <vt:lpstr>CAPITULO 3</vt:lpstr>
      <vt:lpstr>CAPITULO 4</vt:lpstr>
      <vt:lpstr>AUX</vt:lpstr>
      <vt:lpstr>PESO</vt:lpstr>
      <vt:lpstr>AIU</vt:lpstr>
      <vt:lpstr>INTER</vt:lpstr>
      <vt:lpstr>CUAD</vt:lpstr>
      <vt:lpstr>FACTOR MULTIPLICADOR (FACT MULT</vt:lpstr>
      <vt:lpstr>__aiu2</vt:lpstr>
      <vt:lpstr>_aiu2</vt:lpstr>
      <vt:lpstr>AÑO</vt:lpstr>
      <vt:lpstr>AIU!Área_de_impresión</vt:lpstr>
      <vt:lpstr>AUX!Área_de_impresión</vt:lpstr>
      <vt:lpstr>'CAPITULO 1'!Área_de_impresión</vt:lpstr>
      <vt:lpstr>'CAPITULO 2'!Área_de_impresión</vt:lpstr>
      <vt:lpstr>'CAPITULO 3'!Área_de_impresión</vt:lpstr>
      <vt:lpstr>INTER!Área_de_impresión</vt:lpstr>
      <vt:lpstr>MEMORIAS!Área_de_impresión</vt:lpstr>
      <vt:lpstr>PESO!Área_de_impresión</vt:lpstr>
      <vt:lpstr>CADENERO</vt:lpstr>
      <vt:lpstr>DIA</vt:lpstr>
      <vt:lpstr>EJEC</vt:lpstr>
      <vt:lpstr>LISTON2</vt:lpstr>
      <vt:lpstr>MES</vt:lpstr>
      <vt:lpstr>OBJ</vt:lpstr>
      <vt:lpstr>OFICIAL</vt:lpstr>
      <vt:lpstr>PLOMERO</vt:lpstr>
      <vt:lpstr>TAPA</vt:lpstr>
      <vt:lpstr>TERR</vt:lpstr>
      <vt:lpstr>TUBO6</vt:lpstr>
      <vt:lpstr>TUBO8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diley barrero</cp:lastModifiedBy>
  <cp:lastPrinted>2026-05-27T20:32:42Z</cp:lastPrinted>
  <dcterms:created xsi:type="dcterms:W3CDTF">2006-06-20T01:02:57Z</dcterms:created>
  <dcterms:modified xsi:type="dcterms:W3CDTF">2026-05-27T20:33:12Z</dcterms:modified>
</cp:coreProperties>
</file>